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6.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ables/table1.xml" ContentType="application/vnd.openxmlformats-officedocument.spreadsheetml.table+xml"/>
  <Override PartName="/xl/sharedStrings.xml" ContentType="application/vnd.openxmlformats-officedocument.spreadsheetml.sharedStrings+xml"/>
  <Override PartName="/xl/media/image1.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media/image8.png" ContentType="image/png"/>
  <Override PartName="/xl/media/image9.png" ContentType="image/png"/>
  <Override PartName="/xl/media/image10.png" ContentType="image/png"/>
  <Override PartName="/xl/media/image11.png" ContentType="image/png"/>
  <Override PartName="/xl/media/image12.png" ContentType="image/png"/>
  <Override PartName="/xl/media/image13.png" ContentType="image/png"/>
  <Override PartName="/xl/media/image14.png" ContentType="image/png"/>
  <Override PartName="/xl/media/image15.png" ContentType="image/png"/>
  <Override PartName="/xl/media/image16.png" ContentType="image/png"/>
  <Override PartName="/xl/media/image17.png" ContentType="image/png"/>
  <Override PartName="/xl/media/image18.png" ContentType="image/png"/>
  <Override PartName="/xl/media/image19.png" ContentType="image/png"/>
  <Override PartName="/xl/media/image20.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_rels/drawing2.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Info" sheetId="1" state="visible" r:id="rId2"/>
    <sheet name="Standardbymember" sheetId="2" state="visible" r:id="rId3"/>
    <sheet name="certificate" sheetId="3" state="visible" r:id="rId4"/>
    <sheet name="5kMale" sheetId="4" state="visible" r:id="rId5"/>
    <sheet name="5kFemale" sheetId="5" state="visible" r:id="rId6"/>
    <sheet name="10kmale" sheetId="6" state="visible" r:id="rId7"/>
    <sheet name="10kFemale" sheetId="7" state="visible" r:id="rId8"/>
    <sheet name="5mmale" sheetId="8" state="visible" r:id="rId9"/>
    <sheet name="5mFemale" sheetId="9" state="visible" r:id="rId10"/>
    <sheet name="10mmale" sheetId="10" state="visible" r:id="rId11"/>
    <sheet name="10mFemale" sheetId="11" state="visible" r:id="rId12"/>
    <sheet name="HMmale" sheetId="12" state="visible" r:id="rId13"/>
    <sheet name="HMFemale" sheetId="13" state="visible" r:id="rId14"/>
    <sheet name="FMmale " sheetId="14" state="visible" r:id="rId15"/>
    <sheet name="FMFemale" sheetId="15" state="visible" r:id="rId16"/>
    <sheet name="Members" sheetId="16" state="hidden" r:id="rId17"/>
    <sheet name="Race Results" sheetId="17" state="hidden" r:id="rId18"/>
    <sheet name="Standards Data" sheetId="18" state="hidden" r:id="rId19"/>
  </sheets>
  <definedNames>
    <definedName function="false" hidden="true" localSheetId="15" name="_xlnm._FilterDatabase" vbProcedure="false">Members!$A$1:$K$255</definedName>
    <definedName function="false" hidden="true" localSheetId="17" name="_xlnm._FilterDatabase" vbProcedure="false">'Standards Data'!$A$1:$H$781</definedName>
    <definedName function="false" hidden="false" name="dd_MemberGender" vbProcedure="false">Members!$I$2:$I$4</definedName>
    <definedName function="false" hidden="false" name="dd_RaceDistance" vbProcedure="false">'Race Results'!$I$2:$I$7</definedName>
    <definedName function="false" hidden="false" name="lookup_Members" vbProcedure="false">OFFSET(Members!$B$2,0,0,Members!$K$2,6)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<sst xmlns="http://schemas.openxmlformats.org/spreadsheetml/2006/main" count="10335" uniqueCount="670">
  <si>
    <t xml:space="preserve">Info on Dundee Roadrunner Fastest Times Spreadsheet</t>
  </si>
  <si>
    <t xml:space="preserve">The club does award prizes for the fastest Half Marathons and Marathons by both men and women.</t>
  </si>
  <si>
    <t xml:space="preserve">All other categories are for info only and intended as a bit of an incentive to catch the people just ahead of you.</t>
  </si>
  <si>
    <t xml:space="preserve">As from 2015 - rankings are used to determine whether members have achieved a club standard award for the year, these have now been added to the information</t>
  </si>
  <si>
    <t xml:space="preserve">Times only shown for paid-up DRR members.</t>
  </si>
  <si>
    <t xml:space="preserve">Once you join then times from then on are eligible to be included, no "back-dated" times to when you weren't a member though!! (Encourages membership)</t>
  </si>
  <si>
    <t xml:space="preserve">You must also be running under the "Dundee Road Runners" club in the results!  Ie If you have more than one club, and you run under your other club, it doesn't count for the rankings!</t>
  </si>
  <si>
    <t xml:space="preserve">Please let me know if you run a race over the distances covered. </t>
  </si>
  <si>
    <t xml:space="preserve">It's also easier, especially for Parkruns if you make sure that you are associated with Dundee Roadrunners, otherwise I won't pick your time up!</t>
  </si>
  <si>
    <t xml:space="preserve">Enjoy, and good luck in climbing the rankings!</t>
  </si>
  <si>
    <t xml:space="preserve">Name</t>
  </si>
  <si>
    <t xml:space="preserve">Gender</t>
  </si>
  <si>
    <t xml:space="preserve">5K</t>
  </si>
  <si>
    <t xml:space="preserve">10K</t>
  </si>
  <si>
    <t xml:space="preserve">5 Mile</t>
  </si>
  <si>
    <t xml:space="preserve">10 Mile</t>
  </si>
  <si>
    <t xml:space="preserve">Half</t>
  </si>
  <si>
    <t xml:space="preserve">Full</t>
  </si>
  <si>
    <t xml:space="preserve">Overall</t>
  </si>
  <si>
    <t xml:space="preserve">Diamond</t>
  </si>
  <si>
    <t xml:space="preserve">Platinum</t>
  </si>
  <si>
    <t xml:space="preserve">Gold</t>
  </si>
  <si>
    <t xml:space="preserve">Silver</t>
  </si>
  <si>
    <t xml:space="preserve">Bronze</t>
  </si>
  <si>
    <t xml:space="preserve">Abby Mcainsh</t>
  </si>
  <si>
    <t xml:space="preserve">Female</t>
  </si>
  <si>
    <t xml:space="preserve">Adam Hart</t>
  </si>
  <si>
    <t xml:space="preserve">Male</t>
  </si>
  <si>
    <t xml:space="preserve">Alasdair Chisholm</t>
  </si>
  <si>
    <t xml:space="preserve">Alexander Jarrett</t>
  </si>
  <si>
    <t xml:space="preserve">Alison Gelly</t>
  </si>
  <si>
    <t xml:space="preserve">Alison Mcintosh</t>
  </si>
  <si>
    <t xml:space="preserve">Alison McNeilly</t>
  </si>
  <si>
    <t xml:space="preserve">Alison Mudie</t>
  </si>
  <si>
    <t xml:space="preserve">Amy Gilligan</t>
  </si>
  <si>
    <t xml:space="preserve">Amy Tavendale</t>
  </si>
  <si>
    <t xml:space="preserve">Andrew Carroll</t>
  </si>
  <si>
    <t xml:space="preserve">Andrew Deans</t>
  </si>
  <si>
    <t xml:space="preserve">Andrew Taylor</t>
  </si>
  <si>
    <t xml:space="preserve">Andy Howson</t>
  </si>
  <si>
    <t xml:space="preserve">Andy Llanwarne</t>
  </si>
  <si>
    <t xml:space="preserve">Annwen Robbie</t>
  </si>
  <si>
    <t xml:space="preserve">Anthony Grundy</t>
  </si>
  <si>
    <t xml:space="preserve">Anwen Darlington</t>
  </si>
  <si>
    <t xml:space="preserve">Arnaud Richard</t>
  </si>
  <si>
    <t xml:space="preserve">Ashleigh Sinclair</t>
  </si>
  <si>
    <t xml:space="preserve">Ashley Thomson</t>
  </si>
  <si>
    <t xml:space="preserve">Barbara Mary Brown</t>
  </si>
  <si>
    <t xml:space="preserve">Barbara Sweeney</t>
  </si>
  <si>
    <t xml:space="preserve">Ben Gibson</t>
  </si>
  <si>
    <t xml:space="preserve">Bill Smith</t>
  </si>
  <si>
    <t xml:space="preserve">Bob Andrew</t>
  </si>
  <si>
    <t xml:space="preserve">Bob Jack</t>
  </si>
  <si>
    <t xml:space="preserve">brenda doig</t>
  </si>
  <si>
    <t xml:space="preserve">Brian Dunbar</t>
  </si>
  <si>
    <t xml:space="preserve">Brian McGarrity</t>
  </si>
  <si>
    <t xml:space="preserve">Brian Stewart</t>
  </si>
  <si>
    <t xml:space="preserve">Byron Jackson</t>
  </si>
  <si>
    <t xml:space="preserve">Callum Scott</t>
  </si>
  <si>
    <t xml:space="preserve">Calum Fraser</t>
  </si>
  <si>
    <t xml:space="preserve">Carol Ann  Smith</t>
  </si>
  <si>
    <t xml:space="preserve">Carys Stirling</t>
  </si>
  <si>
    <t xml:space="preserve">Chris Earl</t>
  </si>
  <si>
    <t xml:space="preserve">Chris Sevier-guy</t>
  </si>
  <si>
    <t xml:space="preserve">Ciaran Smith</t>
  </si>
  <si>
    <t xml:space="preserve">Claire Thornton-Granville</t>
  </si>
  <si>
    <t xml:space="preserve">Clare Webster</t>
  </si>
  <si>
    <t xml:space="preserve">Colin Birtwistle</t>
  </si>
  <si>
    <t xml:space="preserve">Colin Brown</t>
  </si>
  <si>
    <t xml:space="preserve">Colin Horsburgh</t>
  </si>
  <si>
    <t xml:space="preserve">connor kelly</t>
  </si>
  <si>
    <t xml:space="preserve">Craig Beattie</t>
  </si>
  <si>
    <t xml:space="preserve">Dan Hine</t>
  </si>
  <si>
    <t xml:space="preserve">Daniel Fields</t>
  </si>
  <si>
    <t xml:space="preserve">Danielle Kelly</t>
  </si>
  <si>
    <t xml:space="preserve">Darren Ford</t>
  </si>
  <si>
    <t xml:space="preserve">David Aitken</t>
  </si>
  <si>
    <t xml:space="preserve">David Dunleavey</t>
  </si>
  <si>
    <t xml:space="preserve">David McHardy</t>
  </si>
  <si>
    <t xml:space="preserve">David Miller</t>
  </si>
  <si>
    <t xml:space="preserve">David Rodley</t>
  </si>
  <si>
    <t xml:space="preserve">David Stewart</t>
  </si>
  <si>
    <t xml:space="preserve">Debra  Costello</t>
  </si>
  <si>
    <t xml:space="preserve">Denise Kennedy</t>
  </si>
  <si>
    <t xml:space="preserve">Denise Mcshane</t>
  </si>
  <si>
    <t xml:space="preserve">Derek Arthur</t>
  </si>
  <si>
    <t xml:space="preserve">Derrick Anderson</t>
  </si>
  <si>
    <t xml:space="preserve">Diane Milne</t>
  </si>
  <si>
    <t xml:space="preserve">Dianne MacInnes</t>
  </si>
  <si>
    <t xml:space="preserve">Dominic Williams</t>
  </si>
  <si>
    <t xml:space="preserve">Donald Walker</t>
  </si>
  <si>
    <t xml:space="preserve">Doug Wilson</t>
  </si>
  <si>
    <t xml:space="preserve">Douglas  Stirling</t>
  </si>
  <si>
    <t xml:space="preserve">Douglas Gillespie</t>
  </si>
  <si>
    <t xml:space="preserve">Duncan Edward</t>
  </si>
  <si>
    <t xml:space="preserve">Ehsan Jorat</t>
  </si>
  <si>
    <t xml:space="preserve">Eilidh Moir</t>
  </si>
  <si>
    <t xml:space="preserve">Elaine Omand</t>
  </si>
  <si>
    <t xml:space="preserve">Elaine Shemilt</t>
  </si>
  <si>
    <t xml:space="preserve">Elizabeth Evans</t>
  </si>
  <si>
    <t xml:space="preserve">Elizabeth Low</t>
  </si>
  <si>
    <t xml:space="preserve">Emer Conway</t>
  </si>
  <si>
    <t xml:space="preserve">Emma Curry</t>
  </si>
  <si>
    <t xml:space="preserve">Emma Fardon</t>
  </si>
  <si>
    <t xml:space="preserve">Erwin Saligumba</t>
  </si>
  <si>
    <t xml:space="preserve">Fiona Callaghan</t>
  </si>
  <si>
    <t xml:space="preserve">Fíona Canavan</t>
  </si>
  <si>
    <t xml:space="preserve">Fiona Dutch</t>
  </si>
  <si>
    <t xml:space="preserve">Fiona Hutchinson</t>
  </si>
  <si>
    <t xml:space="preserve">Fiona MacCormick</t>
  </si>
  <si>
    <t xml:space="preserve">FLEURIANE GIRON</t>
  </si>
  <si>
    <t xml:space="preserve">Freda Clark</t>
  </si>
  <si>
    <t xml:space="preserve">Gail Rattray</t>
  </si>
  <si>
    <t xml:space="preserve">Gail Stirling</t>
  </si>
  <si>
    <t xml:space="preserve">Garry Timmons</t>
  </si>
  <si>
    <t xml:space="preserve">Ged Hanlon</t>
  </si>
  <si>
    <t xml:space="preserve">Geoff Campbell</t>
  </si>
  <si>
    <t xml:space="preserve">George Mckinley</t>
  </si>
  <si>
    <t xml:space="preserve">George Steel</t>
  </si>
  <si>
    <t xml:space="preserve">Gill Hanlon</t>
  </si>
  <si>
    <t xml:space="preserve">Gillian Gibson</t>
  </si>
  <si>
    <t xml:space="preserve">Gillian Peters</t>
  </si>
  <si>
    <t xml:space="preserve">Gillian Sangster</t>
  </si>
  <si>
    <t xml:space="preserve">Glen Alexander</t>
  </si>
  <si>
    <t xml:space="preserve">Gordon Kirk</t>
  </si>
  <si>
    <t xml:space="preserve">Gordon Marron</t>
  </si>
  <si>
    <t xml:space="preserve">Graeme Brown</t>
  </si>
  <si>
    <t xml:space="preserve">Graeme Christie</t>
  </si>
  <si>
    <t xml:space="preserve">Graham Rena</t>
  </si>
  <si>
    <t xml:space="preserve">Graham Robertson</t>
  </si>
  <si>
    <t xml:space="preserve">Grant McBay</t>
  </si>
  <si>
    <t xml:space="preserve">Grant Robertson</t>
  </si>
  <si>
    <t xml:space="preserve">Grant Whytock</t>
  </si>
  <si>
    <t xml:space="preserve">Gregg Duncan</t>
  </si>
  <si>
    <t xml:space="preserve">Gregory Visart</t>
  </si>
  <si>
    <t xml:space="preserve">Guy Humpleby</t>
  </si>
  <si>
    <t xml:space="preserve">Harry Kay</t>
  </si>
  <si>
    <t xml:space="preserve">Heather Ballantyne</t>
  </si>
  <si>
    <t xml:space="preserve">Heather Donaldson</t>
  </si>
  <si>
    <t xml:space="preserve">Heidi Fettes</t>
  </si>
  <si>
    <t xml:space="preserve">Hilary Brown</t>
  </si>
  <si>
    <t xml:space="preserve">Ian Clark</t>
  </si>
  <si>
    <t xml:space="preserve">Jack Kelly-Barton</t>
  </si>
  <si>
    <t xml:space="preserve">Jackie Heilbronn</t>
  </si>
  <si>
    <t xml:space="preserve">Jacqueline McCulloch</t>
  </si>
  <si>
    <t xml:space="preserve">James Allan</t>
  </si>
  <si>
    <t xml:space="preserve">James Burkinshaw</t>
  </si>
  <si>
    <t xml:space="preserve">James O'Donnell</t>
  </si>
  <si>
    <t xml:space="preserve">Jamie Robinson</t>
  </si>
  <si>
    <t xml:space="preserve">Jan Tavendale</t>
  </si>
  <si>
    <t xml:space="preserve">Janet Murray</t>
  </si>
  <si>
    <t xml:space="preserve">Jean Ngoie</t>
  </si>
  <si>
    <t xml:space="preserve">Jennifer  Malone</t>
  </si>
  <si>
    <t xml:space="preserve">Jennifer Massie</t>
  </si>
  <si>
    <t xml:space="preserve">Jim Morton</t>
  </si>
  <si>
    <t xml:space="preserve">Jo Cowburgh</t>
  </si>
  <si>
    <t xml:space="preserve">Joanne Clancy</t>
  </si>
  <si>
    <t xml:space="preserve">Joanne McDonald</t>
  </si>
  <si>
    <t xml:space="preserve">Johan Belfrage</t>
  </si>
  <si>
    <t xml:space="preserve">John  Thain</t>
  </si>
  <si>
    <t xml:space="preserve">John Irving</t>
  </si>
  <si>
    <t xml:space="preserve">John Mcintosh</t>
  </si>
  <si>
    <t xml:space="preserve">John Mill</t>
  </si>
  <si>
    <t xml:space="preserve">John Rudd</t>
  </si>
  <si>
    <t xml:space="preserve">John Tierney</t>
  </si>
  <si>
    <t xml:space="preserve">Josh McKay</t>
  </si>
  <si>
    <t xml:space="preserve">Joy Chisholm</t>
  </si>
  <si>
    <t xml:space="preserve">Julia Faerber</t>
  </si>
  <si>
    <t xml:space="preserve">Julie Greig</t>
  </si>
  <si>
    <t xml:space="preserve">Justine  Johnstone</t>
  </si>
  <si>
    <t xml:space="preserve">Kai Segwick</t>
  </si>
  <si>
    <t xml:space="preserve">Karen Fox</t>
  </si>
  <si>
    <t xml:space="preserve">Kate Mcintosh</t>
  </si>
  <si>
    <t xml:space="preserve">Katherine Lawlor</t>
  </si>
  <si>
    <t xml:space="preserve">Kathryn Durkan</t>
  </si>
  <si>
    <t xml:space="preserve">KEN PETERS</t>
  </si>
  <si>
    <t xml:space="preserve">Kenneth A.  Hart</t>
  </si>
  <si>
    <t xml:space="preserve">Kenny Malone</t>
  </si>
  <si>
    <t xml:space="preserve">Kerry  Reid</t>
  </si>
  <si>
    <t xml:space="preserve">Kevin Greig</t>
  </si>
  <si>
    <t xml:space="preserve">Kirsten  Webster</t>
  </si>
  <si>
    <t xml:space="preserve">Kirsty Gibson</t>
  </si>
  <si>
    <t xml:space="preserve">Kirsty McEwan</t>
  </si>
  <si>
    <t xml:space="preserve">Laura Anderson</t>
  </si>
  <si>
    <t xml:space="preserve">Laura McGeary</t>
  </si>
  <si>
    <t xml:space="preserve">Lee O'Connor</t>
  </si>
  <si>
    <t xml:space="preserve">Leigh-Ann Knowles</t>
  </si>
  <si>
    <t xml:space="preserve">Lesley Coutts</t>
  </si>
  <si>
    <t xml:space="preserve">Lesley-Ann Calvert</t>
  </si>
  <si>
    <t xml:space="preserve">Lewis Bruce</t>
  </si>
  <si>
    <t xml:space="preserve">Liam Innes</t>
  </si>
  <si>
    <t xml:space="preserve">Linda Craddock</t>
  </si>
  <si>
    <t xml:space="preserve">Linda O'Neill</t>
  </si>
  <si>
    <t xml:space="preserve">Lisa Danks</t>
  </si>
  <si>
    <t xml:space="preserve">Lisa Ramsay</t>
  </si>
  <si>
    <t xml:space="preserve">Lorraine Dunbar</t>
  </si>
  <si>
    <t xml:space="preserve">Louise Marshall</t>
  </si>
  <si>
    <t xml:space="preserve">Louise Menzies</t>
  </si>
  <si>
    <t xml:space="preserve">Louise Stewart</t>
  </si>
  <si>
    <t xml:space="preserve">Lucia Tisnes</t>
  </si>
  <si>
    <t xml:space="preserve">Lucy Fyffe</t>
  </si>
  <si>
    <t xml:space="preserve">Lynne Gibson</t>
  </si>
  <si>
    <t xml:space="preserve">Malcolm Forbes</t>
  </si>
  <si>
    <t xml:space="preserve">Malcolm O'Connell</t>
  </si>
  <si>
    <t xml:space="preserve">Marcus Sheridan</t>
  </si>
  <si>
    <t xml:space="preserve">Margaret Gamble</t>
  </si>
  <si>
    <t xml:space="preserve">Margaret louise Mackie</t>
  </si>
  <si>
    <t xml:space="preserve">Margaret Robertson</t>
  </si>
  <si>
    <t xml:space="preserve">Marianne McLevy</t>
  </si>
  <si>
    <t xml:space="preserve">Marie MacRae</t>
  </si>
  <si>
    <t xml:space="preserve">mark bell</t>
  </si>
  <si>
    <t xml:space="preserve">Mark Norris</t>
  </si>
  <si>
    <t xml:space="preserve">Martin Hutchinson</t>
  </si>
  <si>
    <t xml:space="preserve">Martin Rollo</t>
  </si>
  <si>
    <t xml:space="preserve">Matt Buck</t>
  </si>
  <si>
    <t xml:space="preserve">Matthew Hooper</t>
  </si>
  <si>
    <t xml:space="preserve">Matthew Low</t>
  </si>
  <si>
    <t xml:space="preserve">Michael Mitchell</t>
  </si>
  <si>
    <t xml:space="preserve">Michael Royden</t>
  </si>
  <si>
    <t xml:space="preserve">Michelle Bruce</t>
  </si>
  <si>
    <t xml:space="preserve">Michelle Grant</t>
  </si>
  <si>
    <t xml:space="preserve">Mike Heron</t>
  </si>
  <si>
    <t xml:space="preserve">Mike Rennie</t>
  </si>
  <si>
    <t xml:space="preserve">Molly Fitches</t>
  </si>
  <si>
    <t xml:space="preserve">Morag Taggart</t>
  </si>
  <si>
    <t xml:space="preserve">Neil Craig</t>
  </si>
  <si>
    <t xml:space="preserve">Paul Reed</t>
  </si>
  <si>
    <t xml:space="preserve">Pauline McKay</t>
  </si>
  <si>
    <t xml:space="preserve">Peter Connolly</t>
  </si>
  <si>
    <t xml:space="preserve">Peter Costello</t>
  </si>
  <si>
    <t xml:space="preserve">Phil Forte</t>
  </si>
  <si>
    <t xml:space="preserve">Rachael Scott</t>
  </si>
  <si>
    <t xml:space="preserve">Rachel Callaghan</t>
  </si>
  <si>
    <t xml:space="preserve">Rachel Toth</t>
  </si>
  <si>
    <t xml:space="preserve">Rebecca Garside</t>
  </si>
  <si>
    <t xml:space="preserve">Rebecca Gillespie</t>
  </si>
  <si>
    <t xml:space="preserve">Rebecca Mudie</t>
  </si>
  <si>
    <t xml:space="preserve">Richard Cleary</t>
  </si>
  <si>
    <t xml:space="preserve">Richard Grieve</t>
  </si>
  <si>
    <t xml:space="preserve">Richard Preston</t>
  </si>
  <si>
    <t xml:space="preserve">Richard Toller</t>
  </si>
  <si>
    <t xml:space="preserve">Robbie Dunlop</t>
  </si>
  <si>
    <t xml:space="preserve">Ronald Fraser</t>
  </si>
  <si>
    <t xml:space="preserve">Ronnie Ritchie</t>
  </si>
  <si>
    <t xml:space="preserve">Ronnie Wallace</t>
  </si>
  <si>
    <t xml:space="preserve">Roy McKandie</t>
  </si>
  <si>
    <t xml:space="preserve">Russ Valentine</t>
  </si>
  <si>
    <t xml:space="preserve">Russell Craig</t>
  </si>
  <si>
    <t xml:space="preserve">Ruth Toller</t>
  </si>
  <si>
    <t xml:space="preserve">sally ibbotson</t>
  </si>
  <si>
    <t xml:space="preserve">Sam Pritchard</t>
  </si>
  <si>
    <t xml:space="preserve">Samantha Riddock</t>
  </si>
  <si>
    <t xml:space="preserve">Sarah Christie</t>
  </si>
  <si>
    <t xml:space="preserve">Sarah Langlands</t>
  </si>
  <si>
    <t xml:space="preserve">Sarah Nicoll</t>
  </si>
  <si>
    <t xml:space="preserve">Sarah Young</t>
  </si>
  <si>
    <t xml:space="preserve">Scott James</t>
  </si>
  <si>
    <t xml:space="preserve">Sharon Russell</t>
  </si>
  <si>
    <t xml:space="preserve">Shaun Anderson</t>
  </si>
  <si>
    <t xml:space="preserve">Sheila Wilson</t>
  </si>
  <si>
    <t xml:space="preserve">Shona  Jarrett</t>
  </si>
  <si>
    <t xml:space="preserve">Simon Fairlie</t>
  </si>
  <si>
    <t xml:space="preserve">Simon Knox</t>
  </si>
  <si>
    <t xml:space="preserve">Stephen Maddison</t>
  </si>
  <si>
    <t xml:space="preserve">Stephen McGowan</t>
  </si>
  <si>
    <t xml:space="preserve">Stevie Dalglish</t>
  </si>
  <si>
    <t xml:space="preserve">Stewart Macleod</t>
  </si>
  <si>
    <t xml:space="preserve">Stewart Rodney</t>
  </si>
  <si>
    <t xml:space="preserve">STEWART SPAIN</t>
  </si>
  <si>
    <t xml:space="preserve">Terence Mcartney</t>
  </si>
  <si>
    <t xml:space="preserve">Thomas Pullar</t>
  </si>
  <si>
    <t xml:space="preserve">Tim Heilbronn</t>
  </si>
  <si>
    <t xml:space="preserve">Tom Fardon</t>
  </si>
  <si>
    <t xml:space="preserve">Trevor Fenton</t>
  </si>
  <si>
    <t xml:space="preserve">Ursula Ryder</t>
  </si>
  <si>
    <t xml:space="preserve">Victoria Simpson</t>
  </si>
  <si>
    <t xml:space="preserve">Vinnie Stewart</t>
  </si>
  <si>
    <t xml:space="preserve">Wendy Calder</t>
  </si>
  <si>
    <t xml:space="preserve">Wendy Hutcheson</t>
  </si>
  <si>
    <t xml:space="preserve">Zac Dehaney-Steven</t>
  </si>
  <si>
    <t xml:space="preserve">Total</t>
  </si>
  <si>
    <t xml:space="preserve">Runner Name</t>
  </si>
  <si>
    <t xml:space="preserve">Distance</t>
  </si>
  <si>
    <t xml:space="preserve">Time</t>
  </si>
  <si>
    <t xml:space="preserve">Event</t>
  </si>
  <si>
    <t xml:space="preserve">Date</t>
  </si>
  <si>
    <t xml:space="preserve">Standard</t>
  </si>
  <si>
    <t xml:space="preserve">5 K</t>
  </si>
  <si>
    <t xml:space="preserve">5 Miles</t>
  </si>
  <si>
    <t xml:space="preserve">10 K</t>
  </si>
  <si>
    <t xml:space="preserve">10 Miles</t>
  </si>
  <si>
    <t xml:space="preserve">Half Marathon</t>
  </si>
  <si>
    <t xml:space="preserve">Marathon</t>
  </si>
  <si>
    <r>
      <rPr>
        <sz val="14"/>
        <color rgb="FF000000"/>
        <rFont val="Segoe UI"/>
        <family val="2"/>
        <charset val="1"/>
      </rPr>
      <t xml:space="preserve">Leader Board </t>
    </r>
    <r>
      <rPr>
        <sz val="16"/>
        <color rgb="FF000000"/>
        <rFont val="Segoe UI"/>
        <family val="2"/>
        <charset val="1"/>
      </rPr>
      <t xml:space="preserve">; </t>
    </r>
  </si>
  <si>
    <t xml:space="preserve">5K Male</t>
  </si>
  <si>
    <t xml:space="preserve">Distance: </t>
  </si>
  <si>
    <t xml:space="preserve">5k</t>
  </si>
  <si>
    <t xml:space="preserve">Gender: </t>
  </si>
  <si>
    <t xml:space="preserve">Personal Standards Target</t>
  </si>
  <si>
    <t xml:space="preserve">Rank</t>
  </si>
  <si>
    <t xml:space="preserve">Race Time
(hh:mm:ss)</t>
  </si>
  <si>
    <t xml:space="preserve">Search Row</t>
  </si>
  <si>
    <t xml:space="preserve">Member Name</t>
  </si>
  <si>
    <t xml:space="preserve">Race Location</t>
  </si>
  <si>
    <t xml:space="preserve">Race Date</t>
  </si>
  <si>
    <t xml:space="preserve">Member Gender</t>
  </si>
  <si>
    <t xml:space="preserve">Member Age 
(at time of race)</t>
  </si>
  <si>
    <t xml:space="preserve">Standard Achieved</t>
  </si>
  <si>
    <t xml:space="preserve">5K Female</t>
  </si>
  <si>
    <t xml:space="preserve">10K Male</t>
  </si>
  <si>
    <t xml:space="preserve">10K Female</t>
  </si>
  <si>
    <t xml:space="preserve">5 Mile Male</t>
  </si>
  <si>
    <t xml:space="preserve">5M</t>
  </si>
  <si>
    <t xml:space="preserve">5 Mile Female</t>
  </si>
  <si>
    <t xml:space="preserve">FeMale</t>
  </si>
  <si>
    <t xml:space="preserve">10 Mile Male</t>
  </si>
  <si>
    <t xml:space="preserve">10M</t>
  </si>
  <si>
    <t xml:space="preserve">10 Mile Female</t>
  </si>
  <si>
    <t xml:space="preserve">Half Marathon Male</t>
  </si>
  <si>
    <t xml:space="preserve">HM</t>
  </si>
  <si>
    <t xml:space="preserve">Half Marathon Female</t>
  </si>
  <si>
    <t xml:space="preserve">Full Marathon Male</t>
  </si>
  <si>
    <t xml:space="preserve">FM</t>
  </si>
  <si>
    <t xml:space="preserve">Full Marathon Female</t>
  </si>
  <si>
    <t xml:space="preserve">Number</t>
  </si>
  <si>
    <t xml:space="preserve">Input Gender</t>
  </si>
  <si>
    <t xml:space="preserve">Included in results</t>
  </si>
  <si>
    <t xml:space="preserve">DOB</t>
  </si>
  <si>
    <t xml:space="preserve">Age</t>
  </si>
  <si>
    <t xml:space="preserve">No. Members</t>
  </si>
  <si>
    <t xml:space="preserve">Last Age</t>
  </si>
  <si>
    <t xml:space="preserve">Possible Change</t>
  </si>
  <si>
    <t xml:space="preserve">Category Age Change</t>
  </si>
  <si>
    <t xml:space="preserve">Carol Ann Smith</t>
  </si>
  <si>
    <t xml:space="preserve">Debra Costello</t>
  </si>
  <si>
    <t xml:space="preserve">Douglas Stirling</t>
  </si>
  <si>
    <t xml:space="preserve">Fiona Canavan</t>
  </si>
  <si>
    <t xml:space="preserve">Jennifer Malone</t>
  </si>
  <si>
    <t xml:space="preserve">Kenneth A. Hart</t>
  </si>
  <si>
    <t xml:space="preserve">Kirsten Webster</t>
  </si>
  <si>
    <t xml:space="preserve">Race Time (hh:mm:ss)</t>
  </si>
  <si>
    <t xml:space="preserve">Race</t>
  </si>
  <si>
    <t xml:space="preserve">Lisa MACRAE</t>
  </si>
  <si>
    <t xml:space="preserve">Aviemore Parkrun</t>
  </si>
  <si>
    <t xml:space="preserve">Mark BELL</t>
  </si>
  <si>
    <t xml:space="preserve">Camperdown Parkrun</t>
  </si>
  <si>
    <t xml:space="preserve">Chris EARL</t>
  </si>
  <si>
    <t xml:space="preserve">Marcus SHERIDAN</t>
  </si>
  <si>
    <t xml:space="preserve">Gordon MARRON</t>
  </si>
  <si>
    <t xml:space="preserve">Jim MORTON</t>
  </si>
  <si>
    <t xml:space="preserve">Derrick ANDERSON</t>
  </si>
  <si>
    <t xml:space="preserve">Tom FARDON</t>
  </si>
  <si>
    <t xml:space="preserve">Matthew LOW</t>
  </si>
  <si>
    <t xml:space="preserve">Calum FRASER</t>
  </si>
  <si>
    <t xml:space="preserve">Martin ROLLO</t>
  </si>
  <si>
    <t xml:space="preserve">Simon KNOX</t>
  </si>
  <si>
    <t xml:space="preserve">Richard TOLLER</t>
  </si>
  <si>
    <t xml:space="preserve">Jennifer MASSIE</t>
  </si>
  <si>
    <t xml:space="preserve">George STEEL</t>
  </si>
  <si>
    <t xml:space="preserve">Fiona CALLAGHAN</t>
  </si>
  <si>
    <t xml:space="preserve">David RODLEY</t>
  </si>
  <si>
    <t xml:space="preserve">Arnaud RICHARD</t>
  </si>
  <si>
    <t xml:space="preserve">Lisa DANKS</t>
  </si>
  <si>
    <t xml:space="preserve">Matt BUCK</t>
  </si>
  <si>
    <t xml:space="preserve">Gail RATTRAY</t>
  </si>
  <si>
    <t xml:space="preserve">Jacqueline MCCULLOCH</t>
  </si>
  <si>
    <t xml:space="preserve">Brian STEWART</t>
  </si>
  <si>
    <t xml:space="preserve">Ronnie RITCHIE</t>
  </si>
  <si>
    <t xml:space="preserve">Josh MCKAY</t>
  </si>
  <si>
    <t xml:space="preserve">Mike RENNIE</t>
  </si>
  <si>
    <t xml:space="preserve">Lesley COUTTS</t>
  </si>
  <si>
    <t xml:space="preserve">Pauline MCKAY</t>
  </si>
  <si>
    <t xml:space="preserve">Fleuriane GIRON</t>
  </si>
  <si>
    <t xml:space="preserve">Stephen MCGOWAN</t>
  </si>
  <si>
    <t xml:space="preserve">Garry TIMMONS</t>
  </si>
  <si>
    <t xml:space="preserve">Gill HANLON</t>
  </si>
  <si>
    <t xml:space="preserve">Barbara Mary BROWN</t>
  </si>
  <si>
    <t xml:space="preserve">Ruth TOLLER</t>
  </si>
  <si>
    <t xml:space="preserve">Tim HEILBRONN</t>
  </si>
  <si>
    <t xml:space="preserve">Amy TAVENDALE</t>
  </si>
  <si>
    <t xml:space="preserve">Lorraine DUNBAR</t>
  </si>
  <si>
    <t xml:space="preserve">Elizabeth LOW</t>
  </si>
  <si>
    <t xml:space="preserve">Sheila MITCHELL</t>
  </si>
  <si>
    <t xml:space="preserve">Freda CLARK</t>
  </si>
  <si>
    <t xml:space="preserve">Susan MACDONALD</t>
  </si>
  <si>
    <t xml:space="preserve">Terence MCARTNEY</t>
  </si>
  <si>
    <t xml:space="preserve">Eglinton Parkrun</t>
  </si>
  <si>
    <t xml:space="preserve">Janet MURRAY</t>
  </si>
  <si>
    <t xml:space="preserve">Falkirk Parkrun</t>
  </si>
  <si>
    <t xml:space="preserve">Wendy CALDER</t>
  </si>
  <si>
    <t xml:space="preserve">Montrose Parkrun</t>
  </si>
  <si>
    <t xml:space="preserve">Matthew HOOPER</t>
  </si>
  <si>
    <t xml:space="preserve">Perth Parkrun</t>
  </si>
  <si>
    <t xml:space="preserve">Connor KELLY</t>
  </si>
  <si>
    <t xml:space="preserve">Dianne MACINNES</t>
  </si>
  <si>
    <t xml:space="preserve">Colin BIRTWISTLE</t>
  </si>
  <si>
    <t xml:space="preserve">Margaret GAMBLE</t>
  </si>
  <si>
    <t xml:space="preserve">St Andrews Parkrun</t>
  </si>
  <si>
    <t xml:space="preserve">Peter CONNOLLY</t>
  </si>
  <si>
    <t xml:space="preserve">John MILL</t>
  </si>
  <si>
    <t xml:space="preserve">Tollcross Parkrun</t>
  </si>
  <si>
    <t xml:space="preserve">Brett LA HAY</t>
  </si>
  <si>
    <t xml:space="preserve">The Beaches Parkrun</t>
  </si>
  <si>
    <t xml:space="preserve">John TIERNEY</t>
  </si>
  <si>
    <t xml:space="preserve">Kirkwall Parkrun</t>
  </si>
  <si>
    <t xml:space="preserve">Martin HUTCHINSON</t>
  </si>
  <si>
    <t xml:space="preserve">Myrtle Parkrun</t>
  </si>
  <si>
    <t xml:space="preserve">Inverness Half</t>
  </si>
  <si>
    <t xml:space="preserve">Cupar 5</t>
  </si>
  <si>
    <t xml:space="preserve">Mark Bell</t>
  </si>
  <si>
    <t xml:space="preserve">Margaret Louise Mackie</t>
  </si>
  <si>
    <t xml:space="preserve">Brenda Doig</t>
  </si>
  <si>
    <t xml:space="preserve">Lee O'CONNOR</t>
  </si>
  <si>
    <t xml:space="preserve">Claire FITTON</t>
  </si>
  <si>
    <t xml:space="preserve">Heidi FETTES</t>
  </si>
  <si>
    <t xml:space="preserve">Alison MCINTOSH</t>
  </si>
  <si>
    <t xml:space="preserve">Elaine SHEMILT</t>
  </si>
  <si>
    <t xml:space="preserve">Sheila WILSON</t>
  </si>
  <si>
    <t xml:space="preserve">Jane DUNLOP</t>
  </si>
  <si>
    <t xml:space="preserve">Andrew TAYLOR</t>
  </si>
  <si>
    <t xml:space="preserve">David AITKEN</t>
  </si>
  <si>
    <t xml:space="preserve">Russell CRAIG</t>
  </si>
  <si>
    <t xml:space="preserve">Doug WILSON</t>
  </si>
  <si>
    <t xml:space="preserve">Alison GELLY</t>
  </si>
  <si>
    <t xml:space="preserve">Alison MCNEILLY</t>
  </si>
  <si>
    <t xml:space="preserve">Malcolm O'CONNELL</t>
  </si>
  <si>
    <t xml:space="preserve">Emma FARDON</t>
  </si>
  <si>
    <t xml:space="preserve">Douglas STIRLING</t>
  </si>
  <si>
    <t xml:space="preserve">Margaret Louise MACKIE</t>
  </si>
  <si>
    <t xml:space="preserve">Andrew LLANWARNE</t>
  </si>
  <si>
    <t xml:space="preserve">Ashford Parkrun</t>
  </si>
  <si>
    <t xml:space="preserve">Victoria Parkrun</t>
  </si>
  <si>
    <t xml:space="preserve">Ellon Parkrun</t>
  </si>
  <si>
    <t xml:space="preserve">Stewart Spain</t>
  </si>
  <si>
    <t xml:space="preserve">Hasenheide Parkrun</t>
  </si>
  <si>
    <t xml:space="preserve">Lochore Medows Parkrun</t>
  </si>
  <si>
    <t xml:space="preserve">male</t>
  </si>
  <si>
    <t xml:space="preserve">female</t>
  </si>
  <si>
    <t xml:space="preserve">Smokies</t>
  </si>
  <si>
    <t xml:space="preserve">Alison Mcneilly</t>
  </si>
  <si>
    <t xml:space="preserve">JENNIFER Massie</t>
  </si>
  <si>
    <t xml:space="preserve">MORAG Taggart</t>
  </si>
  <si>
    <t xml:space="preserve">KIRSTY Gibson</t>
  </si>
  <si>
    <t xml:space="preserve">HILARY Brown</t>
  </si>
  <si>
    <t xml:space="preserve">VICTORIA Simpson</t>
  </si>
  <si>
    <t xml:space="preserve">Dianne Macinnes</t>
  </si>
  <si>
    <t xml:space="preserve">Joanne Mcdonald</t>
  </si>
  <si>
    <t xml:space="preserve">Laura Mcgeary</t>
  </si>
  <si>
    <t xml:space="preserve">Sun, Sand &amp; Sea</t>
  </si>
  <si>
    <t xml:space="preserve">Cambridge Parkrun</t>
  </si>
  <si>
    <t xml:space="preserve">Harry KAY</t>
  </si>
  <si>
    <t xml:space="preserve">Heather BALLANTYNE</t>
  </si>
  <si>
    <t xml:space="preserve">Paul REED</t>
  </si>
  <si>
    <t xml:space="preserve">Gail STIRLING</t>
  </si>
  <si>
    <t xml:space="preserve">Elaine OMAND</t>
  </si>
  <si>
    <t xml:space="preserve">Fiona HUTCHINSON</t>
  </si>
  <si>
    <t xml:space="preserve">Bob ANDREW</t>
  </si>
  <si>
    <t xml:space="preserve">Brenda DOIG</t>
  </si>
  <si>
    <t xml:space="preserve">Leigh-Ann KNOWLES</t>
  </si>
  <si>
    <t xml:space="preserve">Lawson Parkrun</t>
  </si>
  <si>
    <t xml:space="preserve">John MCINTOSH</t>
  </si>
  <si>
    <t xml:space="preserve">Richard CLEARY</t>
  </si>
  <si>
    <t xml:space="preserve">Shona JARRETT</t>
  </si>
  <si>
    <t xml:space="preserve">Lochend Parkrun</t>
  </si>
  <si>
    <t xml:space="preserve">Pollock Parkrun</t>
  </si>
  <si>
    <t xml:space="preserve">Byron JACKSON</t>
  </si>
  <si>
    <t xml:space="preserve">Ross BLACK</t>
  </si>
  <si>
    <t xml:space="preserve">Stewart SPAIN</t>
  </si>
  <si>
    <t xml:space="preserve">Kate MCINTOSH</t>
  </si>
  <si>
    <t xml:space="preserve">Mike HERON</t>
  </si>
  <si>
    <t xml:space="preserve">Geoff CAMPBELL</t>
  </si>
  <si>
    <t xml:space="preserve">James ALLAN</t>
  </si>
  <si>
    <t xml:space="preserve">Alison MUDIE</t>
  </si>
  <si>
    <t xml:space="preserve">Guy HUMPLEBY</t>
  </si>
  <si>
    <t xml:space="preserve">Sarah LANGLANDS</t>
  </si>
  <si>
    <t xml:space="preserve">Lesley-Ann CALVERT</t>
  </si>
  <si>
    <t xml:space="preserve">Kathryn DURKAN</t>
  </si>
  <si>
    <t xml:space="preserve">Colin Andrew WOOD</t>
  </si>
  <si>
    <t xml:space="preserve">Hamilton Lake Parkrun</t>
  </si>
  <si>
    <t xml:space="preserve">Alloa Half Marathon</t>
  </si>
  <si>
    <t xml:space="preserve">Graeme BROWN</t>
  </si>
  <si>
    <t xml:space="preserve">Derek ARTHUR</t>
  </si>
  <si>
    <t xml:space="preserve">Daniel FIELDS</t>
  </si>
  <si>
    <t xml:space="preserve">Ronald FRASER</t>
  </si>
  <si>
    <t xml:space="preserve">Hazelhead Parkrun</t>
  </si>
  <si>
    <t xml:space="preserve">Lochore Meadows Parkrun</t>
  </si>
  <si>
    <t xml:space="preserve">Shona Jarrett</t>
  </si>
  <si>
    <t xml:space="preserve">Terence McArtney</t>
  </si>
  <si>
    <t xml:space="preserve">Thurso Parkrun</t>
  </si>
  <si>
    <t xml:space="preserve">Manchester Marathon</t>
  </si>
  <si>
    <t xml:space="preserve">Vienna City Marathon</t>
  </si>
  <si>
    <t xml:space="preserve">Berlin Half Marathon</t>
  </si>
  <si>
    <t xml:space="preserve">Tay10</t>
  </si>
  <si>
    <t xml:space="preserve">Prague Half Marathon</t>
  </si>
  <si>
    <t xml:space="preserve">Connor Kelly</t>
  </si>
  <si>
    <t xml:space="preserve">Kirkcaldy Parkrun</t>
  </si>
  <si>
    <t xml:space="preserve">Mile End Parkrun</t>
  </si>
  <si>
    <t xml:space="preserve">Hay Lodge Parkrun</t>
  </si>
  <si>
    <t xml:space="preserve">Kinsale 10 Mile</t>
  </si>
  <si>
    <t xml:space="preserve">Devilla</t>
  </si>
  <si>
    <t xml:space="preserve">Lumphanan 10K</t>
  </si>
  <si>
    <t xml:space="preserve">Forfar Multi Terrain</t>
  </si>
  <si>
    <t xml:space="preserve">Round the Houses 10k</t>
  </si>
  <si>
    <t xml:space="preserve">Angus HAM</t>
  </si>
  <si>
    <t xml:space="preserve">St Andrews 5K</t>
  </si>
  <si>
    <t xml:space="preserve">Aberdeen Parkrun</t>
  </si>
  <si>
    <t xml:space="preserve">Marple Parkrun</t>
  </si>
  <si>
    <t xml:space="preserve">Gavan Sands Parkrun</t>
  </si>
  <si>
    <t xml:space="preserve">Comber Parkrun</t>
  </si>
  <si>
    <t xml:space="preserve">Dunfermline Parkrun</t>
  </si>
  <si>
    <t xml:space="preserve">Jamaica Pond Parkrun</t>
  </si>
  <si>
    <t xml:space="preserve">Fort William Parkrun</t>
  </si>
  <si>
    <t xml:space="preserve">Pocket Parkrun</t>
  </si>
  <si>
    <t xml:space="preserve">Crathes Castle Parkrun</t>
  </si>
  <si>
    <t xml:space="preserve">Michael GILLIES</t>
  </si>
  <si>
    <t xml:space="preserve">Amie MCKIMMIE</t>
  </si>
  <si>
    <t xml:space="preserve">Gillian GIBSON</t>
  </si>
  <si>
    <t xml:space="preserve">Ian CLARK</t>
  </si>
  <si>
    <t xml:space="preserve">Kerry REID</t>
  </si>
  <si>
    <t xml:space="preserve">Sheffield Half Marathon</t>
  </si>
  <si>
    <t xml:space="preserve">Boston Marathon</t>
  </si>
  <si>
    <t xml:space="preserve">London Marathon</t>
  </si>
  <si>
    <t xml:space="preserve">Marie Macrae</t>
  </si>
  <si>
    <t xml:space="preserve">Stirling Half Marathon</t>
  </si>
  <si>
    <t xml:space="preserve">ronnie wallace</t>
  </si>
  <si>
    <t xml:space="preserve">Stirling Marathon</t>
  </si>
  <si>
    <t xml:space="preserve">Run Balmoral 10k</t>
  </si>
  <si>
    <t xml:space="preserve">Banbury Parkrun</t>
  </si>
  <si>
    <t xml:space="preserve">camperdown parkrun</t>
  </si>
  <si>
    <t xml:space="preserve">Liam INNES</t>
  </si>
  <si>
    <t xml:space="preserve">Victoria SIMPSON</t>
  </si>
  <si>
    <t xml:space="preserve">Ken PETERS</t>
  </si>
  <si>
    <t xml:space="preserve">St. Andrews Parkrun</t>
  </si>
  <si>
    <t xml:space="preserve">Livingston Parkrun</t>
  </si>
  <si>
    <t xml:space="preserve">Kinloss Half Marathon</t>
  </si>
  <si>
    <t xml:space="preserve">Buchlyvie 10k</t>
  </si>
  <si>
    <t xml:space="preserve">10k</t>
  </si>
  <si>
    <t xml:space="preserve">Strathclyde parkrun</t>
  </si>
  <si>
    <t xml:space="preserve">Morgan WINDRAM</t>
  </si>
  <si>
    <t xml:space="preserve">Shaun ANDERSON</t>
  </si>
  <si>
    <t xml:space="preserve">Sally IBBOTSON</t>
  </si>
  <si>
    <t xml:space="preserve">Michael ROYDEN</t>
  </si>
  <si>
    <t xml:space="preserve">Ashley Louise THOMSON</t>
  </si>
  <si>
    <t xml:space="preserve">Gregg DUNCAN</t>
  </si>
  <si>
    <t xml:space="preserve">Danielle KELLY</t>
  </si>
  <si>
    <t xml:space="preserve">Emma CURRY</t>
  </si>
  <si>
    <t xml:space="preserve">Perth parkrun</t>
  </si>
  <si>
    <t xml:space="preserve">Pollok parkrun</t>
  </si>
  <si>
    <t xml:space="preserve">Falkirk parkrun</t>
  </si>
  <si>
    <t xml:space="preserve">Michael MITCHELL</t>
  </si>
  <si>
    <t xml:space="preserve">Margaret ROBERTSON</t>
  </si>
  <si>
    <t xml:space="preserve">Loch Leven parkrun</t>
  </si>
  <si>
    <t xml:space="preserve">Loch Leven Half Marathon</t>
  </si>
  <si>
    <t xml:space="preserve">5K Scottish Champ Edinburgh</t>
  </si>
  <si>
    <t xml:space="preserve">Monikie 10K</t>
  </si>
  <si>
    <t xml:space="preserve">Monikie 5K</t>
  </si>
  <si>
    <t xml:space="preserve">Tesco 5k run</t>
  </si>
  <si>
    <t xml:space="preserve">Monifieth 10K</t>
  </si>
  <si>
    <t xml:space="preserve">Justine Johnstone</t>
  </si>
  <si>
    <t xml:space="preserve">Edinburgh parkrun</t>
  </si>
  <si>
    <t xml:space="preserve">Aviemore parkrun</t>
  </si>
  <si>
    <t xml:space="preserve">Ursula RYDER</t>
  </si>
  <si>
    <t xml:space="preserve">Catrina MCPHEE</t>
  </si>
  <si>
    <t xml:space="preserve">Louise STEWART</t>
  </si>
  <si>
    <t xml:space="preserve">Ellon parkrun</t>
  </si>
  <si>
    <t xml:space="preserve">Kirkwall parkrun</t>
  </si>
  <si>
    <t xml:space="preserve">Adam HART</t>
  </si>
  <si>
    <t xml:space="preserve">Sarah COLSTON</t>
  </si>
  <si>
    <t xml:space="preserve">Bressay parkrun</t>
  </si>
  <si>
    <t xml:space="preserve">Myrtle parkrun</t>
  </si>
  <si>
    <t xml:space="preserve">Polkemmet Country parkrun</t>
  </si>
  <si>
    <t xml:space="preserve">Edinburgh Marathon</t>
  </si>
  <si>
    <t xml:space="preserve">Edinburgh Half Marathon</t>
  </si>
  <si>
    <t xml:space="preserve">Liverpool Marathon</t>
  </si>
  <si>
    <t xml:space="preserve">Edinbugh 10K</t>
  </si>
  <si>
    <t xml:space="preserve">Edinburgh 10K</t>
  </si>
  <si>
    <t xml:space="preserve">Edinburgh 10k</t>
  </si>
  <si>
    <t xml:space="preserve">Brig Bash</t>
  </si>
  <si>
    <t xml:space="preserve">Oldham Parkrun</t>
  </si>
  <si>
    <t xml:space="preserve">Barbara SWEENEY</t>
  </si>
  <si>
    <t xml:space="preserve">Durham Parkrun</t>
  </si>
  <si>
    <t xml:space="preserve">leigh-ann knowles</t>
  </si>
  <si>
    <t xml:space="preserve">Sewerby Parkrun</t>
  </si>
  <si>
    <t xml:space="preserve">Burgess Parkrun</t>
  </si>
  <si>
    <t xml:space="preserve">Victoria Dock Parkrun</t>
  </si>
  <si>
    <t xml:space="preserve">Peter COSTELLO</t>
  </si>
  <si>
    <t xml:space="preserve">Lucy FYFFE</t>
  </si>
  <si>
    <t xml:space="preserve">Julie GREIG</t>
  </si>
  <si>
    <t xml:space="preserve">Stonehaven Parkrun</t>
  </si>
  <si>
    <t xml:space="preserve">Rothwell parkrun</t>
  </si>
  <si>
    <t xml:space="preserve">Southwark parkrun</t>
  </si>
  <si>
    <t xml:space="preserve">Hazlehead parkrun</t>
  </si>
  <si>
    <t xml:space="preserve">Alness parkrun</t>
  </si>
  <si>
    <t xml:space="preserve">Lanark Moor parkrun</t>
  </si>
  <si>
    <t xml:space="preserve">Pocket parkrun</t>
  </si>
  <si>
    <t xml:space="preserve">Dundee Half Dram</t>
  </si>
  <si>
    <t xml:space="preserve">John McIntosh</t>
  </si>
  <si>
    <t xml:space="preserve">Duncan edward</t>
  </si>
  <si>
    <t xml:space="preserve">LOUISE MARSHALL</t>
  </si>
  <si>
    <t xml:space="preserve">grant robertson</t>
  </si>
  <si>
    <t xml:space="preserve">terence Mcartney</t>
  </si>
  <si>
    <t xml:space="preserve">Denise McShane</t>
  </si>
  <si>
    <t xml:space="preserve">Dundee Dram</t>
  </si>
  <si>
    <t xml:space="preserve">Summer Scorcher 5k Run</t>
  </si>
  <si>
    <t xml:space="preserve">Ballater 10</t>
  </si>
  <si>
    <t xml:space="preserve">Run The Blades</t>
  </si>
  <si>
    <t xml:space="preserve">Killin 10k</t>
  </si>
  <si>
    <t xml:space="preserve">Harray HM</t>
  </si>
  <si>
    <t xml:space="preserve">Stirling 10K</t>
  </si>
  <si>
    <t xml:space="preserve">Stewart MacLeod</t>
  </si>
  <si>
    <t xml:space="preserve">DRR 5 Mile</t>
  </si>
  <si>
    <t xml:space="preserve">Alison McIntosh</t>
  </si>
  <si>
    <t xml:space="preserve">Scottish Half Marathon</t>
  </si>
  <si>
    <t xml:space="preserve">Great Aberdeen Half</t>
  </si>
  <si>
    <t xml:space="preserve">East Neuk 10K</t>
  </si>
  <si>
    <t xml:space="preserve">Ulverston 5K</t>
  </si>
  <si>
    <t xml:space="preserve">Forfar 10K</t>
  </si>
  <si>
    <t xml:space="preserve">Giffordtown 5K</t>
  </si>
  <si>
    <t xml:space="preserve">Wallace, Ronnie</t>
  </si>
  <si>
    <t xml:space="preserve">Glenrothes 10k</t>
  </si>
  <si>
    <t xml:space="preserve">Loch Ness Marathon</t>
  </si>
  <si>
    <t xml:space="preserve">Madehurst 10k</t>
  </si>
  <si>
    <t xml:space="preserve">Killearn 10k</t>
  </si>
  <si>
    <t xml:space="preserve">john irving</t>
  </si>
  <si>
    <t xml:space="preserve">liam innes</t>
  </si>
  <si>
    <t xml:space="preserve">daniel fields</t>
  </si>
  <si>
    <t xml:space="preserve">marie macrae</t>
  </si>
  <si>
    <t xml:space="preserve">Krakow Parkrun</t>
  </si>
  <si>
    <t xml:space="preserve">elgin parkrun</t>
  </si>
  <si>
    <t xml:space="preserve">tyne green parkrun</t>
  </si>
  <si>
    <t xml:space="preserve">Luxembourg Marathon</t>
  </si>
  <si>
    <t xml:space="preserve">Dick Wedlock 5</t>
  </si>
  <si>
    <t xml:space="preserve">Lakeland Trails Coniston Marathon</t>
  </si>
  <si>
    <t xml:space="preserve">Beveridge Park 5k</t>
  </si>
  <si>
    <t xml:space="preserve">Wimbledon Common Parkrun</t>
  </si>
  <si>
    <t xml:space="preserve">linwood parkrun</t>
  </si>
  <si>
    <t xml:space="preserve">hazelhead parkrun</t>
  </si>
  <si>
    <t xml:space="preserve">Stamford Parkrun</t>
  </si>
  <si>
    <t xml:space="preserve">Grant ROBERTSON</t>
  </si>
  <si>
    <t xml:space="preserve">Donald WALKER</t>
  </si>
  <si>
    <t xml:space="preserve">Fiona MACCORMICK</t>
  </si>
  <si>
    <t xml:space="preserve">Marie MACRAE</t>
  </si>
  <si>
    <t xml:space="preserve">Forfar Multi Terrain Half</t>
  </si>
  <si>
    <t xml:space="preserve">MICHAEL Mitchell</t>
  </si>
  <si>
    <t xml:space="preserve">DAVID Dunleavey</t>
  </si>
  <si>
    <t xml:space="preserve">Aviemore 10K</t>
  </si>
  <si>
    <t xml:space="preserve">Cologne Marathon</t>
  </si>
  <si>
    <t xml:space="preserve">Cologne Half Marathon</t>
  </si>
  <si>
    <t xml:space="preserve">Chicago Marathon</t>
  </si>
  <si>
    <t xml:space="preserve">Chcago Marathon</t>
  </si>
  <si>
    <t xml:space="preserve">Half BraemarAthon</t>
  </si>
  <si>
    <t xml:space="preserve">Perth 10K</t>
  </si>
  <si>
    <t xml:space="preserve">Nairn Half Marathon</t>
  </si>
  <si>
    <t xml:space="preserve">Glen Clova Half Marathon</t>
  </si>
  <si>
    <t xml:space="preserve">Venice Marathon</t>
  </si>
  <si>
    <t xml:space="preserve">Ian clark</t>
  </si>
  <si>
    <t xml:space="preserve">Preston Harriers 10 mile</t>
  </si>
  <si>
    <t xml:space="preserve">Templeton 10</t>
  </si>
  <si>
    <t xml:space="preserve">Rannoch Half Marathon</t>
  </si>
  <si>
    <t xml:space="preserve">Aviemore HM</t>
  </si>
  <si>
    <t xml:space="preserve">Edinburgh Christmas 10K</t>
  </si>
  <si>
    <t xml:space="preserve">Tour of Fife 5K</t>
  </si>
  <si>
    <t xml:space="preserve">Glenrothes 10K</t>
  </si>
  <si>
    <t xml:space="preserve">Malaga Marathon</t>
  </si>
  <si>
    <t xml:space="preserve">Ayr 10K</t>
  </si>
  <si>
    <t xml:space="preserve">Tillicoultry 10K</t>
  </si>
  <si>
    <t xml:space="preserve">St Andrews parkrun</t>
  </si>
  <si>
    <t xml:space="preserve">Touch of Tartan Half</t>
  </si>
  <si>
    <t xml:space="preserve">Race Distance</t>
  </si>
  <si>
    <t xml:space="preserve">Tabular format to allow use of 'SumIfs' function</t>
  </si>
</sst>
</file>

<file path=xl/styles.xml><?xml version="1.0" encoding="utf-8"?>
<styleSheet xmlns="http://schemas.openxmlformats.org/spreadsheetml/2006/main">
  <numFmts count="9">
    <numFmt numFmtId="164" formatCode="General"/>
    <numFmt numFmtId="165" formatCode="General"/>
    <numFmt numFmtId="166" formatCode="hh:mm:ss"/>
    <numFmt numFmtId="167" formatCode="[$-809]dd\ mmm\ yy"/>
    <numFmt numFmtId="168" formatCode="dd/mm/yyyy"/>
    <numFmt numFmtId="169" formatCode="0"/>
    <numFmt numFmtId="170" formatCode="_-* #,##0.00_-;\-* #,##0.00_-;_-* \-??_-;_-@_-"/>
    <numFmt numFmtId="171" formatCode="_-* #,##0_-;\-* #,##0_-;_-* \-??_-;_-@_-"/>
    <numFmt numFmtId="172" formatCode="0.00"/>
  </numFmts>
  <fonts count="31">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10"/>
      <name val="Arial"/>
      <family val="2"/>
      <charset val="1"/>
    </font>
    <font>
      <b val="true"/>
      <sz val="11"/>
      <color rgb="FF000000"/>
      <name val="Calibri"/>
      <family val="2"/>
      <charset val="1"/>
    </font>
    <font>
      <b val="true"/>
      <sz val="10"/>
      <color rgb="FF202124"/>
      <name val="Arial"/>
      <family val="2"/>
      <charset val="1"/>
    </font>
    <font>
      <sz val="14"/>
      <color rgb="FF000000"/>
      <name val="Calibri"/>
      <family val="2"/>
      <charset val="1"/>
    </font>
    <font>
      <sz val="10"/>
      <color rgb="FFFFFFFF"/>
      <name val="Segoe UI"/>
      <family val="2"/>
      <charset val="1"/>
    </font>
    <font>
      <sz val="10"/>
      <color rgb="FF000000"/>
      <name val="Segoe UI"/>
      <family val="2"/>
      <charset val="1"/>
    </font>
    <font>
      <sz val="14"/>
      <color rgb="FF000000"/>
      <name val="Segoe UI"/>
      <family val="2"/>
      <charset val="1"/>
    </font>
    <font>
      <sz val="16"/>
      <color rgb="FF000000"/>
      <name val="Segoe UI"/>
      <family val="2"/>
      <charset val="1"/>
    </font>
    <font>
      <sz val="20"/>
      <color rgb="FF000000"/>
      <name val="Segoe UI"/>
      <family val="2"/>
      <charset val="1"/>
    </font>
    <font>
      <sz val="8"/>
      <color rgb="FF000000"/>
      <name val="Segoe UI"/>
      <family val="2"/>
      <charset val="1"/>
    </font>
    <font>
      <sz val="8"/>
      <color rgb="FF404040"/>
      <name val="Segoe UI"/>
      <family val="2"/>
      <charset val="1"/>
    </font>
    <font>
      <sz val="12"/>
      <color rgb="FF000000"/>
      <name val="Segoe UI"/>
      <family val="2"/>
      <charset val="1"/>
    </font>
    <font>
      <sz val="10"/>
      <color rgb="FF000000"/>
      <name val="Segoe UI Semibold"/>
      <family val="2"/>
      <charset val="1"/>
    </font>
    <font>
      <sz val="11"/>
      <color rgb="FF000000"/>
      <name val="Segoe UI"/>
      <family val="2"/>
      <charset val="1"/>
    </font>
    <font>
      <u val="single"/>
      <sz val="11"/>
      <color rgb="FF0000FF"/>
      <name val="Calibri"/>
      <family val="2"/>
      <charset val="1"/>
    </font>
    <font>
      <sz val="10"/>
      <color rgb="FF000000"/>
      <name val="Calibri"/>
      <family val="2"/>
      <charset val="1"/>
    </font>
    <font>
      <sz val="11"/>
      <color rgb="FF272727"/>
      <name val="Arial"/>
      <family val="2"/>
      <charset val="1"/>
    </font>
    <font>
      <sz val="11"/>
      <color rgb="FF444444"/>
      <name val="Arial"/>
      <family val="2"/>
      <charset val="1"/>
    </font>
    <font>
      <sz val="12"/>
      <color rgb="FF272727"/>
      <name val="&amp;quot"/>
      <family val="0"/>
      <charset val="1"/>
    </font>
    <font>
      <sz val="11"/>
      <color rgb="FF141B1B"/>
      <name val="Arial"/>
      <family val="2"/>
      <charset val="1"/>
    </font>
    <font>
      <sz val="11"/>
      <color rgb="FF333333"/>
      <name val="Arial"/>
      <family val="2"/>
      <charset val="1"/>
    </font>
    <font>
      <b val="true"/>
      <sz val="10"/>
      <color rgb="FF444444"/>
      <name val="Courier New"/>
      <family val="3"/>
      <charset val="1"/>
    </font>
    <font>
      <sz val="11"/>
      <color rgb="FFE7E700"/>
      <name val="Courier New"/>
      <family val="3"/>
      <charset val="1"/>
    </font>
    <font>
      <b val="true"/>
      <sz val="11"/>
      <color rgb="FF000000"/>
      <name val="Arial"/>
      <family val="2"/>
      <charset val="1"/>
    </font>
    <font>
      <sz val="11"/>
      <color rgb="FF000000"/>
      <name val="Calibri"/>
      <family val="0"/>
      <charset val="1"/>
    </font>
    <font>
      <i val="true"/>
      <sz val="11"/>
      <color rgb="FF000000"/>
      <name val="Calibri"/>
      <family val="2"/>
      <charset val="1"/>
    </font>
  </fonts>
  <fills count="11">
    <fill>
      <patternFill patternType="none"/>
    </fill>
    <fill>
      <patternFill patternType="gray125"/>
    </fill>
    <fill>
      <patternFill patternType="solid">
        <fgColor rgb="FFBFBFBF"/>
        <bgColor rgb="FFD9D9D9"/>
      </patternFill>
    </fill>
    <fill>
      <patternFill patternType="solid">
        <fgColor rgb="FFFFFFFF"/>
        <bgColor rgb="FFFBFBFB"/>
      </patternFill>
    </fill>
    <fill>
      <patternFill patternType="solid">
        <fgColor rgb="FFEBF1DE"/>
        <bgColor rgb="FFF2F2F2"/>
      </patternFill>
    </fill>
    <fill>
      <patternFill patternType="solid">
        <fgColor rgb="FFDBE5F1"/>
        <bgColor rgb="FFD9D9D9"/>
      </patternFill>
    </fill>
    <fill>
      <patternFill patternType="solid">
        <fgColor rgb="FFFBFBFB"/>
        <bgColor rgb="FFFFFFFF"/>
      </patternFill>
    </fill>
    <fill>
      <patternFill patternType="solid">
        <fgColor rgb="FFFFFF00"/>
        <bgColor rgb="FFE7E700"/>
      </patternFill>
    </fill>
    <fill>
      <patternFill patternType="solid">
        <fgColor rgb="FF92D050"/>
        <bgColor rgb="FFBFBFBF"/>
      </patternFill>
    </fill>
    <fill>
      <patternFill patternType="solid">
        <fgColor rgb="FFFF0000"/>
        <bgColor rgb="FF993300"/>
      </patternFill>
    </fill>
    <fill>
      <patternFill patternType="solid">
        <fgColor rgb="FFFFC000"/>
        <bgColor rgb="FFFF9900"/>
      </patternFill>
    </fill>
  </fills>
  <borders count="26">
    <border diagonalUp="false" diagonalDown="false">
      <left/>
      <right/>
      <top/>
      <bottom/>
      <diagonal/>
    </border>
    <border diagonalUp="false" diagonalDown="false">
      <left style="thin"/>
      <right style="hair"/>
      <top/>
      <bottom/>
      <diagonal/>
    </border>
    <border diagonalUp="false" diagonalDown="false">
      <left style="hair"/>
      <right style="hair"/>
      <top/>
      <bottom/>
      <diagonal/>
    </border>
    <border diagonalUp="false" diagonalDown="false">
      <left style="thin"/>
      <right style="thin"/>
      <top/>
      <bottom/>
      <diagonal/>
    </border>
    <border diagonalUp="false" diagonalDown="false">
      <left style="thin"/>
      <right style="hair"/>
      <top style="thin"/>
      <bottom style="hair"/>
      <diagonal/>
    </border>
    <border diagonalUp="false" diagonalDown="false">
      <left style="thin"/>
      <right style="thin"/>
      <top style="thin"/>
      <bottom style="hair"/>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right/>
      <top style="thin">
        <color rgb="FFD9D9D9"/>
      </top>
      <bottom/>
      <diagonal/>
    </border>
    <border diagonalUp="false" diagonalDown="false">
      <left/>
      <right/>
      <top style="thin">
        <color rgb="FFD9D9D9"/>
      </top>
      <bottom style="thin">
        <color rgb="FFBFBFBF"/>
      </bottom>
      <diagonal/>
    </border>
    <border diagonalUp="false" diagonalDown="false">
      <left style="thin">
        <color rgb="FFD9D9D9"/>
      </left>
      <right/>
      <top/>
      <bottom style="double">
        <color rgb="FFD9D9D9"/>
      </bottom>
      <diagonal/>
    </border>
    <border diagonalUp="false" diagonalDown="false">
      <left/>
      <right/>
      <top/>
      <bottom style="double">
        <color rgb="FFD9D9D9"/>
      </bottom>
      <diagonal/>
    </border>
    <border diagonalUp="false" diagonalDown="false">
      <left/>
      <right style="thin">
        <color rgb="FFF2F2F2"/>
      </right>
      <top style="double">
        <color rgb="FFD9D9D9"/>
      </top>
      <bottom style="thin">
        <color rgb="FFF2F2F2"/>
      </bottom>
      <diagonal/>
    </border>
    <border diagonalUp="false" diagonalDown="false">
      <left style="thin">
        <color rgb="FFF2F2F2"/>
      </left>
      <right style="thin">
        <color rgb="FFF2F2F2"/>
      </right>
      <top style="double">
        <color rgb="FFD9D9D9"/>
      </top>
      <bottom style="thin">
        <color rgb="FFF2F2F2"/>
      </bottom>
      <diagonal/>
    </border>
    <border diagonalUp="false" diagonalDown="false">
      <left style="thin">
        <color rgb="FFF2F2F2"/>
      </left>
      <right style="thin">
        <color rgb="FFF2F2F2"/>
      </right>
      <top style="thin">
        <color rgb="FFF2F2F2"/>
      </top>
      <bottom style="thin">
        <color rgb="FFF2F2F2"/>
      </bottom>
      <diagonal/>
    </border>
    <border diagonalUp="false" diagonalDown="false">
      <left style="thin">
        <color rgb="FFF2F2F2"/>
      </left>
      <right/>
      <top style="double">
        <color rgb="FFD9D9D9"/>
      </top>
      <bottom style="thin">
        <color rgb="FFF2F2F2"/>
      </bottom>
      <diagonal/>
    </border>
    <border diagonalUp="false" diagonalDown="false">
      <left/>
      <right style="thin">
        <color rgb="FFF2F2F2"/>
      </right>
      <top style="thin">
        <color rgb="FFF2F2F2"/>
      </top>
      <bottom style="thin">
        <color rgb="FFF2F2F2"/>
      </bottom>
      <diagonal/>
    </border>
    <border diagonalUp="false" diagonalDown="false">
      <left style="thin">
        <color rgb="FFF2F2F2"/>
      </left>
      <right/>
      <top style="thin">
        <color rgb="FFF2F2F2"/>
      </top>
      <bottom style="thin">
        <color rgb="FFF2F2F2"/>
      </bottom>
      <diagonal/>
    </border>
    <border diagonalUp="false" diagonalDown="false">
      <left/>
      <right style="thin">
        <color rgb="FFF2F2F2"/>
      </right>
      <top style="thin">
        <color rgb="FFF2F2F2"/>
      </top>
      <bottom/>
      <diagonal/>
    </border>
    <border diagonalUp="false" diagonalDown="false">
      <left style="thin">
        <color rgb="FFF2F2F2"/>
      </left>
      <right style="thin">
        <color rgb="FFF2F2F2"/>
      </right>
      <top style="thin">
        <color rgb="FFF2F2F2"/>
      </top>
      <bottom/>
      <diagonal/>
    </border>
    <border diagonalUp="false" diagonalDown="false">
      <left style="thin">
        <color rgb="FFF2F2F2"/>
      </left>
      <right/>
      <top style="thin">
        <color rgb="FFF2F2F2"/>
      </top>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thin"/>
      <right/>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9"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1" applyFont="false" applyBorder="false" applyAlignment="false" applyProtection="false">
      <alignment horizontal="general" vertical="bottom" textRotation="0" wrapText="false" indent="0" shrinkToFit="false"/>
      <protection locked="true" hidden="false"/>
    </xf>
    <xf numFmtId="164" fontId="5" fillId="0" borderId="0" xfId="21"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false" indent="0" shrinkToFit="false"/>
      <protection locked="true" hidden="false"/>
    </xf>
    <xf numFmtId="164" fontId="6" fillId="0" borderId="2" xfId="0" applyFont="true" applyBorder="true" applyAlignment="true" applyProtection="false">
      <alignment horizontal="center" vertical="bottom" textRotation="0" wrapText="false" indent="0" shrinkToFit="false"/>
      <protection locked="true" hidden="false"/>
    </xf>
    <xf numFmtId="164" fontId="6" fillId="0" borderId="3" xfId="0" applyFont="true" applyBorder="true" applyAlignment="true" applyProtection="false">
      <alignment horizontal="center"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5" fontId="0" fillId="0" borderId="4" xfId="0" applyFont="false" applyBorder="true" applyAlignment="true" applyProtection="false">
      <alignment horizontal="center" vertical="bottom" textRotation="0" wrapText="false" indent="0" shrinkToFit="false"/>
      <protection locked="true" hidden="false"/>
    </xf>
    <xf numFmtId="165" fontId="6" fillId="0" borderId="5"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true" applyProtection="false">
      <alignment horizontal="general" vertical="center" textRotation="0" wrapText="true" indent="0" shrinkToFit="false"/>
      <protection locked="true" hidden="false"/>
    </xf>
    <xf numFmtId="164" fontId="0" fillId="4" borderId="0" xfId="0" applyFont="true" applyBorder="false" applyAlignment="false" applyProtection="false">
      <alignment horizontal="general" vertical="bottom" textRotation="0" wrapText="false" indent="0" shrinkToFit="false"/>
      <protection locked="true" hidden="false"/>
    </xf>
    <xf numFmtId="164" fontId="8" fillId="5" borderId="6" xfId="0" applyFont="true" applyBorder="true" applyAlignment="true" applyProtection="false">
      <alignment horizontal="general" vertical="center" textRotation="0" wrapText="true" indent="0" shrinkToFit="false"/>
      <protection locked="true" hidden="false"/>
    </xf>
    <xf numFmtId="164" fontId="8" fillId="5" borderId="7" xfId="0" applyFont="true" applyBorder="true" applyAlignment="true" applyProtection="false">
      <alignment horizontal="general" vertical="center" textRotation="0" wrapText="false" indent="0" shrinkToFit="false"/>
      <protection locked="true" hidden="false"/>
    </xf>
    <xf numFmtId="164" fontId="8" fillId="3" borderId="8" xfId="0" applyFont="true" applyBorder="true" applyAlignment="true" applyProtection="false">
      <alignment horizontal="general" vertical="center" textRotation="0" wrapText="true" indent="0" shrinkToFit="false"/>
      <protection locked="true" hidden="false"/>
    </xf>
    <xf numFmtId="166" fontId="8" fillId="3" borderId="9" xfId="0" applyFont="true" applyBorder="true" applyAlignment="true" applyProtection="false">
      <alignment horizontal="center" vertical="center" textRotation="0" wrapText="false" indent="0" shrinkToFit="false"/>
      <protection locked="true" hidden="false"/>
    </xf>
    <xf numFmtId="165" fontId="8" fillId="3" borderId="9" xfId="0" applyFont="true" applyBorder="true" applyAlignment="true" applyProtection="false">
      <alignment horizontal="general" vertical="center" textRotation="0" wrapText="false" indent="0" shrinkToFit="false"/>
      <protection locked="true" hidden="false"/>
    </xf>
    <xf numFmtId="167" fontId="8" fillId="3" borderId="9" xfId="0" applyFont="true" applyBorder="true" applyAlignment="true" applyProtection="false">
      <alignment horizontal="general" vertical="center" textRotation="0" wrapText="false" indent="0" shrinkToFit="false"/>
      <protection locked="true" hidden="false"/>
    </xf>
    <xf numFmtId="164" fontId="9" fillId="3" borderId="0" xfId="0" applyFont="true" applyBorder="false" applyAlignment="false" applyProtection="false">
      <alignment horizontal="general" vertical="bottom" textRotation="0" wrapText="false" indent="0" shrinkToFit="false"/>
      <protection locked="true" hidden="false"/>
    </xf>
    <xf numFmtId="164" fontId="10" fillId="3" borderId="0" xfId="0" applyFont="true" applyBorder="false" applyAlignment="false" applyProtection="false">
      <alignment horizontal="general" vertical="bottom" textRotation="0" wrapText="false" indent="0" shrinkToFit="false"/>
      <protection locked="true" hidden="false"/>
    </xf>
    <xf numFmtId="168" fontId="10" fillId="3" borderId="0" xfId="0" applyFont="true" applyBorder="false" applyAlignment="false" applyProtection="false">
      <alignment horizontal="general" vertical="bottom" textRotation="0" wrapText="false" indent="0" shrinkToFit="false"/>
      <protection locked="true" hidden="false"/>
    </xf>
    <xf numFmtId="168" fontId="10" fillId="3" borderId="0" xfId="0" applyFont="true" applyBorder="false" applyAlignment="true" applyProtection="false">
      <alignment horizontal="center" vertical="bottom" textRotation="0" wrapText="false" indent="0" shrinkToFit="false"/>
      <protection locked="true" hidden="false"/>
    </xf>
    <xf numFmtId="164" fontId="10" fillId="3" borderId="0" xfId="0" applyFont="true" applyBorder="false" applyAlignment="false" applyProtection="true">
      <alignment horizontal="general" vertical="bottom" textRotation="0" wrapText="false" indent="0" shrinkToFit="false"/>
      <protection locked="false" hidden="true"/>
    </xf>
    <xf numFmtId="164" fontId="11" fillId="3" borderId="0" xfId="0" applyFont="true" applyBorder="false" applyAlignment="false" applyProtection="true">
      <alignment horizontal="general" vertical="bottom" textRotation="0" wrapText="false" indent="0" shrinkToFit="false"/>
      <protection locked="false" hidden="true"/>
    </xf>
    <xf numFmtId="164" fontId="13" fillId="3" borderId="0" xfId="0" applyFont="true" applyBorder="false" applyAlignment="false" applyProtection="true">
      <alignment horizontal="general" vertical="bottom" textRotation="0" wrapText="false" indent="0" shrinkToFit="false"/>
      <protection locked="false" hidden="true"/>
    </xf>
    <xf numFmtId="168" fontId="10" fillId="3" borderId="0" xfId="0" applyFont="true" applyBorder="false" applyAlignment="false" applyProtection="true">
      <alignment horizontal="general" vertical="bottom" textRotation="0" wrapText="false" indent="0" shrinkToFit="false"/>
      <protection locked="false" hidden="true"/>
    </xf>
    <xf numFmtId="168" fontId="10" fillId="3" borderId="0" xfId="0" applyFont="true" applyBorder="false" applyAlignment="true" applyProtection="true">
      <alignment horizontal="center" vertical="bottom" textRotation="0" wrapText="false" indent="0" shrinkToFit="false"/>
      <protection locked="false" hidden="true"/>
    </xf>
    <xf numFmtId="164" fontId="10" fillId="3" borderId="10" xfId="0" applyFont="true" applyBorder="true" applyAlignment="false" applyProtection="true">
      <alignment horizontal="general" vertical="bottom" textRotation="0" wrapText="false" indent="0" shrinkToFit="false"/>
      <protection locked="false" hidden="true"/>
    </xf>
    <xf numFmtId="164" fontId="12" fillId="3" borderId="11" xfId="0" applyFont="true" applyBorder="true" applyAlignment="false" applyProtection="true">
      <alignment horizontal="general" vertical="bottom" textRotation="0" wrapText="false" indent="0" shrinkToFit="false"/>
      <protection locked="false" hidden="true"/>
    </xf>
    <xf numFmtId="164" fontId="10" fillId="3" borderId="11" xfId="0" applyFont="true" applyBorder="true" applyAlignment="false" applyProtection="true">
      <alignment horizontal="general" vertical="bottom" textRotation="0" wrapText="false" indent="0" shrinkToFit="false"/>
      <protection locked="false" hidden="true"/>
    </xf>
    <xf numFmtId="168" fontId="10" fillId="3" borderId="10" xfId="0" applyFont="true" applyBorder="true" applyAlignment="false" applyProtection="true">
      <alignment horizontal="general" vertical="bottom" textRotation="0" wrapText="false" indent="0" shrinkToFit="false"/>
      <protection locked="false" hidden="true"/>
    </xf>
    <xf numFmtId="168" fontId="10" fillId="3" borderId="10" xfId="0" applyFont="true" applyBorder="true" applyAlignment="true" applyProtection="true">
      <alignment horizontal="center" vertical="bottom" textRotation="0" wrapText="false" indent="0" shrinkToFit="false"/>
      <protection locked="false" hidden="true"/>
    </xf>
    <xf numFmtId="164" fontId="10" fillId="3" borderId="10" xfId="0" applyFont="true" applyBorder="true" applyAlignment="false" applyProtection="false">
      <alignment horizontal="general" vertical="bottom" textRotation="0" wrapText="false" indent="0" shrinkToFit="false"/>
      <protection locked="true" hidden="false"/>
    </xf>
    <xf numFmtId="164" fontId="14" fillId="3" borderId="0" xfId="0" applyFont="true" applyBorder="false" applyAlignment="true" applyProtection="true">
      <alignment horizontal="general" vertical="center" textRotation="0" wrapText="false" indent="0" shrinkToFit="false"/>
      <protection locked="false" hidden="true"/>
    </xf>
    <xf numFmtId="164" fontId="9" fillId="3" borderId="0" xfId="0" applyFont="true" applyBorder="false" applyAlignment="true" applyProtection="false">
      <alignment horizontal="general" vertical="center" textRotation="0" wrapText="false" indent="0" shrinkToFit="false"/>
      <protection locked="true" hidden="false"/>
    </xf>
    <xf numFmtId="164" fontId="10" fillId="3" borderId="0" xfId="0" applyFont="true" applyBorder="false" applyAlignment="true" applyProtection="true">
      <alignment horizontal="general" vertical="center" textRotation="0" wrapText="false" indent="0" shrinkToFit="false"/>
      <protection locked="false" hidden="true"/>
    </xf>
    <xf numFmtId="164" fontId="15" fillId="3" borderId="0" xfId="0" applyFont="true" applyBorder="false" applyAlignment="true" applyProtection="true">
      <alignment horizontal="right" vertical="center" textRotation="0" wrapText="false" indent="0" shrinkToFit="false"/>
      <protection locked="false" hidden="true"/>
    </xf>
    <xf numFmtId="164" fontId="16" fillId="6" borderId="12" xfId="0" applyFont="true" applyBorder="true" applyAlignment="true" applyProtection="true">
      <alignment horizontal="center" vertical="center" textRotation="0" wrapText="false" indent="0" shrinkToFit="false"/>
      <protection locked="false" hidden="true"/>
    </xf>
    <xf numFmtId="168" fontId="10" fillId="3" borderId="0" xfId="0" applyFont="true" applyBorder="false" applyAlignment="true" applyProtection="true">
      <alignment horizontal="general" vertical="center" textRotation="0" wrapText="false" indent="0" shrinkToFit="false"/>
      <protection locked="false" hidden="true"/>
    </xf>
    <xf numFmtId="168" fontId="10" fillId="3" borderId="0" xfId="0" applyFont="true" applyBorder="false" applyAlignment="true" applyProtection="true">
      <alignment horizontal="center" vertical="center" textRotation="0" wrapText="false" indent="0" shrinkToFit="false"/>
      <protection locked="false" hidden="true"/>
    </xf>
    <xf numFmtId="164" fontId="10" fillId="3" borderId="0" xfId="0" applyFont="true" applyBorder="false" applyAlignment="true" applyProtection="false">
      <alignment horizontal="general" vertical="center" textRotation="0" wrapText="false" indent="0" shrinkToFit="false"/>
      <protection locked="true" hidden="false"/>
    </xf>
    <xf numFmtId="164" fontId="15" fillId="3" borderId="0" xfId="0" applyFont="true" applyBorder="false" applyAlignment="true" applyProtection="true">
      <alignment horizontal="right" vertical="bottom" textRotation="0" wrapText="false" indent="0" shrinkToFit="false"/>
      <protection locked="false" hidden="true"/>
    </xf>
    <xf numFmtId="164" fontId="15" fillId="3" borderId="0" xfId="0" applyFont="true" applyBorder="false" applyAlignment="true" applyProtection="true">
      <alignment horizontal="center" vertical="bottom" textRotation="0" wrapText="false" indent="0" shrinkToFit="false"/>
      <protection locked="false" hidden="true"/>
    </xf>
    <xf numFmtId="166" fontId="17" fillId="0" borderId="0" xfId="0" applyFont="true" applyBorder="true" applyAlignment="true" applyProtection="false">
      <alignment horizontal="center" vertical="bottom" textRotation="0" wrapText="false" indent="0" shrinkToFit="false"/>
      <protection locked="true" hidden="false"/>
    </xf>
    <xf numFmtId="164" fontId="15" fillId="3" borderId="13" xfId="0" applyFont="true" applyBorder="true" applyAlignment="true" applyProtection="true">
      <alignment horizontal="center" vertical="center" textRotation="0" wrapText="false" indent="0" shrinkToFit="false"/>
      <protection locked="false" hidden="true"/>
    </xf>
    <xf numFmtId="164" fontId="15" fillId="3" borderId="13" xfId="0" applyFont="true" applyBorder="true" applyAlignment="true" applyProtection="true">
      <alignment horizontal="center" vertical="center" textRotation="0" wrapText="true" indent="0" shrinkToFit="false"/>
      <protection locked="false" hidden="true"/>
    </xf>
    <xf numFmtId="168" fontId="15" fillId="3" borderId="13" xfId="0" applyFont="true" applyBorder="true" applyAlignment="true" applyProtection="true">
      <alignment horizontal="center" vertical="center" textRotation="0" wrapText="false" indent="0" shrinkToFit="false"/>
      <protection locked="false" hidden="true"/>
    </xf>
    <xf numFmtId="168" fontId="15" fillId="3" borderId="13" xfId="0" applyFont="true" applyBorder="true" applyAlignment="true" applyProtection="true">
      <alignment horizontal="center" vertical="center" textRotation="0" wrapText="true" indent="0" shrinkToFit="false"/>
      <protection locked="false" hidden="true"/>
    </xf>
    <xf numFmtId="164" fontId="10" fillId="3" borderId="14" xfId="0" applyFont="true" applyBorder="true" applyAlignment="true" applyProtection="true">
      <alignment horizontal="center" vertical="bottom" textRotation="0" wrapText="false" indent="0" shrinkToFit="false"/>
      <protection locked="false" hidden="true"/>
    </xf>
    <xf numFmtId="166" fontId="18" fillId="3" borderId="15" xfId="0" applyFont="true" applyBorder="true" applyAlignment="true" applyProtection="true">
      <alignment horizontal="center" vertical="bottom" textRotation="0" wrapText="false" indent="0" shrinkToFit="false"/>
      <protection locked="false" hidden="true"/>
    </xf>
    <xf numFmtId="169" fontId="18" fillId="3" borderId="15" xfId="0" applyFont="true" applyBorder="true" applyAlignment="true" applyProtection="true">
      <alignment horizontal="center" vertical="bottom" textRotation="0" wrapText="false" indent="0" shrinkToFit="false"/>
      <protection locked="false" hidden="true"/>
    </xf>
    <xf numFmtId="165" fontId="10" fillId="3" borderId="15" xfId="0" applyFont="true" applyBorder="true" applyAlignment="false" applyProtection="true">
      <alignment horizontal="general" vertical="bottom" textRotation="0" wrapText="false" indent="0" shrinkToFit="false"/>
      <protection locked="false" hidden="true"/>
    </xf>
    <xf numFmtId="168" fontId="10" fillId="3" borderId="15" xfId="0" applyFont="true" applyBorder="true" applyAlignment="true" applyProtection="true">
      <alignment horizontal="center" vertical="bottom" textRotation="0" wrapText="false" indent="0" shrinkToFit="false"/>
      <protection locked="false" hidden="true"/>
    </xf>
    <xf numFmtId="169" fontId="10" fillId="3" borderId="15" xfId="0" applyFont="true" applyBorder="true" applyAlignment="true" applyProtection="true">
      <alignment horizontal="center" vertical="bottom" textRotation="0" wrapText="false" indent="0" shrinkToFit="false"/>
      <protection locked="false" hidden="true"/>
    </xf>
    <xf numFmtId="169" fontId="10" fillId="3" borderId="16" xfId="0" applyFont="true" applyBorder="true" applyAlignment="true" applyProtection="true">
      <alignment horizontal="center" vertical="bottom" textRotation="0" wrapText="false" indent="0" shrinkToFit="false"/>
      <protection locked="false" hidden="true"/>
    </xf>
    <xf numFmtId="165" fontId="10" fillId="3" borderId="17" xfId="0" applyFont="true" applyBorder="true" applyAlignment="true" applyProtection="true">
      <alignment horizontal="center" vertical="bottom" textRotation="0" wrapText="false" indent="0" shrinkToFit="false"/>
      <protection locked="false" hidden="true"/>
    </xf>
    <xf numFmtId="165" fontId="10" fillId="3" borderId="18" xfId="0" applyFont="true" applyBorder="true" applyAlignment="true" applyProtection="true">
      <alignment horizontal="center" vertical="bottom" textRotation="0" wrapText="false" indent="0" shrinkToFit="false"/>
      <protection locked="false" hidden="true"/>
    </xf>
    <xf numFmtId="166" fontId="18" fillId="3" borderId="16" xfId="0" applyFont="true" applyBorder="true" applyAlignment="true" applyProtection="true">
      <alignment horizontal="center" vertical="bottom" textRotation="0" wrapText="false" indent="0" shrinkToFit="false"/>
      <protection locked="false" hidden="true"/>
    </xf>
    <xf numFmtId="169" fontId="18" fillId="3" borderId="16" xfId="0" applyFont="true" applyBorder="true" applyAlignment="true" applyProtection="true">
      <alignment horizontal="center" vertical="bottom" textRotation="0" wrapText="false" indent="0" shrinkToFit="false"/>
      <protection locked="false" hidden="true"/>
    </xf>
    <xf numFmtId="165" fontId="10" fillId="3" borderId="16" xfId="0" applyFont="true" applyBorder="true" applyAlignment="false" applyProtection="true">
      <alignment horizontal="general" vertical="bottom" textRotation="0" wrapText="false" indent="0" shrinkToFit="false"/>
      <protection locked="false" hidden="true"/>
    </xf>
    <xf numFmtId="168" fontId="10" fillId="3" borderId="16" xfId="0" applyFont="true" applyBorder="true" applyAlignment="true" applyProtection="true">
      <alignment horizontal="center" vertical="bottom" textRotation="0" wrapText="false" indent="0" shrinkToFit="false"/>
      <protection locked="false" hidden="true"/>
    </xf>
    <xf numFmtId="165" fontId="10" fillId="3" borderId="19" xfId="0" applyFont="true" applyBorder="true" applyAlignment="true" applyProtection="true">
      <alignment horizontal="center" vertical="bottom" textRotation="0" wrapText="false" indent="0" shrinkToFit="false"/>
      <protection locked="false" hidden="true"/>
    </xf>
    <xf numFmtId="165" fontId="10" fillId="3" borderId="20" xfId="0" applyFont="true" applyBorder="true" applyAlignment="true" applyProtection="true">
      <alignment horizontal="center" vertical="bottom" textRotation="0" wrapText="false" indent="0" shrinkToFit="false"/>
      <protection locked="false" hidden="true"/>
    </xf>
    <xf numFmtId="166" fontId="18" fillId="3" borderId="21" xfId="0" applyFont="true" applyBorder="true" applyAlignment="true" applyProtection="true">
      <alignment horizontal="center" vertical="bottom" textRotation="0" wrapText="false" indent="0" shrinkToFit="false"/>
      <protection locked="false" hidden="true"/>
    </xf>
    <xf numFmtId="169" fontId="18" fillId="3" borderId="21" xfId="0" applyFont="true" applyBorder="true" applyAlignment="true" applyProtection="true">
      <alignment horizontal="center" vertical="bottom" textRotation="0" wrapText="false" indent="0" shrinkToFit="false"/>
      <protection locked="false" hidden="true"/>
    </xf>
    <xf numFmtId="165" fontId="10" fillId="3" borderId="21" xfId="0" applyFont="true" applyBorder="true" applyAlignment="false" applyProtection="true">
      <alignment horizontal="general" vertical="bottom" textRotation="0" wrapText="false" indent="0" shrinkToFit="false"/>
      <protection locked="false" hidden="true"/>
    </xf>
    <xf numFmtId="168" fontId="10" fillId="3" borderId="21" xfId="0" applyFont="true" applyBorder="true" applyAlignment="true" applyProtection="true">
      <alignment horizontal="center" vertical="bottom" textRotation="0" wrapText="false" indent="0" shrinkToFit="false"/>
      <protection locked="false" hidden="true"/>
    </xf>
    <xf numFmtId="165" fontId="10" fillId="3" borderId="22" xfId="0" applyFont="true" applyBorder="true" applyAlignment="true" applyProtection="true">
      <alignment horizontal="center" vertical="bottom" textRotation="0" wrapText="false" indent="0" shrinkToFit="false"/>
      <protection locked="false" hidden="true"/>
    </xf>
    <xf numFmtId="164" fontId="10" fillId="7" borderId="0" xfId="0" applyFont="true" applyBorder="false" applyAlignment="false" applyProtection="false">
      <alignment horizontal="general" vertical="bottom" textRotation="0" wrapText="false" indent="0" shrinkToFit="false"/>
      <protection locked="true" hidden="false"/>
    </xf>
    <xf numFmtId="168"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8" fontId="6" fillId="0" borderId="23" xfId="0" applyFont="true" applyBorder="true" applyAlignment="true" applyProtection="false">
      <alignment horizontal="center" vertical="bottom" textRotation="0" wrapText="false" indent="0" shrinkToFit="false"/>
      <protection locked="true" hidden="false"/>
    </xf>
    <xf numFmtId="164" fontId="6" fillId="0" borderId="23" xfId="0" applyFont="true" applyBorder="true" applyAlignment="true" applyProtection="false">
      <alignment horizontal="center" vertical="bottom" textRotation="0" wrapText="false" indent="0" shrinkToFit="false"/>
      <protection locked="true" hidden="false"/>
    </xf>
    <xf numFmtId="164" fontId="6" fillId="0" borderId="23" xfId="0" applyFont="true" applyBorder="true" applyAlignment="true" applyProtection="false">
      <alignment horizontal="left" vertical="bottom" textRotation="0" wrapText="false" indent="0" shrinkToFit="false"/>
      <protection locked="true" hidden="false"/>
    </xf>
    <xf numFmtId="164" fontId="6" fillId="0" borderId="24" xfId="0" applyFont="true" applyBorder="true" applyAlignment="true" applyProtection="false">
      <alignment horizontal="left" vertical="bottom" textRotation="0" wrapText="false" indent="0" shrinkToFit="false"/>
      <protection locked="true" hidden="false"/>
    </xf>
    <xf numFmtId="164" fontId="0" fillId="0" borderId="25" xfId="0" applyFont="false" applyBorder="true" applyAlignment="false" applyProtection="false">
      <alignment horizontal="general" vertical="bottom" textRotation="0" wrapText="fals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71" fontId="0" fillId="0" borderId="0" xfId="15" applyFont="true" applyBorder="true" applyAlignment="true" applyProtection="true">
      <alignment horizontal="general" vertical="bottom" textRotation="0" wrapText="false" indent="0" shrinkToFit="false"/>
      <protection locked="true" hidden="false"/>
    </xf>
    <xf numFmtId="172" fontId="0" fillId="0" borderId="24" xfId="0" applyFont="true" applyBorder="true" applyAlignment="true" applyProtection="false">
      <alignment horizontal="left"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4" fontId="0" fillId="7" borderId="0" xfId="0" applyFont="true" applyBorder="false" applyAlignment="false" applyProtection="false">
      <alignment horizontal="general" vertical="bottom" textRotation="0" wrapText="false" indent="0" shrinkToFit="false"/>
      <protection locked="true" hidden="false"/>
    </xf>
    <xf numFmtId="165" fontId="0" fillId="8"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true" applyProtection="false">
      <alignment horizontal="center" vertical="bottom" textRotation="0" wrapText="false" indent="0" shrinkToFit="false"/>
      <protection locked="true" hidden="false"/>
    </xf>
    <xf numFmtId="172" fontId="0" fillId="0" borderId="0" xfId="0" applyFont="true" applyBorder="true" applyAlignment="true" applyProtection="false">
      <alignment horizontal="left" vertical="bottom" textRotation="0" wrapText="false" indent="0" shrinkToFit="false"/>
      <protection locked="true" hidden="false"/>
    </xf>
    <xf numFmtId="165" fontId="0" fillId="9" borderId="0" xfId="0" applyFont="false" applyBorder="false" applyAlignment="false" applyProtection="false">
      <alignment horizontal="general" vertical="bottom" textRotation="0" wrapText="false" indent="0" shrinkToFit="false"/>
      <protection locked="true" hidden="false"/>
    </xf>
    <xf numFmtId="165" fontId="0" fillId="1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24" xfId="0" applyFont="fals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6" fillId="0" borderId="24" xfId="0" applyFont="true" applyBorder="true" applyAlignment="true" applyProtection="false">
      <alignment horizontal="center" vertical="center" textRotation="0" wrapText="false" indent="0" shrinkToFit="false"/>
      <protection locked="true" hidden="false"/>
    </xf>
    <xf numFmtId="164" fontId="19" fillId="0" borderId="0" xfId="20" applyFont="true" applyBorder="true" applyAlignment="true" applyProtection="true">
      <alignment horizontal="general" vertical="center" textRotation="0" wrapText="true" indent="0" shrinkToFit="false"/>
      <protection locked="true" hidden="false"/>
    </xf>
    <xf numFmtId="166" fontId="0" fillId="0" borderId="0" xfId="0" applyFont="false" applyBorder="false" applyAlignment="true" applyProtection="false">
      <alignment horizontal="general" vertical="center" textRotation="0" wrapText="true" indent="0" shrinkToFit="false"/>
      <protection locked="true" hidden="false"/>
    </xf>
    <xf numFmtId="172" fontId="0" fillId="0" borderId="24" xfId="0" applyFont="true" applyBorder="true" applyAlignment="true" applyProtection="false">
      <alignment horizontal="center" vertical="bottom" textRotation="0" wrapText="false" indent="0" shrinkToFit="false"/>
      <protection locked="true" hidden="false"/>
    </xf>
    <xf numFmtId="164" fontId="2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false" applyAlignment="true" applyProtection="false">
      <alignment horizontal="general" vertical="center" textRotation="0" wrapText="true" indent="0" shrinkToFit="false"/>
      <protection locked="true" hidden="false"/>
    </xf>
    <xf numFmtId="166" fontId="21" fillId="0" borderId="0" xfId="0" applyFont="true" applyBorder="false" applyAlignment="true" applyProtection="false">
      <alignment horizontal="general" vertical="center" textRotation="0" wrapText="true" indent="0" shrinkToFit="false"/>
      <protection locked="true" hidden="false"/>
    </xf>
    <xf numFmtId="164" fontId="21" fillId="0" borderId="0" xfId="0" applyFont="true" applyBorder="false" applyAlignment="true" applyProtection="false">
      <alignment horizontal="general" vertical="center" textRotation="0" wrapText="true" indent="0" shrinkToFit="false"/>
      <protection locked="true" hidden="false"/>
    </xf>
    <xf numFmtId="166" fontId="0" fillId="0" borderId="0" xfId="0" applyFont="false" applyBorder="false" applyAlignment="true" applyProtection="false">
      <alignment horizontal="center" vertical="bottom" textRotation="0" wrapText="false" indent="0" shrinkToFit="false"/>
      <protection locked="true" hidden="false"/>
    </xf>
    <xf numFmtId="164" fontId="19" fillId="3" borderId="0" xfId="20" applyFont="true" applyBorder="true" applyAlignment="true" applyProtection="true">
      <alignment horizontal="general" vertical="center" textRotation="0" wrapText="true" indent="0" shrinkToFit="false"/>
      <protection locked="true" hidden="false"/>
    </xf>
    <xf numFmtId="166" fontId="22" fillId="3" borderId="0" xfId="0" applyFont="true" applyBorder="false" applyAlignment="true" applyProtection="false">
      <alignment horizontal="general" vertical="center" textRotation="0" wrapText="true" indent="0" shrinkToFit="false"/>
      <protection locked="true" hidden="false"/>
    </xf>
    <xf numFmtId="166" fontId="0" fillId="0" borderId="0" xfId="0" applyFont="false" applyBorder="false" applyAlignment="true" applyProtection="false">
      <alignment horizontal="left" vertical="bottom" textRotation="0" wrapText="false" indent="0" shrinkToFit="false"/>
      <protection locked="true" hidden="false"/>
    </xf>
    <xf numFmtId="166" fontId="23" fillId="0" borderId="0" xfId="0" applyFont="true" applyBorder="false" applyAlignment="true" applyProtection="false">
      <alignment horizontal="general"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8" fontId="0"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4" fillId="0" borderId="0" xfId="0" applyFont="true" applyBorder="false" applyAlignment="true" applyProtection="false">
      <alignment horizontal="left" vertical="center" textRotation="0" wrapText="true" indent="1" shrinkToFit="false"/>
      <protection locked="true" hidden="false"/>
    </xf>
    <xf numFmtId="166" fontId="24" fillId="0" borderId="0" xfId="0" applyFont="true" applyBorder="false" applyAlignment="true" applyProtection="false">
      <alignment horizontal="left" vertical="center" textRotation="0" wrapText="true" indent="1" shrinkToFit="false"/>
      <protection locked="true" hidden="false"/>
    </xf>
    <xf numFmtId="166" fontId="0" fillId="0" borderId="0" xfId="0" applyFont="false" applyBorder="true" applyAlignment="true" applyProtection="false">
      <alignment horizontal="center" vertical="bottom" textRotation="0" wrapText="false" indent="0" shrinkToFit="false"/>
      <protection locked="true" hidden="false"/>
    </xf>
    <xf numFmtId="166" fontId="20" fillId="0" borderId="0" xfId="0" applyFont="true" applyBorder="false" applyAlignment="true" applyProtection="false">
      <alignment horizontal="general" vertical="bottom" textRotation="0" wrapText="true" indent="0" shrinkToFit="false"/>
      <protection locked="true" hidden="false"/>
    </xf>
    <xf numFmtId="164" fontId="25" fillId="0" borderId="0" xfId="0" applyFont="true" applyBorder="false" applyAlignment="true" applyProtection="false">
      <alignment horizontal="left" vertical="center" textRotation="0" wrapText="true" indent="3" shrinkToFit="false"/>
      <protection locked="true" hidden="false"/>
    </xf>
    <xf numFmtId="166" fontId="25" fillId="0" borderId="0" xfId="0" applyFont="true" applyBorder="false" applyAlignment="true" applyProtection="false">
      <alignment horizontal="left" vertical="center" textRotation="0" wrapText="true" indent="3" shrinkToFit="false"/>
      <protection locked="true" hidden="false"/>
    </xf>
    <xf numFmtId="164" fontId="22" fillId="3" borderId="0" xfId="0" applyFont="true" applyBorder="false" applyAlignment="true" applyProtection="false">
      <alignment horizontal="general" vertical="center" textRotation="0" wrapText="true" indent="0" shrinkToFit="false"/>
      <protection locked="true" hidden="false"/>
    </xf>
    <xf numFmtId="164" fontId="26" fillId="3" borderId="6" xfId="0" applyFont="true" applyBorder="true" applyAlignment="true" applyProtection="false">
      <alignment horizontal="center" vertical="center" textRotation="0" wrapText="true" indent="0" shrinkToFit="false"/>
      <protection locked="true" hidden="false"/>
    </xf>
    <xf numFmtId="166" fontId="27" fillId="3" borderId="0" xfId="0" applyFont="true" applyBorder="false" applyAlignment="true" applyProtection="false">
      <alignment horizontal="center" vertical="center" textRotation="0" wrapText="true" indent="0" shrinkToFit="false"/>
      <protection locked="true" hidden="false"/>
    </xf>
    <xf numFmtId="164" fontId="19" fillId="0" borderId="0" xfId="20" applyFont="true" applyBorder="true" applyAlignment="true" applyProtection="true">
      <alignment horizontal="left" vertical="center" textRotation="0" wrapText="true" indent="1" shrinkToFit="false"/>
      <protection locked="true" hidden="false"/>
    </xf>
    <xf numFmtId="164" fontId="28" fillId="0" borderId="0" xfId="0" applyFont="true" applyBorder="false" applyAlignment="true" applyProtection="false">
      <alignment horizontal="left" vertical="center" textRotation="0" wrapText="true" indent="1" shrinkToFit="false"/>
      <protection locked="true" hidden="false"/>
    </xf>
    <xf numFmtId="164" fontId="29" fillId="0" borderId="0" xfId="0" applyFont="true" applyBorder="false" applyAlignment="false" applyProtection="false">
      <alignment horizontal="general" vertical="bottom" textRotation="0" wrapText="false" indent="0" shrinkToFit="false"/>
      <protection locked="true" hidden="false"/>
    </xf>
    <xf numFmtId="166" fontId="29" fillId="0" borderId="0" xfId="0" applyFont="true" applyBorder="fals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left" vertical="bottom" textRotation="0" wrapText="false" indent="0" shrinkToFit="false"/>
      <protection locked="true" hidden="false"/>
    </xf>
    <xf numFmtId="168" fontId="29" fillId="0" borderId="0" xfId="0" applyFont="true" applyBorder="fals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29" fillId="0" borderId="0" xfId="0" applyFont="true" applyBorder="false" applyAlignment="true" applyProtection="false">
      <alignment horizontal="general" vertical="center" textRotation="0" wrapText="true" indent="0" shrinkToFit="false"/>
      <protection locked="true" hidden="false"/>
    </xf>
    <xf numFmtId="166" fontId="30" fillId="0" borderId="0" xfId="0" applyFont="true" applyBorder="false" applyAlignment="true" applyProtection="false">
      <alignment horizontal="left" vertical="bottom" textRotation="0" wrapText="false" indent="0" shrinkToFit="false"/>
      <protection locked="true" hidden="false"/>
    </xf>
    <xf numFmtId="166" fontId="0" fillId="4" borderId="0" xfId="0" applyFont="false" applyBorder="false" applyAlignment="true" applyProtection="false">
      <alignment horizontal="center"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3" xfId="22"/>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BFBFB"/>
      <rgbColor rgb="FFDBE5F1"/>
      <rgbColor rgb="FF660066"/>
      <rgbColor rgb="FFFF8080"/>
      <rgbColor rgb="FF0066CC"/>
      <rgbColor rgb="FFD9D9D9"/>
      <rgbColor rgb="FF000080"/>
      <rgbColor rgb="FFFF00FF"/>
      <rgbColor rgb="FFE7E700"/>
      <rgbColor rgb="FF00FFFF"/>
      <rgbColor rgb="FF800080"/>
      <rgbColor rgb="FF800000"/>
      <rgbColor rgb="FF008080"/>
      <rgbColor rgb="FF0000FF"/>
      <rgbColor rgb="FF00CCFF"/>
      <rgbColor rgb="FFF2F2F2"/>
      <rgbColor rgb="FFEBF1DE"/>
      <rgbColor rgb="FFFFFF99"/>
      <rgbColor rgb="FF99CCFF"/>
      <rgbColor rgb="FFFF99CC"/>
      <rgbColor rgb="FFCC99FF"/>
      <rgbColor rgb="FFFFCC99"/>
      <rgbColor rgb="FF3366FF"/>
      <rgbColor rgb="FF33CCCC"/>
      <rgbColor rgb="FF92D050"/>
      <rgbColor rgb="FFFFC000"/>
      <rgbColor rgb="FFFF9900"/>
      <rgbColor rgb="FFFF6600"/>
      <rgbColor rgb="FF444444"/>
      <rgbColor rgb="FF969696"/>
      <rgbColor rgb="FF202124"/>
      <rgbColor rgb="FF339966"/>
      <rgbColor rgb="FF141B1B"/>
      <rgbColor rgb="FF272727"/>
      <rgbColor rgb="FF993300"/>
      <rgbColor rgb="FF993366"/>
      <rgbColor rgb="FF404040"/>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hyperlink" Target="https://twitter.com/intent/tweet?source=webclient&amp;text=I+completed+Multi+Terrain+Half+Marathon+Half+Marathon+in+01:30:12.+See+more+at+http://stuweb.co.uk/2aS.97+@StuWeb_Timing" TargetMode="External"/><Relationship Id="rId2" Type="http://schemas.openxmlformats.org/officeDocument/2006/relationships/image" Target="../media/image1.png"/><Relationship Id="rId3" Type="http://schemas.openxmlformats.org/officeDocument/2006/relationships/hyperlink" Target="https://twitter.com/intent/tweet?source=webclient&amp;text=I+completed+Multi+Terrain+Half+Marathon+Half+Marathon+in+01:30:47.+See+more+at+http://stuweb.co.uk/2aS.62+@StuWeb_Timing" TargetMode="External"/><Relationship Id="rId4" Type="http://schemas.openxmlformats.org/officeDocument/2006/relationships/image" Target="../media/image2.png"/><Relationship Id="rId5" Type="http://schemas.openxmlformats.org/officeDocument/2006/relationships/hyperlink" Target="https://twitter.com/intent/tweet?source=webclient&amp;text=I+completed+Multi+Terrain+Half+Marathon+Half+Marathon+in+01:34:34.+See+more+at+http://stuweb.co.uk/2aS.254+@StuWeb_Timing" TargetMode="External"/><Relationship Id="rId6" Type="http://schemas.openxmlformats.org/officeDocument/2006/relationships/image" Target="../media/image3.png"/><Relationship Id="rId7" Type="http://schemas.openxmlformats.org/officeDocument/2006/relationships/hyperlink" Target="https://twitter.com/intent/tweet?source=webclient&amp;text=I+completed+Multi+Terrain+Half+Marathon+Half+Marathon+in+01:35:24.+See+more+at+http://stuweb.co.uk/2aS.120+@StuWeb_Timing" TargetMode="External"/><Relationship Id="rId8" Type="http://schemas.openxmlformats.org/officeDocument/2006/relationships/image" Target="../media/image4.png"/><Relationship Id="rId9" Type="http://schemas.openxmlformats.org/officeDocument/2006/relationships/hyperlink" Target="https://twitter.com/intent/tweet?source=webclient&amp;text=I+completed+Multi+Terrain+Half+Marathon+Half+Marathon+in+01:36:01.+See+more+at+http://stuweb.co.uk/2aS.1+@StuWeb_Timing" TargetMode="External"/><Relationship Id="rId10" Type="http://schemas.openxmlformats.org/officeDocument/2006/relationships/image" Target="../media/image5.png"/><Relationship Id="rId11" Type="http://schemas.openxmlformats.org/officeDocument/2006/relationships/hyperlink" Target="https://twitter.com/intent/tweet?source=webclient&amp;text=I+completed+Multi+Terrain+Half+Marathon+Half+Marathon+in+01:36:33.+See+more+at+http://stuweb.co.uk/2aS.17+@StuWeb_Timing" TargetMode="External"/><Relationship Id="rId12" Type="http://schemas.openxmlformats.org/officeDocument/2006/relationships/image" Target="../media/image6.png"/><Relationship Id="rId13" Type="http://schemas.openxmlformats.org/officeDocument/2006/relationships/hyperlink" Target="https://twitter.com/intent/tweet?source=webclient&amp;text=I+completed+Multi+Terrain+Half+Marathon+Half+Marathon+in+01:36:33.+See+more+at+http://stuweb.co.uk/2aS.29+@StuWeb_Timing" TargetMode="External"/><Relationship Id="rId14" Type="http://schemas.openxmlformats.org/officeDocument/2006/relationships/image" Target="../media/image7.png"/><Relationship Id="rId15" Type="http://schemas.openxmlformats.org/officeDocument/2006/relationships/hyperlink" Target="https://twitter.com/intent/tweet?source=webclient&amp;text=I+completed+Multi+Terrain+Half+Marathon+Half+Marathon+in+01:44:33.+See+more+at+http://stuweb.co.uk/2aS.141+@StuWeb_Timing" TargetMode="External"/><Relationship Id="rId16" Type="http://schemas.openxmlformats.org/officeDocument/2006/relationships/image" Target="../media/image8.png"/><Relationship Id="rId17" Type="http://schemas.openxmlformats.org/officeDocument/2006/relationships/hyperlink" Target="https://twitter.com/intent/tweet?source=webclient&amp;text=I+completed+Multi+Terrain+Half+Marathon+Half+Marathon+in+01:45:47.+See+more+at+http://stuweb.co.uk/2aS.271+@StuWeb_Timing" TargetMode="External"/><Relationship Id="rId18" Type="http://schemas.openxmlformats.org/officeDocument/2006/relationships/image" Target="../media/image9.png"/><Relationship Id="rId19" Type="http://schemas.openxmlformats.org/officeDocument/2006/relationships/hyperlink" Target="https://twitter.com/intent/tweet?source=webclient&amp;text=I+completed+Multi+Terrain+Half+Marathon+Half+Marathon+in+01:46:24.+See+more+at+http://stuweb.co.uk/2aS.47+@StuWeb_Timing" TargetMode="External"/><Relationship Id="rId20" Type="http://schemas.openxmlformats.org/officeDocument/2006/relationships/image" Target="../media/image10.png"/><Relationship Id="rId21" Type="http://schemas.openxmlformats.org/officeDocument/2006/relationships/image" Target="../media/image11.png"/><Relationship Id="rId22" Type="http://schemas.openxmlformats.org/officeDocument/2006/relationships/hyperlink" Target="https://twitter.com/intent/tweet?source=webclient&amp;text=I+completed+Multi+Terrain+Half+Marathon+Half+Marathon+in+01:47:16.+See+more+at+http://stuweb.co.uk/2aS.190+@StuWeb_Timing" TargetMode="External"/><Relationship Id="rId23" Type="http://schemas.openxmlformats.org/officeDocument/2006/relationships/image" Target="../media/image12.png"/><Relationship Id="rId24" Type="http://schemas.openxmlformats.org/officeDocument/2006/relationships/hyperlink" Target="https://twitter.com/intent/tweet?source=webclient&amp;text=I+completed+Multi+Terrain+Half+Marathon+Half+Marathon+in+01:48:55.+See+more+at+http://stuweb.co.uk/2aS.66+@StuWeb_Timing" TargetMode="External"/><Relationship Id="rId25" Type="http://schemas.openxmlformats.org/officeDocument/2006/relationships/image" Target="../media/image13.png"/><Relationship Id="rId26" Type="http://schemas.openxmlformats.org/officeDocument/2006/relationships/hyperlink" Target="https://twitter.com/intent/tweet?source=webclient&amp;text=I+completed+Multi+Terrain+Half+Marathon+Half+Marathon+in+01:50:42.+See+more+at+http://stuweb.co.uk/2aS.61+@StuWeb_Timing" TargetMode="External"/><Relationship Id="rId27" Type="http://schemas.openxmlformats.org/officeDocument/2006/relationships/image" Target="../media/image14.png"/><Relationship Id="rId28" Type="http://schemas.openxmlformats.org/officeDocument/2006/relationships/hyperlink" Target="https://twitter.com/intent/tweet?source=webclient&amp;text=I+completed+Multi+Terrain+Half+Marathon+Half+Marathon+in+01:52:58.+See+more+at+http://stuweb.co.uk/2aS.48+@StuWeb_Timing" TargetMode="External"/><Relationship Id="rId29" Type="http://schemas.openxmlformats.org/officeDocument/2006/relationships/image" Target="../media/image15.png"/><Relationship Id="rId30" Type="http://schemas.openxmlformats.org/officeDocument/2006/relationships/hyperlink" Target="https://twitter.com/intent/tweet?source=webclient&amp;text=I+completed+Multi+Terrain+Half+Marathon+Half+Marathon+in+01:55:15.+See+more+at+http://stuweb.co.uk/2aS.258+@StuWeb_Timing" TargetMode="External"/><Relationship Id="rId31" Type="http://schemas.openxmlformats.org/officeDocument/2006/relationships/image" Target="../media/image16.png"/><Relationship Id="rId32" Type="http://schemas.openxmlformats.org/officeDocument/2006/relationships/hyperlink" Target="https://twitter.com/intent/tweet?source=webclient&amp;text=I+completed+Multi+Terrain+Half+Marathon+Half+Marathon+in+01:58:31.+See+more+at+http://stuweb.co.uk/2aS.40+@StuWeb_Timing" TargetMode="External"/><Relationship Id="rId33" Type="http://schemas.openxmlformats.org/officeDocument/2006/relationships/image" Target="../media/image17.png"/><Relationship Id="rId34" Type="http://schemas.openxmlformats.org/officeDocument/2006/relationships/hyperlink" Target="https://twitter.com/intent/tweet?source=webclient&amp;text=I+completed+Multi+Terrain+Half+Marathon+Half+Marathon+in+01:59:39.+See+more+at+http://stuweb.co.uk/2aS.7+@StuWeb_Timing" TargetMode="External"/><Relationship Id="rId35" Type="http://schemas.openxmlformats.org/officeDocument/2006/relationships/image" Target="../media/image18.png"/><Relationship Id="rId36" Type="http://schemas.openxmlformats.org/officeDocument/2006/relationships/hyperlink" Target="https://twitter.com/intent/tweet?source=webclient&amp;text=I+completed+Multi+Terrain+Half+Marathon+Half+Marathon+in+02:11:26.+See+more+at+http://stuweb.co.uk/2aS.177+@StuWeb_Timing" TargetMode="External"/><Relationship Id="rId37" Type="http://schemas.openxmlformats.org/officeDocument/2006/relationships/image" Target="../media/image19.png"/><Relationship Id="rId38" Type="http://schemas.openxmlformats.org/officeDocument/2006/relationships/hyperlink" Target="https://twitter.com/intent/tweet?source=webclient&amp;text=I+completed+Multi+Terrain+Half+Marathon+Half+Marathon+in+02:16:53.+See+more+at+http://stuweb.co.uk/2aS.116+@StuWeb_Timing" TargetMode="External"/><Relationship Id="rId39" Type="http://schemas.openxmlformats.org/officeDocument/2006/relationships/image" Target="../media/image20.png"/>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20</xdr:col>
      <xdr:colOff>0</xdr:colOff>
      <xdr:row>1740</xdr:row>
      <xdr:rowOff>0</xdr:rowOff>
    </xdr:from>
    <xdr:to>
      <xdr:col>20</xdr:col>
      <xdr:colOff>218880</xdr:colOff>
      <xdr:row>1740</xdr:row>
      <xdr:rowOff>161640</xdr:rowOff>
    </xdr:to>
    <xdr:pic>
      <xdr:nvPicPr>
        <xdr:cNvPr id="0" name="Picture 1" descr="https://www.stuweb.co.uk/template/1/images/tweetSmall.png">
          <a:hlinkClick r:id="rId1"/>
        </xdr:cNvPr>
        <xdr:cNvPicPr/>
      </xdr:nvPicPr>
      <xdr:blipFill>
        <a:blip r:embed="rId2"/>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 name="Picture 2" descr="https://www.stuweb.co.uk/template/1/images/tweetSmall.png">
          <a:hlinkClick r:id="rId3"/>
        </xdr:cNvPr>
        <xdr:cNvPicPr/>
      </xdr:nvPicPr>
      <xdr:blipFill>
        <a:blip r:embed="rId4"/>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2" name="Picture 3" descr="https://www.stuweb.co.uk/template/1/images/tweetSmall.png">
          <a:hlinkClick r:id="rId5"/>
        </xdr:cNvPr>
        <xdr:cNvPicPr/>
      </xdr:nvPicPr>
      <xdr:blipFill>
        <a:blip r:embed="rId6"/>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3" name="Picture 4" descr="https://www.stuweb.co.uk/template/1/images/tweetSmall.png">
          <a:hlinkClick r:id="rId7"/>
        </xdr:cNvPr>
        <xdr:cNvPicPr/>
      </xdr:nvPicPr>
      <xdr:blipFill>
        <a:blip r:embed="rId8"/>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4" name="Picture 5" descr="https://www.stuweb.co.uk/template/1/images/tweetSmall.png">
          <a:hlinkClick r:id="rId9"/>
        </xdr:cNvPr>
        <xdr:cNvPicPr/>
      </xdr:nvPicPr>
      <xdr:blipFill>
        <a:blip r:embed="rId10"/>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5" name="Picture 6" descr="https://www.stuweb.co.uk/template/1/images/tweetSmall.png">
          <a:hlinkClick r:id="rId11"/>
        </xdr:cNvPr>
        <xdr:cNvPicPr/>
      </xdr:nvPicPr>
      <xdr:blipFill>
        <a:blip r:embed="rId12"/>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6" name="Picture 7" descr="https://www.stuweb.co.uk/template/1/images/tweetSmall.png">
          <a:hlinkClick r:id="rId13"/>
        </xdr:cNvPr>
        <xdr:cNvPicPr/>
      </xdr:nvPicPr>
      <xdr:blipFill>
        <a:blip r:embed="rId14"/>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7" name="Picture 8" descr="https://www.stuweb.co.uk/template/1/images/tweetSmall.png">
          <a:hlinkClick r:id="rId15"/>
        </xdr:cNvPr>
        <xdr:cNvPicPr/>
      </xdr:nvPicPr>
      <xdr:blipFill>
        <a:blip r:embed="rId16"/>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8" name="Picture 9" descr="https://www.stuweb.co.uk/template/1/images/tweetSmall.png">
          <a:hlinkClick r:id="rId17"/>
        </xdr:cNvPr>
        <xdr:cNvPicPr/>
      </xdr:nvPicPr>
      <xdr:blipFill>
        <a:blip r:embed="rId18"/>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9" name="Picture 10" descr="https://www.stuweb.co.uk/template/1/images/tweetSmall.png">
          <a:hlinkClick r:id="rId19"/>
        </xdr:cNvPr>
        <xdr:cNvPicPr/>
      </xdr:nvPicPr>
      <xdr:blipFill>
        <a:blip r:embed="rId20"/>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0" name="Picture 11" descr="https://www.stuweb.co.uk/template/1/images/tweetSmall.png"/>
        <xdr:cNvPicPr/>
      </xdr:nvPicPr>
      <xdr:blipFill>
        <a:blip r:embed="rId21"/>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1" name="Picture 12" descr="https://www.stuweb.co.uk/template/1/images/tweetSmall.png">
          <a:hlinkClick r:id="rId22"/>
        </xdr:cNvPr>
        <xdr:cNvPicPr/>
      </xdr:nvPicPr>
      <xdr:blipFill>
        <a:blip r:embed="rId23"/>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2" name="Picture 13" descr="https://www.stuweb.co.uk/template/1/images/tweetSmall.png">
          <a:hlinkClick r:id="rId24"/>
        </xdr:cNvPr>
        <xdr:cNvPicPr/>
      </xdr:nvPicPr>
      <xdr:blipFill>
        <a:blip r:embed="rId25"/>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3" name="Picture 14" descr="https://www.stuweb.co.uk/template/1/images/tweetSmall.png">
          <a:hlinkClick r:id="rId26"/>
        </xdr:cNvPr>
        <xdr:cNvPicPr/>
      </xdr:nvPicPr>
      <xdr:blipFill>
        <a:blip r:embed="rId27"/>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4" name="Picture 15" descr="https://www.stuweb.co.uk/template/1/images/tweetSmall.png">
          <a:hlinkClick r:id="rId28"/>
        </xdr:cNvPr>
        <xdr:cNvPicPr/>
      </xdr:nvPicPr>
      <xdr:blipFill>
        <a:blip r:embed="rId29"/>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5" name="Picture 16" descr="https://www.stuweb.co.uk/template/1/images/tweetSmall.png">
          <a:hlinkClick r:id="rId30"/>
        </xdr:cNvPr>
        <xdr:cNvPicPr/>
      </xdr:nvPicPr>
      <xdr:blipFill>
        <a:blip r:embed="rId31"/>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6" name="Picture 17" descr="https://www.stuweb.co.uk/template/1/images/tweetSmall.png">
          <a:hlinkClick r:id="rId32"/>
        </xdr:cNvPr>
        <xdr:cNvPicPr/>
      </xdr:nvPicPr>
      <xdr:blipFill>
        <a:blip r:embed="rId33"/>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7" name="Picture 18" descr="https://www.stuweb.co.uk/template/1/images/tweetSmall.png">
          <a:hlinkClick r:id="rId34"/>
        </xdr:cNvPr>
        <xdr:cNvPicPr/>
      </xdr:nvPicPr>
      <xdr:blipFill>
        <a:blip r:embed="rId35"/>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8" name="Picture 19" descr="https://www.stuweb.co.uk/template/1/images/tweetSmall.png">
          <a:hlinkClick r:id="rId36"/>
        </xdr:cNvPr>
        <xdr:cNvPicPr/>
      </xdr:nvPicPr>
      <xdr:blipFill>
        <a:blip r:embed="rId37"/>
        <a:stretch/>
      </xdr:blipFill>
      <xdr:spPr>
        <a:xfrm>
          <a:off x="14975640" y="1904760"/>
          <a:ext cx="218880" cy="161640"/>
        </a:xfrm>
        <a:prstGeom prst="rect">
          <a:avLst/>
        </a:prstGeom>
        <a:ln w="0">
          <a:noFill/>
        </a:ln>
      </xdr:spPr>
    </xdr:pic>
    <xdr:clientData/>
  </xdr:twoCellAnchor>
  <xdr:twoCellAnchor editAs="oneCell">
    <xdr:from>
      <xdr:col>20</xdr:col>
      <xdr:colOff>0</xdr:colOff>
      <xdr:row>1740</xdr:row>
      <xdr:rowOff>0</xdr:rowOff>
    </xdr:from>
    <xdr:to>
      <xdr:col>20</xdr:col>
      <xdr:colOff>218880</xdr:colOff>
      <xdr:row>1740</xdr:row>
      <xdr:rowOff>161640</xdr:rowOff>
    </xdr:to>
    <xdr:pic>
      <xdr:nvPicPr>
        <xdr:cNvPr id="19" name="Picture 20" descr="https://www.stuweb.co.uk/template/1/images/tweetSmall.png">
          <a:hlinkClick r:id="rId38"/>
        </xdr:cNvPr>
        <xdr:cNvPicPr/>
      </xdr:nvPicPr>
      <xdr:blipFill>
        <a:blip r:embed="rId39"/>
        <a:stretch/>
      </xdr:blipFill>
      <xdr:spPr>
        <a:xfrm>
          <a:off x="14975640" y="1904760"/>
          <a:ext cx="218880" cy="1616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file>

<file path=xl/tables/table1.xml><?xml version="1.0" encoding="utf-8"?>
<table xmlns="http://schemas.openxmlformats.org/spreadsheetml/2006/main" id="1" name="tb_RaceResults" displayName="tb_RaceResults" ref="A1:F4579" headerRowCount="1" totalsRowCount="0" totalsRowShown="0">
  <autoFilter ref="A1:F4579">
    <filterColumn colId="0">
      <customFilters and="true">
        <customFilter operator="equal" val="Elaine SHEMILT"/>
      </customFilters>
    </filterColumn>
  </autoFilter>
  <tableColumns count="6">
    <tableColumn id="1" name="Name"/>
    <tableColumn id="2" name="Race Time (hh:mm:ss)"/>
    <tableColumn id="3" name="Race"/>
    <tableColumn id="4" name="Date"/>
    <tableColumn id="5" name="Distance"/>
    <tableColumn id="6" name="Gender"/>
  </tableColumns>
</table>
</file>

<file path=xl/worksheets/_rels/sheet16.xml.rels><?xml version="1.0" encoding="UTF-8"?>
<Relationships xmlns="http://schemas.openxmlformats.org/package/2006/relationships"><Relationship Id="rId1" Type="http://schemas.openxmlformats.org/officeDocument/2006/relationships/drawing" Target="../drawings/drawing1.xml"/>
</Relationships>
</file>

<file path=xl/worksheets/_rels/sheet17.xml.rels><?xml version="1.0" encoding="UTF-8"?>
<Relationships xmlns="http://schemas.openxmlformats.org/package/2006/relationships"><Relationship Id="rId1" Type="http://schemas.openxmlformats.org/officeDocument/2006/relationships/hyperlink" Target="http://www.parkrun.org.uk/aviemore/results/athletehistory/?athleteNumber=333164" TargetMode="External"/><Relationship Id="rId2" Type="http://schemas.openxmlformats.org/officeDocument/2006/relationships/hyperlink" Target="http://www.parkrun.org.uk/camperdown/results/athletehistory/?athleteNumber=3249047" TargetMode="External"/><Relationship Id="rId3" Type="http://schemas.openxmlformats.org/officeDocument/2006/relationships/hyperlink" Target="http://www.parkrun.org.uk/camperdown/results/athletehistory/?athleteNumber=2043879" TargetMode="External"/><Relationship Id="rId4" Type="http://schemas.openxmlformats.org/officeDocument/2006/relationships/hyperlink" Target="http://www.parkrun.org.uk/camperdown/results/athletehistory/?athleteNumber=2189158" TargetMode="External"/><Relationship Id="rId5" Type="http://schemas.openxmlformats.org/officeDocument/2006/relationships/hyperlink" Target="http://www.parkrun.org.uk/camperdown/results/athletehistory/?athleteNumber=1728197" TargetMode="External"/><Relationship Id="rId6" Type="http://schemas.openxmlformats.org/officeDocument/2006/relationships/hyperlink" Target="http://www.parkrun.org.uk/camperdown/results/athletehistory/?athleteNumber=418078" TargetMode="External"/><Relationship Id="rId7" Type="http://schemas.openxmlformats.org/officeDocument/2006/relationships/hyperlink" Target="http://www.parkrun.org.uk/camperdown/results/athletehistory/?athleteNumber=338700" TargetMode="External"/><Relationship Id="rId8" Type="http://schemas.openxmlformats.org/officeDocument/2006/relationships/hyperlink" Target="http://www.parkrun.org.uk/camperdown/results/athletehistory/?athleteNumber=255084" TargetMode="External"/><Relationship Id="rId9" Type="http://schemas.openxmlformats.org/officeDocument/2006/relationships/hyperlink" Target="http://www.parkrun.org.uk/camperdown/results/athletehistory/?athleteNumber=541069" TargetMode="External"/><Relationship Id="rId10" Type="http://schemas.openxmlformats.org/officeDocument/2006/relationships/hyperlink" Target="http://www.parkrun.org.uk/camperdown/results/athletehistory/?athleteNumber=2005687" TargetMode="External"/><Relationship Id="rId11" Type="http://schemas.openxmlformats.org/officeDocument/2006/relationships/hyperlink" Target="http://www.parkrun.org.uk/camperdown/results/athletehistory/?athleteNumber=3418092" TargetMode="External"/><Relationship Id="rId12" Type="http://schemas.openxmlformats.org/officeDocument/2006/relationships/hyperlink" Target="http://www.parkrun.org.uk/camperdown/results/athletehistory/?athleteNumber=682140" TargetMode="External"/><Relationship Id="rId13" Type="http://schemas.openxmlformats.org/officeDocument/2006/relationships/hyperlink" Target="http://www.parkrun.org.uk/camperdown/results/athletehistory/?athleteNumber=280326" TargetMode="External"/><Relationship Id="rId14" Type="http://schemas.openxmlformats.org/officeDocument/2006/relationships/hyperlink" Target="http://www.parkrun.org.uk/camperdown/results/athletehistory/?athleteNumber=373934" TargetMode="External"/><Relationship Id="rId15" Type="http://schemas.openxmlformats.org/officeDocument/2006/relationships/hyperlink" Target="http://www.parkrun.org.uk/camperdown/results/athletehistory/?athleteNumber=399175" TargetMode="External"/><Relationship Id="rId16" Type="http://schemas.openxmlformats.org/officeDocument/2006/relationships/hyperlink" Target="http://www.parkrun.org.uk/camperdown/results/athletehistory/?athleteNumber=1803959" TargetMode="External"/><Relationship Id="rId17" Type="http://schemas.openxmlformats.org/officeDocument/2006/relationships/hyperlink" Target="http://www.parkrun.org.uk/camperdown/results/athletehistory/?athleteNumber=633106" TargetMode="External"/><Relationship Id="rId18" Type="http://schemas.openxmlformats.org/officeDocument/2006/relationships/hyperlink" Target="http://www.parkrun.org.uk/camperdown/results/athletehistory/?athleteNumber=953572" TargetMode="External"/><Relationship Id="rId19" Type="http://schemas.openxmlformats.org/officeDocument/2006/relationships/hyperlink" Target="http://www.parkrun.org.uk/camperdown/results/athletehistory/?athleteNumber=2328085" TargetMode="External"/><Relationship Id="rId20" Type="http://schemas.openxmlformats.org/officeDocument/2006/relationships/hyperlink" Target="http://www.parkrun.org.uk/camperdown/results/athletehistory/?athleteNumber=1606912" TargetMode="External"/><Relationship Id="rId21" Type="http://schemas.openxmlformats.org/officeDocument/2006/relationships/hyperlink" Target="http://www.parkrun.org.uk/camperdown/results/athletehistory/?athleteNumber=307560" TargetMode="External"/><Relationship Id="rId22" Type="http://schemas.openxmlformats.org/officeDocument/2006/relationships/hyperlink" Target="http://www.parkrun.org.uk/camperdown/results/athletehistory/?athleteNumber=282830" TargetMode="External"/><Relationship Id="rId23" Type="http://schemas.openxmlformats.org/officeDocument/2006/relationships/hyperlink" Target="http://www.parkrun.org.uk/camperdown/results/athletehistory/?athleteNumber=3184758" TargetMode="External"/><Relationship Id="rId24" Type="http://schemas.openxmlformats.org/officeDocument/2006/relationships/hyperlink" Target="http://www.parkrun.org.uk/camperdown/results/athletehistory/?athleteNumber=425848" TargetMode="External"/><Relationship Id="rId25" Type="http://schemas.openxmlformats.org/officeDocument/2006/relationships/hyperlink" Target="http://www.parkrun.org.uk/camperdown/results/athletehistory/?athleteNumber=698102" TargetMode="External"/><Relationship Id="rId26" Type="http://schemas.openxmlformats.org/officeDocument/2006/relationships/hyperlink" Target="http://www.parkrun.org.uk/camperdown/results/athletehistory/?athleteNumber=3641468" TargetMode="External"/><Relationship Id="rId27" Type="http://schemas.openxmlformats.org/officeDocument/2006/relationships/hyperlink" Target="http://www.parkrun.org.uk/camperdown/results/athletehistory/?athleteNumber=269993" TargetMode="External"/><Relationship Id="rId28" Type="http://schemas.openxmlformats.org/officeDocument/2006/relationships/hyperlink" Target="http://www.parkrun.org.uk/camperdown/results/athletehistory/?athleteNumber=698113" TargetMode="External"/><Relationship Id="rId29" Type="http://schemas.openxmlformats.org/officeDocument/2006/relationships/hyperlink" Target="http://www.parkrun.org.uk/camperdown/results/athletehistory/?athleteNumber=5498193" TargetMode="External"/><Relationship Id="rId30" Type="http://schemas.openxmlformats.org/officeDocument/2006/relationships/hyperlink" Target="http://www.parkrun.org.uk/camperdown/results/athletehistory/?athleteNumber=1115411" TargetMode="External"/><Relationship Id="rId31" Type="http://schemas.openxmlformats.org/officeDocument/2006/relationships/hyperlink" Target="http://www.parkrun.org.uk/camperdown/results/athletehistory/?athleteNumber=304945" TargetMode="External"/><Relationship Id="rId32" Type="http://schemas.openxmlformats.org/officeDocument/2006/relationships/hyperlink" Target="http://www.parkrun.org.uk/camperdown/results/athletehistory/?athleteNumber=272292" TargetMode="External"/><Relationship Id="rId33" Type="http://schemas.openxmlformats.org/officeDocument/2006/relationships/hyperlink" Target="http://www.parkrun.org.uk/camperdown/results/athletehistory/?athleteNumber=268293" TargetMode="External"/><Relationship Id="rId34" Type="http://schemas.openxmlformats.org/officeDocument/2006/relationships/hyperlink" Target="http://www.parkrun.org.uk/camperdown/results/athletehistory/?athleteNumber=219105" TargetMode="External"/><Relationship Id="rId35" Type="http://schemas.openxmlformats.org/officeDocument/2006/relationships/hyperlink" Target="http://www.parkrun.org.uk/camperdown/results/athletehistory/?athleteNumber=1780965" TargetMode="External"/><Relationship Id="rId36" Type="http://schemas.openxmlformats.org/officeDocument/2006/relationships/hyperlink" Target="http://www.parkrun.org.uk/camperdown/results/athletehistory/?athleteNumber=2077558" TargetMode="External"/><Relationship Id="rId37" Type="http://schemas.openxmlformats.org/officeDocument/2006/relationships/hyperlink" Target="http://www.parkrun.org.uk/camperdown/results/athletehistory/?athleteNumber=197989" TargetMode="External"/><Relationship Id="rId38" Type="http://schemas.openxmlformats.org/officeDocument/2006/relationships/hyperlink" Target="http://www.parkrun.org.uk/camperdown/results/athletehistory/?athleteNumber=665363" TargetMode="External"/><Relationship Id="rId39" Type="http://schemas.openxmlformats.org/officeDocument/2006/relationships/hyperlink" Target="http://www.parkrun.org.uk/camperdown/results/athletehistory/?athleteNumber=495358" TargetMode="External"/><Relationship Id="rId40" Type="http://schemas.openxmlformats.org/officeDocument/2006/relationships/hyperlink" Target="http://www.parkrun.org.uk/camperdown/results/athletehistory/?athleteNumber=1748599" TargetMode="External"/><Relationship Id="rId41" Type="http://schemas.openxmlformats.org/officeDocument/2006/relationships/hyperlink" Target="http://www.parkrun.org.uk/camperdown/results/athletehistory/?athleteNumber=2402820" TargetMode="External"/><Relationship Id="rId42" Type="http://schemas.openxmlformats.org/officeDocument/2006/relationships/hyperlink" Target="http://www.parkrun.org.uk/eglinton/results/athletehistory/?athleteNumber=1938447" TargetMode="External"/><Relationship Id="rId43" Type="http://schemas.openxmlformats.org/officeDocument/2006/relationships/hyperlink" Target="http://www.parkrun.org.uk/falkirk/results/athletehistory/?athleteNumber=1746879" TargetMode="External"/><Relationship Id="rId44" Type="http://schemas.openxmlformats.org/officeDocument/2006/relationships/hyperlink" Target="http://www.parkrun.org.uk/montrose/results/athletehistory/?athleteNumber=268912" TargetMode="External"/><Relationship Id="rId45" Type="http://schemas.openxmlformats.org/officeDocument/2006/relationships/hyperlink" Target="http://www.parkrun.org.uk/perth/results/athletehistory/?athleteNumber=2619755" TargetMode="External"/><Relationship Id="rId46" Type="http://schemas.openxmlformats.org/officeDocument/2006/relationships/hyperlink" Target="http://www.parkrun.org.uk/perth/results/athletehistory/?athleteNumber=1519386" TargetMode="External"/><Relationship Id="rId47" Type="http://schemas.openxmlformats.org/officeDocument/2006/relationships/hyperlink" Target="http://www.parkrun.org.uk/perth/results/athletehistory/?athleteNumber=2514161" TargetMode="External"/><Relationship Id="rId48" Type="http://schemas.openxmlformats.org/officeDocument/2006/relationships/hyperlink" Target="http://www.parkrun.org.uk/perth/results/athletehistory/?athleteNumber=2017020" TargetMode="External"/><Relationship Id="rId49" Type="http://schemas.openxmlformats.org/officeDocument/2006/relationships/hyperlink" Target="http://www.parkrun.org.uk/standrews/results/athletehistory/?athleteNumber=479207" TargetMode="External"/><Relationship Id="rId50" Type="http://schemas.openxmlformats.org/officeDocument/2006/relationships/hyperlink" Target="http://www.parkrun.org.uk/standrews/results/athletehistory/?athleteNumber=749677" TargetMode="External"/><Relationship Id="rId51" Type="http://schemas.openxmlformats.org/officeDocument/2006/relationships/hyperlink" Target="http://www.parkrun.org.uk/tollcross/results/athletehistory/?athleteNumber=209639" TargetMode="External"/><Relationship Id="rId52" Type="http://schemas.openxmlformats.org/officeDocument/2006/relationships/hyperlink" Target="http://www.parkrun.com.au/thebeaches/results/athletehistory/?athleteNumber=513363" TargetMode="External"/><Relationship Id="rId53" Type="http://schemas.openxmlformats.org/officeDocument/2006/relationships/hyperlink" Target="http://www.parkrun.org.uk/kirkwall/results/athletehistory/?athleteNumber=870709" TargetMode="External"/><Relationship Id="rId54" Type="http://schemas.openxmlformats.org/officeDocument/2006/relationships/hyperlink" Target="http://www.parkrun.org.uk/myrtle/results/athletehistory/?athleteNumber=1499438" TargetMode="External"/><Relationship Id="rId55" Type="http://schemas.openxmlformats.org/officeDocument/2006/relationships/hyperlink" Target="http://www.parkrun.org.uk/camperdown/results/athletehistory/?athleteNumber=338700" TargetMode="External"/><Relationship Id="rId56" Type="http://schemas.openxmlformats.org/officeDocument/2006/relationships/hyperlink" Target="http://www.parkrun.org.uk/camperdown/results/athletehistory/?athleteNumber=2079757" TargetMode="External"/><Relationship Id="rId57" Type="http://schemas.openxmlformats.org/officeDocument/2006/relationships/hyperlink" Target="http://www.parkrun.org.uk/camperdown/results/athletehistory/?athleteNumber=633106" TargetMode="External"/><Relationship Id="rId58" Type="http://schemas.openxmlformats.org/officeDocument/2006/relationships/hyperlink" Target="http://www.parkrun.org.uk/camperdown/results/athletehistory/?athleteNumber=2017020" TargetMode="External"/><Relationship Id="rId59" Type="http://schemas.openxmlformats.org/officeDocument/2006/relationships/hyperlink" Target="http://www.parkrun.org.uk/camperdown/results/athletehistory/?athleteNumber=338700" TargetMode="External"/><Relationship Id="rId60" Type="http://schemas.openxmlformats.org/officeDocument/2006/relationships/hyperlink" Target="http://www.parkrun.org.uk/camperdown/results/athletehistory/?athleteNumber=3129381" TargetMode="External"/><Relationship Id="rId61" Type="http://schemas.openxmlformats.org/officeDocument/2006/relationships/hyperlink" Target="http://www.parkrun.org.uk/camperdown/results/athletehistory/?athleteNumber=817104" TargetMode="External"/><Relationship Id="rId62" Type="http://schemas.openxmlformats.org/officeDocument/2006/relationships/hyperlink" Target="http://www.parkrun.org.uk/camperdown/results/athletehistory/?athleteNumber=307560" TargetMode="External"/><Relationship Id="rId63" Type="http://schemas.openxmlformats.org/officeDocument/2006/relationships/hyperlink" Target="http://www.parkrun.org.uk/camperdown/results/athletehistory/?athleteNumber=282830" TargetMode="External"/><Relationship Id="rId64" Type="http://schemas.openxmlformats.org/officeDocument/2006/relationships/hyperlink" Target="http://www.parkrun.org.uk/camperdown/results/athletehistory/?athleteNumber=255761" TargetMode="External"/><Relationship Id="rId65" Type="http://schemas.openxmlformats.org/officeDocument/2006/relationships/hyperlink" Target="http://www.parkrun.org.uk/camperdown/results/athletehistory/?athleteNumber=465290" TargetMode="External"/><Relationship Id="rId66" Type="http://schemas.openxmlformats.org/officeDocument/2006/relationships/hyperlink" Target="http://www.parkrun.org.uk/camperdown/results/athletehistory/?athleteNumber=1938447" TargetMode="External"/><Relationship Id="rId67" Type="http://schemas.openxmlformats.org/officeDocument/2006/relationships/hyperlink" Target="http://www.parkrun.org.uk/camperdown/results/athletehistory/?athleteNumber=425848" TargetMode="External"/><Relationship Id="rId68" Type="http://schemas.openxmlformats.org/officeDocument/2006/relationships/hyperlink" Target="http://www.parkrun.org.uk/camperdown/results/athletehistory/?athleteNumber=3641468" TargetMode="External"/><Relationship Id="rId69" Type="http://schemas.openxmlformats.org/officeDocument/2006/relationships/hyperlink" Target="http://www.parkrun.org.uk/camperdown/results/athletehistory/?athleteNumber=398493" TargetMode="External"/><Relationship Id="rId70" Type="http://schemas.openxmlformats.org/officeDocument/2006/relationships/hyperlink" Target="http://www.parkrun.org.uk/camperdown/results/athletehistory/?athleteNumber=304945" TargetMode="External"/><Relationship Id="rId71" Type="http://schemas.openxmlformats.org/officeDocument/2006/relationships/hyperlink" Target="http://www.parkrun.org.uk/camperdown/results/athletehistory/?athleteNumber=2514161" TargetMode="External"/><Relationship Id="rId72" Type="http://schemas.openxmlformats.org/officeDocument/2006/relationships/hyperlink" Target="http://www.parkrun.org.uk/camperdown/results/athletehistory/?athleteNumber=2077558" TargetMode="External"/><Relationship Id="rId73" Type="http://schemas.openxmlformats.org/officeDocument/2006/relationships/hyperlink" Target="http://www.parkrun.org.uk/camperdown/results/athletehistory/?athleteNumber=268897" TargetMode="External"/><Relationship Id="rId74" Type="http://schemas.openxmlformats.org/officeDocument/2006/relationships/hyperlink" Target="http://www.parkrun.org.uk/camperdown/results/athletehistory/?athleteNumber=268912" TargetMode="External"/><Relationship Id="rId75" Type="http://schemas.openxmlformats.org/officeDocument/2006/relationships/hyperlink" Target="http://www.parkrun.org.uk/perth/results/athletehistory/?athleteNumber=749677" TargetMode="External"/><Relationship Id="rId76" Type="http://schemas.openxmlformats.org/officeDocument/2006/relationships/hyperlink" Target="http://www.parkrun.org.uk/perth/results/athletehistory/?athleteNumber=698113" TargetMode="External"/><Relationship Id="rId77" Type="http://schemas.openxmlformats.org/officeDocument/2006/relationships/hyperlink" Target="http://www.parkrun.org.uk/perth/results/athletehistory/?athleteNumber=698102" TargetMode="External"/><Relationship Id="rId78" Type="http://schemas.openxmlformats.org/officeDocument/2006/relationships/hyperlink" Target="http://www.parkrun.org.uk/camperdown/results/athletehistory/?athleteNumber=376682" TargetMode="External"/><Relationship Id="rId79" Type="http://schemas.openxmlformats.org/officeDocument/2006/relationships/hyperlink" Target="http://www.parkrun.org.uk/camperdown/results/athletehistory/?athleteNumber=2729661" TargetMode="External"/><Relationship Id="rId80" Type="http://schemas.openxmlformats.org/officeDocument/2006/relationships/hyperlink" Target="http://www.parkrun.org.uk/camperdown/results/athletehistory/?athleteNumber=2189158" TargetMode="External"/><Relationship Id="rId81" Type="http://schemas.openxmlformats.org/officeDocument/2006/relationships/hyperlink" Target="http://www.parkrun.org.uk/camperdown/results/athletehistory/?athleteNumber=2598356" TargetMode="External"/><Relationship Id="rId82" Type="http://schemas.openxmlformats.org/officeDocument/2006/relationships/hyperlink" Target="http://www.parkrun.org.uk/camperdown/results/athletehistory/?athleteNumber=2036214" TargetMode="External"/><Relationship Id="rId83" Type="http://schemas.openxmlformats.org/officeDocument/2006/relationships/hyperlink" Target="http://www.parkrun.org.uk/camperdown/results/athletehistory/?athleteNumber=479207" TargetMode="External"/><Relationship Id="rId84" Type="http://schemas.openxmlformats.org/officeDocument/2006/relationships/hyperlink" Target="http://www.parkrun.org.uk/camperdown/results/athletehistory/?athleteNumber=473515" TargetMode="External"/><Relationship Id="rId85" Type="http://schemas.openxmlformats.org/officeDocument/2006/relationships/hyperlink" Target="http://www.parkrun.org.uk/camperdown/results/athletehistory/?athleteNumber=633106" TargetMode="External"/><Relationship Id="rId86" Type="http://schemas.openxmlformats.org/officeDocument/2006/relationships/hyperlink" Target="http://www.parkrun.org.uk/camperdown/results/athletehistory/?athleteNumber=2005687" TargetMode="External"/><Relationship Id="rId87" Type="http://schemas.openxmlformats.org/officeDocument/2006/relationships/hyperlink" Target="http://www.parkrun.org.uk/camperdown/results/athletehistory/?athleteNumber=3418092" TargetMode="External"/><Relationship Id="rId88" Type="http://schemas.openxmlformats.org/officeDocument/2006/relationships/hyperlink" Target="http://www.parkrun.org.uk/camperdown/results/athletehistory/?athleteNumber=2328085" TargetMode="External"/><Relationship Id="rId89" Type="http://schemas.openxmlformats.org/officeDocument/2006/relationships/hyperlink" Target="http://www.parkrun.org.uk/camperdown/results/athletehistory/?athleteNumber=682140" TargetMode="External"/><Relationship Id="rId90" Type="http://schemas.openxmlformats.org/officeDocument/2006/relationships/hyperlink" Target="http://www.parkrun.org.uk/camperdown/results/athletehistory/?athleteNumber=1715392" TargetMode="External"/><Relationship Id="rId91" Type="http://schemas.openxmlformats.org/officeDocument/2006/relationships/hyperlink" Target="http://www.parkrun.org.uk/camperdown/results/athletehistory/?athleteNumber=2619755" TargetMode="External"/><Relationship Id="rId92" Type="http://schemas.openxmlformats.org/officeDocument/2006/relationships/hyperlink" Target="http://www.parkrun.org.uk/camperdown/results/athletehistory/?athleteNumber=4418451" TargetMode="External"/><Relationship Id="rId93" Type="http://schemas.openxmlformats.org/officeDocument/2006/relationships/hyperlink" Target="http://www.parkrun.org.uk/camperdown/results/athletehistory/?athleteNumber=817104" TargetMode="External"/><Relationship Id="rId94" Type="http://schemas.openxmlformats.org/officeDocument/2006/relationships/hyperlink" Target="http://www.parkrun.org.uk/camperdown/results/athletehistory/?athleteNumber=698102" TargetMode="External"/><Relationship Id="rId95" Type="http://schemas.openxmlformats.org/officeDocument/2006/relationships/hyperlink" Target="http://www.parkrun.org.uk/camperdown/results/athletehistory/?athleteNumber=281484" TargetMode="External"/><Relationship Id="rId96" Type="http://schemas.openxmlformats.org/officeDocument/2006/relationships/hyperlink" Target="http://www.parkrun.org.uk/camperdown/results/athletehistory/?athleteNumber=197989" TargetMode="External"/><Relationship Id="rId97" Type="http://schemas.openxmlformats.org/officeDocument/2006/relationships/hyperlink" Target="http://www.parkrun.org.uk/camperdown/results/athletehistory/?athleteNumber=3184758" TargetMode="External"/><Relationship Id="rId98" Type="http://schemas.openxmlformats.org/officeDocument/2006/relationships/hyperlink" Target="http://www.parkrun.org.uk/camperdown/results/athletehistory/?athleteNumber=282830" TargetMode="External"/><Relationship Id="rId99" Type="http://schemas.openxmlformats.org/officeDocument/2006/relationships/hyperlink" Target="http://www.parkrun.org.uk/camperdown/results/athletehistory/?athleteNumber=425848" TargetMode="External"/><Relationship Id="rId100" Type="http://schemas.openxmlformats.org/officeDocument/2006/relationships/hyperlink" Target="http://www.parkrun.org.uk/camperdown/results/athletehistory/?athleteNumber=398493" TargetMode="External"/><Relationship Id="rId101" Type="http://schemas.openxmlformats.org/officeDocument/2006/relationships/hyperlink" Target="http://www.parkrun.org.uk/camperdown/results/athletehistory/?athleteNumber=2239464" TargetMode="External"/><Relationship Id="rId102" Type="http://schemas.openxmlformats.org/officeDocument/2006/relationships/hyperlink" Target="http://www.parkrun.org.uk/camperdown/results/athletehistory/?athleteNumber=698113" TargetMode="External"/><Relationship Id="rId103" Type="http://schemas.openxmlformats.org/officeDocument/2006/relationships/hyperlink" Target="http://www.parkrun.org.uk/camperdown/results/athletehistory/?athleteNumber=391878" TargetMode="External"/><Relationship Id="rId104" Type="http://schemas.openxmlformats.org/officeDocument/2006/relationships/hyperlink" Target="http://www.parkrun.org.uk/camperdown/results/athletehistory/?athleteNumber=269993" TargetMode="External"/><Relationship Id="rId105" Type="http://schemas.openxmlformats.org/officeDocument/2006/relationships/hyperlink" Target="http://www.parkrun.org.uk/camperdown/results/athletehistory/?athleteNumber=2077558" TargetMode="External"/><Relationship Id="rId106" Type="http://schemas.openxmlformats.org/officeDocument/2006/relationships/hyperlink" Target="http://www.parkrun.org.uk/camperdown/results/athletehistory/?athleteNumber=268912" TargetMode="External"/><Relationship Id="rId107" Type="http://schemas.openxmlformats.org/officeDocument/2006/relationships/hyperlink" Target="http://www.parkrun.org.uk/camperdown/results/athletehistory/?athleteNumber=2402820" TargetMode="External"/><Relationship Id="rId108" Type="http://schemas.openxmlformats.org/officeDocument/2006/relationships/hyperlink" Target="http://www.parkrun.org.uk/ashford/results/athletehistory/?athleteNumber=2338002" TargetMode="External"/><Relationship Id="rId109" Type="http://schemas.openxmlformats.org/officeDocument/2006/relationships/hyperlink" Target="http://www.parkrun.org.uk/perth/results/athletehistory/?athleteNumber=513363" TargetMode="External"/><Relationship Id="rId110" Type="http://schemas.openxmlformats.org/officeDocument/2006/relationships/hyperlink" Target="http://www.parkrun.org.uk/victoria/results/athletehistory/?athleteNumber=541069" TargetMode="External"/><Relationship Id="rId111" Type="http://schemas.openxmlformats.org/officeDocument/2006/relationships/hyperlink" Target="https://www.stuweb.co.uk/race/21G/349.html" TargetMode="External"/><Relationship Id="rId112" Type="http://schemas.openxmlformats.org/officeDocument/2006/relationships/hyperlink" Target="https://www.stuweb.co.uk/race/21G/432.html" TargetMode="External"/><Relationship Id="rId113" Type="http://schemas.openxmlformats.org/officeDocument/2006/relationships/hyperlink" Target="https://www.stuweb.co.uk/race/21G/377.html" TargetMode="External"/><Relationship Id="rId114" Type="http://schemas.openxmlformats.org/officeDocument/2006/relationships/hyperlink" Target="https://www.stuweb.co.uk/race/21G/624.html" TargetMode="External"/><Relationship Id="rId115" Type="http://schemas.openxmlformats.org/officeDocument/2006/relationships/hyperlink" Target="https://www.stuweb.co.uk/race/21G/206.html" TargetMode="External"/><Relationship Id="rId116" Type="http://schemas.openxmlformats.org/officeDocument/2006/relationships/hyperlink" Target="https://www.stuweb.co.uk/race/21G/566.html" TargetMode="External"/><Relationship Id="rId117" Type="http://schemas.openxmlformats.org/officeDocument/2006/relationships/hyperlink" Target="https://www.stuweb.co.uk/race/21G/208.html" TargetMode="External"/><Relationship Id="rId118" Type="http://schemas.openxmlformats.org/officeDocument/2006/relationships/hyperlink" Target="https://www.stuweb.co.uk/race/21G/162.html" TargetMode="External"/><Relationship Id="rId119" Type="http://schemas.openxmlformats.org/officeDocument/2006/relationships/hyperlink" Target="https://www.stuweb.co.uk/race/21G/682.html" TargetMode="External"/><Relationship Id="rId120" Type="http://schemas.openxmlformats.org/officeDocument/2006/relationships/hyperlink" Target="https://www.stuweb.co.uk/race/21G/262.html" TargetMode="External"/><Relationship Id="rId121" Type="http://schemas.openxmlformats.org/officeDocument/2006/relationships/hyperlink" Target="https://www.stuweb.co.uk/race/21G/207.html" TargetMode="External"/><Relationship Id="rId122" Type="http://schemas.openxmlformats.org/officeDocument/2006/relationships/hyperlink" Target="https://www.stuweb.co.uk/race/21G/577.html" TargetMode="External"/><Relationship Id="rId123" Type="http://schemas.openxmlformats.org/officeDocument/2006/relationships/hyperlink" Target="https://www.stuweb.co.uk/race/21G/212.html" TargetMode="External"/><Relationship Id="rId124" Type="http://schemas.openxmlformats.org/officeDocument/2006/relationships/hyperlink" Target="https://www.stuweb.co.uk/race/21G/407.html" TargetMode="External"/><Relationship Id="rId125" Type="http://schemas.openxmlformats.org/officeDocument/2006/relationships/hyperlink" Target="https://www.stuweb.co.uk/race/21G/246.html" TargetMode="External"/><Relationship Id="rId126" Type="http://schemas.openxmlformats.org/officeDocument/2006/relationships/hyperlink" Target="https://www.stuweb.co.uk/race/21G/54.html" TargetMode="External"/><Relationship Id="rId127" Type="http://schemas.openxmlformats.org/officeDocument/2006/relationships/hyperlink" Target="https://www.stuweb.co.uk/race/21G/468.html" TargetMode="External"/><Relationship Id="rId128" Type="http://schemas.openxmlformats.org/officeDocument/2006/relationships/hyperlink" Target="https://www.stuweb.co.uk/race/21G/582.html" TargetMode="External"/><Relationship Id="rId129" Type="http://schemas.openxmlformats.org/officeDocument/2006/relationships/hyperlink" Target="https://www.stuweb.co.uk/race/21G/356.html" TargetMode="External"/><Relationship Id="rId130" Type="http://schemas.openxmlformats.org/officeDocument/2006/relationships/hyperlink" Target="https://www.stuweb.co.uk/race/21G/135.html" TargetMode="External"/><Relationship Id="rId131" Type="http://schemas.openxmlformats.org/officeDocument/2006/relationships/hyperlink" Target="https://www.stuweb.co.uk/race/21G/283.html" TargetMode="External"/><Relationship Id="rId132" Type="http://schemas.openxmlformats.org/officeDocument/2006/relationships/hyperlink" Target="https://www.stuweb.co.uk/race/21G/348.html" TargetMode="External"/><Relationship Id="rId133" Type="http://schemas.openxmlformats.org/officeDocument/2006/relationships/hyperlink" Target="https://www.stuweb.co.uk/race/21G/437.html" TargetMode="External"/><Relationship Id="rId134" Type="http://schemas.openxmlformats.org/officeDocument/2006/relationships/hyperlink" Target="https://www.stuweb.co.uk/race/21G/154.html" TargetMode="External"/><Relationship Id="rId135" Type="http://schemas.openxmlformats.org/officeDocument/2006/relationships/hyperlink" Target="https://www.stuweb.co.uk/race/21G/391.html" TargetMode="External"/><Relationship Id="rId136" Type="http://schemas.openxmlformats.org/officeDocument/2006/relationships/hyperlink" Target="https://www.stuweb.co.uk/race/21G/398.html" TargetMode="External"/><Relationship Id="rId137" Type="http://schemas.openxmlformats.org/officeDocument/2006/relationships/hyperlink" Target="https://www.stuweb.co.uk/race/21G/544.html" TargetMode="External"/><Relationship Id="rId138" Type="http://schemas.openxmlformats.org/officeDocument/2006/relationships/hyperlink" Target="https://www.stuweb.co.uk/race/21G/626.html" TargetMode="External"/><Relationship Id="rId139" Type="http://schemas.openxmlformats.org/officeDocument/2006/relationships/hyperlink" Target="http://www.parkrun.org.uk/camperdown/results/athletehistory/?athleteNumber=1499438" TargetMode="External"/><Relationship Id="rId140" Type="http://schemas.openxmlformats.org/officeDocument/2006/relationships/hyperlink" Target="http://www.parkrun.org.uk/camperdown/results/athletehistory/?athleteNumber=2079757" TargetMode="External"/><Relationship Id="rId141" Type="http://schemas.openxmlformats.org/officeDocument/2006/relationships/hyperlink" Target="http://www.parkrun.org.uk/camperdown/results/athletehistory/?athleteNumber=2729661" TargetMode="External"/><Relationship Id="rId142" Type="http://schemas.openxmlformats.org/officeDocument/2006/relationships/hyperlink" Target="http://www.parkrun.org.uk/camperdown/results/athletehistory/?athleteNumber=338700" TargetMode="External"/><Relationship Id="rId143" Type="http://schemas.openxmlformats.org/officeDocument/2006/relationships/hyperlink" Target="http://www.parkrun.org.uk/camperdown/results/athletehistory/?athleteNumber=266473" TargetMode="External"/><Relationship Id="rId144" Type="http://schemas.openxmlformats.org/officeDocument/2006/relationships/hyperlink" Target="http://www.parkrun.org.uk/camperdown/results/athletehistory/?athleteNumber=2619755" TargetMode="External"/><Relationship Id="rId145" Type="http://schemas.openxmlformats.org/officeDocument/2006/relationships/hyperlink" Target="http://www.parkrun.org.uk/camperdown/results/athletehistory/?athleteNumber=870709" TargetMode="External"/><Relationship Id="rId146" Type="http://schemas.openxmlformats.org/officeDocument/2006/relationships/hyperlink" Target="http://www.parkrun.org.uk/camperdown/results/athletehistory/?athleteNumber=1715392" TargetMode="External"/><Relationship Id="rId147" Type="http://schemas.openxmlformats.org/officeDocument/2006/relationships/hyperlink" Target="http://www.parkrun.org.uk/camperdown/results/athletehistory/?athleteNumber=473515" TargetMode="External"/><Relationship Id="rId148" Type="http://schemas.openxmlformats.org/officeDocument/2006/relationships/hyperlink" Target="http://www.parkrun.org.uk/camperdown/results/athletehistory/?athleteNumber=2189158" TargetMode="External"/><Relationship Id="rId149" Type="http://schemas.openxmlformats.org/officeDocument/2006/relationships/hyperlink" Target="http://www.parkrun.org.uk/camperdown/results/athletehistory/?athleteNumber=541069" TargetMode="External"/><Relationship Id="rId150" Type="http://schemas.openxmlformats.org/officeDocument/2006/relationships/hyperlink" Target="http://www.parkrun.org.uk/camperdown/results/athletehistory/?athleteNumber=3418092" TargetMode="External"/><Relationship Id="rId151" Type="http://schemas.openxmlformats.org/officeDocument/2006/relationships/hyperlink" Target="http://www.parkrun.org.uk/camperdown/results/athletehistory/?athleteNumber=1803959" TargetMode="External"/><Relationship Id="rId152" Type="http://schemas.openxmlformats.org/officeDocument/2006/relationships/hyperlink" Target="http://www.parkrun.org.uk/camperdown/results/athletehistory/?athleteNumber=2328085" TargetMode="External"/><Relationship Id="rId153" Type="http://schemas.openxmlformats.org/officeDocument/2006/relationships/hyperlink" Target="http://www.parkrun.org.uk/camperdown/results/athletehistory/?athleteNumber=2338002" TargetMode="External"/><Relationship Id="rId154" Type="http://schemas.openxmlformats.org/officeDocument/2006/relationships/hyperlink" Target="http://www.parkrun.org.uk/camperdown/results/athletehistory/?athleteNumber=817104" TargetMode="External"/><Relationship Id="rId155" Type="http://schemas.openxmlformats.org/officeDocument/2006/relationships/hyperlink" Target="http://www.parkrun.org.uk/camperdown/results/athletehistory/?athleteNumber=398493" TargetMode="External"/><Relationship Id="rId156" Type="http://schemas.openxmlformats.org/officeDocument/2006/relationships/hyperlink" Target="http://www.parkrun.org.uk/camperdown/results/athletehistory/?athleteNumber=307560" TargetMode="External"/><Relationship Id="rId157" Type="http://schemas.openxmlformats.org/officeDocument/2006/relationships/hyperlink" Target="http://www.parkrun.org.uk/camperdown/results/athletehistory/?athleteNumber=3184758" TargetMode="External"/><Relationship Id="rId158" Type="http://schemas.openxmlformats.org/officeDocument/2006/relationships/hyperlink" Target="http://www.parkrun.org.uk/camperdown/results/athletehistory/?athleteNumber=289401" TargetMode="External"/><Relationship Id="rId159" Type="http://schemas.openxmlformats.org/officeDocument/2006/relationships/hyperlink" Target="http://www.parkrun.org.uk/camperdown/results/athletehistory/?athleteNumber=282830" TargetMode="External"/><Relationship Id="rId160" Type="http://schemas.openxmlformats.org/officeDocument/2006/relationships/hyperlink" Target="http://www.parkrun.org.uk/camperdown/results/athletehistory/?athleteNumber=1074836" TargetMode="External"/><Relationship Id="rId161" Type="http://schemas.openxmlformats.org/officeDocument/2006/relationships/hyperlink" Target="http://www.parkrun.org.uk/camperdown/results/athletehistory/?athleteNumber=1388388" TargetMode="External"/><Relationship Id="rId162" Type="http://schemas.openxmlformats.org/officeDocument/2006/relationships/hyperlink" Target="http://www.parkrun.org.uk/camperdown/results/athletehistory/?athleteNumber=281484" TargetMode="External"/><Relationship Id="rId163" Type="http://schemas.openxmlformats.org/officeDocument/2006/relationships/hyperlink" Target="http://www.parkrun.org.uk/camperdown/results/athletehistory/?athleteNumber=255761" TargetMode="External"/><Relationship Id="rId164" Type="http://schemas.openxmlformats.org/officeDocument/2006/relationships/hyperlink" Target="http://www.parkrun.org.uk/camperdown/results/athletehistory/?athleteNumber=272292" TargetMode="External"/><Relationship Id="rId165" Type="http://schemas.openxmlformats.org/officeDocument/2006/relationships/hyperlink" Target="http://www.parkrun.org.uk/camperdown/results/athletehistory/?athleteNumber=2514161" TargetMode="External"/><Relationship Id="rId166" Type="http://schemas.openxmlformats.org/officeDocument/2006/relationships/hyperlink" Target="http://www.parkrun.org.uk/camperdown/results/athletehistory/?athleteNumber=2239464" TargetMode="External"/><Relationship Id="rId167" Type="http://schemas.openxmlformats.org/officeDocument/2006/relationships/hyperlink" Target="http://www.parkrun.org.uk/camperdown/results/athletehistory/?athleteNumber=207164" TargetMode="External"/><Relationship Id="rId168" Type="http://schemas.openxmlformats.org/officeDocument/2006/relationships/hyperlink" Target="http://www.parkrun.org.uk/camperdown/results/athletehistory/?athleteNumber=1500800" TargetMode="External"/><Relationship Id="rId169" Type="http://schemas.openxmlformats.org/officeDocument/2006/relationships/hyperlink" Target="http://www.parkrun.org.uk/camperdown/results/athletehistory/?athleteNumber=698102" TargetMode="External"/><Relationship Id="rId170" Type="http://schemas.openxmlformats.org/officeDocument/2006/relationships/hyperlink" Target="http://www.parkrun.org.uk/camperdown/results/athletehistory/?athleteNumber=268897" TargetMode="External"/><Relationship Id="rId171" Type="http://schemas.openxmlformats.org/officeDocument/2006/relationships/hyperlink" Target="http://www.parkrun.org.uk/camperdown/results/athletehistory/?athleteNumber=698113" TargetMode="External"/><Relationship Id="rId172" Type="http://schemas.openxmlformats.org/officeDocument/2006/relationships/hyperlink" Target="http://www.parkrun.org.uk/camperdown/results/athletehistory/?athleteNumber=391878" TargetMode="External"/><Relationship Id="rId173" Type="http://schemas.openxmlformats.org/officeDocument/2006/relationships/hyperlink" Target="http://www.parkrun.org.uk/camperdown/results/athletehistory/?athleteNumber=1780965" TargetMode="External"/><Relationship Id="rId174" Type="http://schemas.openxmlformats.org/officeDocument/2006/relationships/hyperlink" Target="http://www.parkrun.org.uk/camperdown/results/athletehistory/?athleteNumber=335384" TargetMode="External"/><Relationship Id="rId175" Type="http://schemas.openxmlformats.org/officeDocument/2006/relationships/hyperlink" Target="http://www.parkrun.org.uk/camperdown/results/athletehistory/?athleteNumber=273433" TargetMode="External"/><Relationship Id="rId176" Type="http://schemas.openxmlformats.org/officeDocument/2006/relationships/hyperlink" Target="http://www.parkrun.org.uk/camperdown/results/athletehistory/?athleteNumber=388690" TargetMode="External"/><Relationship Id="rId177" Type="http://schemas.openxmlformats.org/officeDocument/2006/relationships/hyperlink" Target="http://www.parkrun.org.uk/camperdown/results/athletehistory/?athleteNumber=2077558" TargetMode="External"/><Relationship Id="rId178" Type="http://schemas.openxmlformats.org/officeDocument/2006/relationships/hyperlink" Target="http://www.parkrun.org.uk/camperdown/results/athletehistory/?athleteNumber=268912" TargetMode="External"/><Relationship Id="rId179" Type="http://schemas.openxmlformats.org/officeDocument/2006/relationships/hyperlink" Target="http://www.parkrun.org.uk/camperdown/results/athletehistory/?athleteNumber=2402820" TargetMode="External"/><Relationship Id="rId180" Type="http://schemas.openxmlformats.org/officeDocument/2006/relationships/hyperlink" Target="http://www.parkrun.org.uk/camperdown/results/athletehistory/?athleteNumber=304945" TargetMode="External"/><Relationship Id="rId181" Type="http://schemas.openxmlformats.org/officeDocument/2006/relationships/hyperlink" Target="http://www.parkrun.org.uk/standrews/results/athletehistory/?athleteNumber=272981" TargetMode="External"/><Relationship Id="rId182" Type="http://schemas.openxmlformats.org/officeDocument/2006/relationships/hyperlink" Target="http://www.parkrun.org.uk/standrews/results/athletehistory/?athleteNumber=749677" TargetMode="External"/><Relationship Id="rId183" Type="http://schemas.openxmlformats.org/officeDocument/2006/relationships/hyperlink" Target="http://www.parkrun.org.uk/standrews/results/athletehistory/?athleteNumber=3645367" TargetMode="External"/><Relationship Id="rId184" Type="http://schemas.openxmlformats.org/officeDocument/2006/relationships/hyperlink" Target="http://www.parkrun.org.uk/standrews/results/athletehistory/?athleteNumber=1340377" TargetMode="External"/><Relationship Id="rId185" Type="http://schemas.openxmlformats.org/officeDocument/2006/relationships/hyperlink" Target="http://www.parkrun.org.uk/camperdown/results/athletehistory/?athleteNumber=2079757" TargetMode="External"/><Relationship Id="rId186" Type="http://schemas.openxmlformats.org/officeDocument/2006/relationships/hyperlink" Target="http://www.parkrun.org.uk/camperdown/results/athletehistory/?athleteNumber=541069" TargetMode="External"/><Relationship Id="rId187" Type="http://schemas.openxmlformats.org/officeDocument/2006/relationships/hyperlink" Target="http://www.parkrun.org.uk/camperdown/results/athletehistory/?athleteNumber=1499438" TargetMode="External"/><Relationship Id="rId188" Type="http://schemas.openxmlformats.org/officeDocument/2006/relationships/hyperlink" Target="http://www.parkrun.org.uk/camperdown/results/athletehistory/?athleteNumber=2729661" TargetMode="External"/><Relationship Id="rId189" Type="http://schemas.openxmlformats.org/officeDocument/2006/relationships/hyperlink" Target="http://www.parkrun.org.uk/camperdown/results/athletehistory/?athleteNumber=633106" TargetMode="External"/><Relationship Id="rId190" Type="http://schemas.openxmlformats.org/officeDocument/2006/relationships/hyperlink" Target="http://www.parkrun.org.uk/camperdown/results/athletehistory/?athleteNumber=338700" TargetMode="External"/><Relationship Id="rId191" Type="http://schemas.openxmlformats.org/officeDocument/2006/relationships/hyperlink" Target="http://www.parkrun.org.uk/camperdown/results/athletehistory/?athleteNumber=2189158" TargetMode="External"/><Relationship Id="rId192" Type="http://schemas.openxmlformats.org/officeDocument/2006/relationships/hyperlink" Target="http://www.parkrun.org.uk/camperdown/results/athletehistory/?athleteNumber=1728197" TargetMode="External"/><Relationship Id="rId193" Type="http://schemas.openxmlformats.org/officeDocument/2006/relationships/hyperlink" Target="http://www.parkrun.org.uk/camperdown/results/athletehistory/?athleteNumber=373934" TargetMode="External"/><Relationship Id="rId194" Type="http://schemas.openxmlformats.org/officeDocument/2006/relationships/hyperlink" Target="http://www.parkrun.org.uk/camperdown/results/athletehistory/?athleteNumber=1715392" TargetMode="External"/><Relationship Id="rId195" Type="http://schemas.openxmlformats.org/officeDocument/2006/relationships/hyperlink" Target="http://www.parkrun.org.uk/camperdown/results/athletehistory/?athleteNumber=1606912" TargetMode="External"/><Relationship Id="rId196" Type="http://schemas.openxmlformats.org/officeDocument/2006/relationships/hyperlink" Target="http://www.parkrun.org.uk/camperdown/results/athletehistory/?athleteNumber=473515" TargetMode="External"/><Relationship Id="rId197" Type="http://schemas.openxmlformats.org/officeDocument/2006/relationships/hyperlink" Target="http://www.parkrun.org.uk/camperdown/results/athletehistory/?athleteNumber=3281859" TargetMode="External"/><Relationship Id="rId198" Type="http://schemas.openxmlformats.org/officeDocument/2006/relationships/hyperlink" Target="http://www.parkrun.org.uk/camperdown/results/athletehistory/?athleteNumber=2265920" TargetMode="External"/><Relationship Id="rId199" Type="http://schemas.openxmlformats.org/officeDocument/2006/relationships/hyperlink" Target="http://www.parkrun.org.uk/camperdown/results/athletehistory/?athleteNumber=2880450" TargetMode="External"/><Relationship Id="rId200" Type="http://schemas.openxmlformats.org/officeDocument/2006/relationships/hyperlink" Target="http://www.parkrun.org.uk/camperdown/results/athletehistory/?athleteNumber=3418092" TargetMode="External"/><Relationship Id="rId201" Type="http://schemas.openxmlformats.org/officeDocument/2006/relationships/hyperlink" Target="http://www.parkrun.org.uk/camperdown/results/athletehistory/?athleteNumber=2328085" TargetMode="External"/><Relationship Id="rId202" Type="http://schemas.openxmlformats.org/officeDocument/2006/relationships/hyperlink" Target="http://www.parkrun.org.uk/camperdown/results/athletehistory/?athleteNumber=2338002" TargetMode="External"/><Relationship Id="rId203" Type="http://schemas.openxmlformats.org/officeDocument/2006/relationships/hyperlink" Target="http://www.parkrun.org.uk/camperdown/results/athletehistory/?athleteNumber=1803959" TargetMode="External"/><Relationship Id="rId204" Type="http://schemas.openxmlformats.org/officeDocument/2006/relationships/hyperlink" Target="http://www.parkrun.org.uk/camperdown/results/athletehistory/?athleteNumber=267500" TargetMode="External"/><Relationship Id="rId205" Type="http://schemas.openxmlformats.org/officeDocument/2006/relationships/hyperlink" Target="http://www.parkrun.org.uk/camperdown/results/athletehistory/?athleteNumber=1170116" TargetMode="External"/><Relationship Id="rId206" Type="http://schemas.openxmlformats.org/officeDocument/2006/relationships/hyperlink" Target="http://www.parkrun.org.uk/camperdown/results/athletehistory/?athleteNumber=197989" TargetMode="External"/><Relationship Id="rId207" Type="http://schemas.openxmlformats.org/officeDocument/2006/relationships/hyperlink" Target="http://www.parkrun.org.uk/camperdown/results/athletehistory/?athleteNumber=281484" TargetMode="External"/><Relationship Id="rId208" Type="http://schemas.openxmlformats.org/officeDocument/2006/relationships/hyperlink" Target="http://www.parkrun.org.uk/camperdown/results/athletehistory/?athleteNumber=289401" TargetMode="External"/><Relationship Id="rId209" Type="http://schemas.openxmlformats.org/officeDocument/2006/relationships/hyperlink" Target="http://www.parkrun.org.uk/camperdown/results/athletehistory/?athleteNumber=398493" TargetMode="External"/><Relationship Id="rId210" Type="http://schemas.openxmlformats.org/officeDocument/2006/relationships/hyperlink" Target="http://www.parkrun.org.uk/camperdown/results/athletehistory/?athleteNumber=282830" TargetMode="External"/><Relationship Id="rId211" Type="http://schemas.openxmlformats.org/officeDocument/2006/relationships/hyperlink" Target="http://www.parkrun.org.uk/camperdown/results/athletehistory/?athleteNumber=2199481" TargetMode="External"/><Relationship Id="rId212" Type="http://schemas.openxmlformats.org/officeDocument/2006/relationships/hyperlink" Target="http://www.parkrun.org.uk/camperdown/results/athletehistory/?athleteNumber=281033" TargetMode="External"/><Relationship Id="rId213" Type="http://schemas.openxmlformats.org/officeDocument/2006/relationships/hyperlink" Target="http://www.parkrun.org.uk/camperdown/results/athletehistory/?athleteNumber=3129381" TargetMode="External"/><Relationship Id="rId214" Type="http://schemas.openxmlformats.org/officeDocument/2006/relationships/hyperlink" Target="http://www.parkrun.org.uk/camperdown/results/athletehistory/?athleteNumber=1687762" TargetMode="External"/><Relationship Id="rId215" Type="http://schemas.openxmlformats.org/officeDocument/2006/relationships/hyperlink" Target="http://www.parkrun.org.uk/camperdown/results/athletehistory/?athleteNumber=307560" TargetMode="External"/><Relationship Id="rId216" Type="http://schemas.openxmlformats.org/officeDocument/2006/relationships/hyperlink" Target="http://www.parkrun.org.uk/camperdown/results/athletehistory/?athleteNumber=698102" TargetMode="External"/><Relationship Id="rId217" Type="http://schemas.openxmlformats.org/officeDocument/2006/relationships/hyperlink" Target="http://www.parkrun.org.uk/camperdown/results/athletehistory/?athleteNumber=2530492" TargetMode="External"/><Relationship Id="rId218" Type="http://schemas.openxmlformats.org/officeDocument/2006/relationships/hyperlink" Target="http://www.parkrun.org.uk/camperdown/results/athletehistory/?athleteNumber=272292" TargetMode="External"/><Relationship Id="rId219" Type="http://schemas.openxmlformats.org/officeDocument/2006/relationships/hyperlink" Target="http://www.parkrun.org.uk/camperdown/results/athletehistory/?athleteNumber=3179236" TargetMode="External"/><Relationship Id="rId220" Type="http://schemas.openxmlformats.org/officeDocument/2006/relationships/hyperlink" Target="http://www.parkrun.org.uk/camperdown/results/athletehistory/?athleteNumber=3641468" TargetMode="External"/><Relationship Id="rId221" Type="http://schemas.openxmlformats.org/officeDocument/2006/relationships/hyperlink" Target="http://www.parkrun.org.uk/camperdown/results/athletehistory/?athleteNumber=1500800" TargetMode="External"/><Relationship Id="rId222" Type="http://schemas.openxmlformats.org/officeDocument/2006/relationships/hyperlink" Target="http://www.parkrun.org.uk/camperdown/results/athletehistory/?athleteNumber=391878" TargetMode="External"/><Relationship Id="rId223" Type="http://schemas.openxmlformats.org/officeDocument/2006/relationships/hyperlink" Target="http://www.parkrun.org.uk/camperdown/results/athletehistory/?athleteNumber=273433" TargetMode="External"/><Relationship Id="rId224" Type="http://schemas.openxmlformats.org/officeDocument/2006/relationships/hyperlink" Target="http://www.parkrun.org.uk/camperdown/results/athletehistory/?athleteNumber=1100813" TargetMode="External"/><Relationship Id="rId225" Type="http://schemas.openxmlformats.org/officeDocument/2006/relationships/hyperlink" Target="http://www.parkrun.org.uk/camperdown/results/athletehistory/?athleteNumber=1748599" TargetMode="External"/><Relationship Id="rId226" Type="http://schemas.openxmlformats.org/officeDocument/2006/relationships/hyperlink" Target="http://www.parkrun.org.uk/camperdown/results/athletehistory/?athleteNumber=2799171" TargetMode="External"/><Relationship Id="rId227" Type="http://schemas.openxmlformats.org/officeDocument/2006/relationships/hyperlink" Target="http://www.parkrun.org.uk/camperdown/results/athletehistory/?athleteNumber=268912" TargetMode="External"/><Relationship Id="rId228" Type="http://schemas.openxmlformats.org/officeDocument/2006/relationships/hyperlink" Target="http://www.parkrun.org.uk/standrews/results/athletehistory/?athleteNumber=531722" TargetMode="External"/><Relationship Id="rId229" Type="http://schemas.openxmlformats.org/officeDocument/2006/relationships/hyperlink" Target="http://www.parkrun.org.uk/standrews/results/athletehistory/?athleteNumber=1780965" TargetMode="External"/><Relationship Id="rId230" Type="http://schemas.openxmlformats.org/officeDocument/2006/relationships/hyperlink" Target="http://www.parkrun.org.uk/standrews/results/athletehistory/?athleteNumber=749677" TargetMode="External"/><Relationship Id="rId231" Type="http://schemas.openxmlformats.org/officeDocument/2006/relationships/hyperlink" Target="http://www.parkrun.org.uk/standrews/results/athletehistory/?athleteNumber=1074836" TargetMode="External"/><Relationship Id="rId232" Type="http://schemas.openxmlformats.org/officeDocument/2006/relationships/hyperlink" Target="http://www.parkrun.org.uk/standrews/results/athletehistory/?athleteNumber=1388388" TargetMode="External"/><Relationship Id="rId233" Type="http://schemas.openxmlformats.org/officeDocument/2006/relationships/hyperlink" Target="http://www.parkrun.org.uk/standrews/results/athletehistory/?athleteNumber=2239464" TargetMode="External"/><Relationship Id="rId234" Type="http://schemas.openxmlformats.org/officeDocument/2006/relationships/hyperlink" Target="http://www.parkrun.org.uk/standrews/results/athletehistory/?athleteNumber=1340377" TargetMode="External"/><Relationship Id="rId235" Type="http://schemas.openxmlformats.org/officeDocument/2006/relationships/hyperlink" Target="http://www.parkrun.org.uk/ashford/results/athletehistory/?athleteNumber=2338002" TargetMode="External"/><Relationship Id="rId236" Type="http://schemas.openxmlformats.org/officeDocument/2006/relationships/hyperlink" Target="http://www.parkrun.org.uk/camperdown/results/athletehistory/?athleteNumber=1371948" TargetMode="External"/><Relationship Id="rId237" Type="http://schemas.openxmlformats.org/officeDocument/2006/relationships/hyperlink" Target="http://www.parkrun.org.uk/camperdown/results/athletehistory/?athleteNumber=2036214" TargetMode="External"/><Relationship Id="rId238" Type="http://schemas.openxmlformats.org/officeDocument/2006/relationships/hyperlink" Target="http://www.parkrun.org.uk/camperdown/results/athletehistory/?athleteNumber=281033" TargetMode="External"/><Relationship Id="rId239" Type="http://schemas.openxmlformats.org/officeDocument/2006/relationships/hyperlink" Target="http://www.parkrun.org.uk/camperdown/results/athletehistory/?athleteNumber=255084" TargetMode="External"/><Relationship Id="rId240" Type="http://schemas.openxmlformats.org/officeDocument/2006/relationships/hyperlink" Target="http://www.parkrun.org.uk/camperdown/results/athletehistory/?athleteNumber=2619755" TargetMode="External"/><Relationship Id="rId241" Type="http://schemas.openxmlformats.org/officeDocument/2006/relationships/hyperlink" Target="http://www.parkrun.org.uk/camperdown/results/athletehistory/?athleteNumber=2880450" TargetMode="External"/><Relationship Id="rId242" Type="http://schemas.openxmlformats.org/officeDocument/2006/relationships/hyperlink" Target="http://www.parkrun.org.uk/camperdown/results/athletehistory/?athleteNumber=337372" TargetMode="External"/><Relationship Id="rId243" Type="http://schemas.openxmlformats.org/officeDocument/2006/relationships/hyperlink" Target="http://www.parkrun.org.uk/camperdown/results/athletehistory/?athleteNumber=2799171" TargetMode="External"/><Relationship Id="rId244" Type="http://schemas.openxmlformats.org/officeDocument/2006/relationships/hyperlink" Target="http://www.parkrun.org.uk/camperdown/results/athletehistory/?athleteNumber=399175" TargetMode="External"/><Relationship Id="rId245" Type="http://schemas.openxmlformats.org/officeDocument/2006/relationships/hyperlink" Target="http://www.parkrun.org.uk/camperdown/results/athletehistory/?athleteNumber=1499438" TargetMode="External"/><Relationship Id="rId246" Type="http://schemas.openxmlformats.org/officeDocument/2006/relationships/hyperlink" Target="http://www.parkrun.org.uk/camperdown/results/athletehistory/?athleteNumber=280326" TargetMode="External"/><Relationship Id="rId247" Type="http://schemas.openxmlformats.org/officeDocument/2006/relationships/hyperlink" Target="http://www.parkrun.org.uk/camperdown/results/athletehistory/?athleteNumber=817104" TargetMode="External"/><Relationship Id="rId248" Type="http://schemas.openxmlformats.org/officeDocument/2006/relationships/hyperlink" Target="http://www.parkrun.org.uk/camperdown/results/athletehistory/?athleteNumber=338700" TargetMode="External"/><Relationship Id="rId249" Type="http://schemas.openxmlformats.org/officeDocument/2006/relationships/hyperlink" Target="http://www.parkrun.org.uk/camperdown/results/athletehistory/?athleteNumber=3129381" TargetMode="External"/><Relationship Id="rId250" Type="http://schemas.openxmlformats.org/officeDocument/2006/relationships/hyperlink" Target="http://www.parkrun.org.uk/camperdown/results/athletehistory/?athleteNumber=1803959" TargetMode="External"/><Relationship Id="rId251" Type="http://schemas.openxmlformats.org/officeDocument/2006/relationships/hyperlink" Target="http://www.parkrun.org.uk/camperdown/results/athletehistory/?athleteNumber=3179236" TargetMode="External"/><Relationship Id="rId252" Type="http://schemas.openxmlformats.org/officeDocument/2006/relationships/hyperlink" Target="http://www.parkrun.org.uk/camperdown/results/athletehistory/?athleteNumber=1780965" TargetMode="External"/><Relationship Id="rId253" Type="http://schemas.openxmlformats.org/officeDocument/2006/relationships/hyperlink" Target="http://www.parkrun.org.uk/camperdown/results/athletehistory/?athleteNumber=1764849" TargetMode="External"/><Relationship Id="rId254" Type="http://schemas.openxmlformats.org/officeDocument/2006/relationships/hyperlink" Target="http://www.parkrun.org.uk/camperdown/results/athletehistory/?athleteNumber=282728" TargetMode="External"/><Relationship Id="rId255" Type="http://schemas.openxmlformats.org/officeDocument/2006/relationships/hyperlink" Target="http://www.parkrun.org.uk/camperdown/results/athletehistory/?athleteNumber=335384" TargetMode="External"/><Relationship Id="rId256" Type="http://schemas.openxmlformats.org/officeDocument/2006/relationships/hyperlink" Target="http://www.parkrun.org.uk/camperdown/results/athletehistory/?athleteNumber=3641468" TargetMode="External"/><Relationship Id="rId257" Type="http://schemas.openxmlformats.org/officeDocument/2006/relationships/hyperlink" Target="http://www.parkrun.org.uk/camperdown/results/athletehistory/?athleteNumber=425848" TargetMode="External"/><Relationship Id="rId258" Type="http://schemas.openxmlformats.org/officeDocument/2006/relationships/hyperlink" Target="http://www.parkrun.org.uk/camperdown/results/athletehistory/?athleteNumber=398493" TargetMode="External"/><Relationship Id="rId259" Type="http://schemas.openxmlformats.org/officeDocument/2006/relationships/hyperlink" Target="http://www.parkrun.org.uk/camperdown/results/athletehistory/?athleteNumber=219105" TargetMode="External"/><Relationship Id="rId260" Type="http://schemas.openxmlformats.org/officeDocument/2006/relationships/hyperlink" Target="http://www.parkrun.org.uk/camperdown/results/athletehistory/?athleteNumber=1388388" TargetMode="External"/><Relationship Id="rId261" Type="http://schemas.openxmlformats.org/officeDocument/2006/relationships/hyperlink" Target="http://www.parkrun.org.uk/camperdown/results/athletehistory/?athleteNumber=2077558" TargetMode="External"/><Relationship Id="rId262" Type="http://schemas.openxmlformats.org/officeDocument/2006/relationships/hyperlink" Target="http://www.parkrun.org.uk/camperdown/results/athletehistory/?athleteNumber=1748599" TargetMode="External"/><Relationship Id="rId263" Type="http://schemas.openxmlformats.org/officeDocument/2006/relationships/hyperlink" Target="http://www.parkrun.org.uk/camperdown/results/athletehistory/?athleteNumber=2402820" TargetMode="External"/><Relationship Id="rId264" Type="http://schemas.openxmlformats.org/officeDocument/2006/relationships/hyperlink" Target="http://www.parkrun.org.uk/standrews/results/athletehistory/?athleteNumber=1340377" TargetMode="External"/><Relationship Id="rId265" Type="http://schemas.openxmlformats.org/officeDocument/2006/relationships/hyperlink" Target="http://www.parkrun.org.uk/camperdown/results/athletehistory/?athleteNumber=1100813" TargetMode="External"/><Relationship Id="rId266" Type="http://schemas.openxmlformats.org/officeDocument/2006/relationships/hyperlink" Target="http://www.parkrun.org.uk/camperdown/results/athletehistory/?athleteNumber=342307" TargetMode="External"/><Relationship Id="rId267" Type="http://schemas.openxmlformats.org/officeDocument/2006/relationships/hyperlink" Target="http://www.parkrun.org.uk/camperdown/results/athletehistory/?athleteNumber=1499438" TargetMode="External"/><Relationship Id="rId268" Type="http://schemas.openxmlformats.org/officeDocument/2006/relationships/hyperlink" Target="http://www.parkrun.org.uk/camperdown/results/athletehistory/?athleteNumber=559529" TargetMode="External"/><Relationship Id="rId269" Type="http://schemas.openxmlformats.org/officeDocument/2006/relationships/hyperlink" Target="http://www.parkrun.org.uk/camperdown/results/athletehistory/?athleteNumber=870709" TargetMode="External"/><Relationship Id="rId270" Type="http://schemas.openxmlformats.org/officeDocument/2006/relationships/hyperlink" Target="http://www.parkrun.org.uk/camperdown/results/athletehistory/?athleteNumber=2036214" TargetMode="External"/><Relationship Id="rId271" Type="http://schemas.openxmlformats.org/officeDocument/2006/relationships/hyperlink" Target="http://www.parkrun.org.uk/camperdown/results/athletehistory/?athleteNumber=373934" TargetMode="External"/><Relationship Id="rId272" Type="http://schemas.openxmlformats.org/officeDocument/2006/relationships/hyperlink" Target="http://www.parkrun.org.uk/camperdown/results/athletehistory/?athleteNumber=1728197" TargetMode="External"/><Relationship Id="rId273" Type="http://schemas.openxmlformats.org/officeDocument/2006/relationships/hyperlink" Target="http://www.parkrun.org.uk/camperdown/results/athletehistory/?athleteNumber=281033" TargetMode="External"/><Relationship Id="rId274" Type="http://schemas.openxmlformats.org/officeDocument/2006/relationships/hyperlink" Target="http://www.parkrun.org.uk/camperdown/results/athletehistory/?athleteNumber=266473" TargetMode="External"/><Relationship Id="rId275" Type="http://schemas.openxmlformats.org/officeDocument/2006/relationships/hyperlink" Target="http://www.parkrun.org.uk/camperdown/results/athletehistory/?athleteNumber=267500" TargetMode="External"/><Relationship Id="rId276" Type="http://schemas.openxmlformats.org/officeDocument/2006/relationships/hyperlink" Target="http://www.parkrun.org.uk/camperdown/results/athletehistory/?athleteNumber=3418092" TargetMode="External"/><Relationship Id="rId277" Type="http://schemas.openxmlformats.org/officeDocument/2006/relationships/hyperlink" Target="http://www.parkrun.org.uk/camperdown/results/athletehistory/?athleteNumber=1803959" TargetMode="External"/><Relationship Id="rId278" Type="http://schemas.openxmlformats.org/officeDocument/2006/relationships/hyperlink" Target="http://www.parkrun.org.uk/camperdown/results/athletehistory/?athleteNumber=4418451" TargetMode="External"/><Relationship Id="rId279" Type="http://schemas.openxmlformats.org/officeDocument/2006/relationships/hyperlink" Target="http://www.parkrun.org.uk/camperdown/results/athletehistory/?athleteNumber=633106" TargetMode="External"/><Relationship Id="rId280" Type="http://schemas.openxmlformats.org/officeDocument/2006/relationships/hyperlink" Target="http://www.parkrun.org.uk/camperdown/results/athletehistory/?athleteNumber=3129381" TargetMode="External"/><Relationship Id="rId281" Type="http://schemas.openxmlformats.org/officeDocument/2006/relationships/hyperlink" Target="http://www.parkrun.org.uk/camperdown/results/athletehistory/?athleteNumber=698102" TargetMode="External"/><Relationship Id="rId282" Type="http://schemas.openxmlformats.org/officeDocument/2006/relationships/hyperlink" Target="http://www.parkrun.org.uk/camperdown/results/athletehistory/?athleteNumber=3642298" TargetMode="External"/><Relationship Id="rId283" Type="http://schemas.openxmlformats.org/officeDocument/2006/relationships/hyperlink" Target="http://www.parkrun.org.uk/camperdown/results/athletehistory/?athleteNumber=3184758" TargetMode="External"/><Relationship Id="rId284" Type="http://schemas.openxmlformats.org/officeDocument/2006/relationships/hyperlink" Target="http://www.parkrun.org.uk/camperdown/results/athletehistory/?athleteNumber=1388388" TargetMode="External"/><Relationship Id="rId285" Type="http://schemas.openxmlformats.org/officeDocument/2006/relationships/hyperlink" Target="http://www.parkrun.org.uk/camperdown/results/athletehistory/?athleteNumber=255761" TargetMode="External"/><Relationship Id="rId286" Type="http://schemas.openxmlformats.org/officeDocument/2006/relationships/hyperlink" Target="http://www.parkrun.org.uk/camperdown/results/athletehistory/?athleteNumber=272292" TargetMode="External"/><Relationship Id="rId287" Type="http://schemas.openxmlformats.org/officeDocument/2006/relationships/hyperlink" Target="http://www.parkrun.org.uk/camperdown/results/athletehistory/?athleteNumber=1764849" TargetMode="External"/><Relationship Id="rId288" Type="http://schemas.openxmlformats.org/officeDocument/2006/relationships/hyperlink" Target="http://www.parkrun.org.uk/camperdown/results/athletehistory/?athleteNumber=398493" TargetMode="External"/><Relationship Id="rId289" Type="http://schemas.openxmlformats.org/officeDocument/2006/relationships/hyperlink" Target="http://www.parkrun.org.uk/camperdown/results/athletehistory/?athleteNumber=2239464" TargetMode="External"/><Relationship Id="rId290" Type="http://schemas.openxmlformats.org/officeDocument/2006/relationships/hyperlink" Target="http://www.parkrun.org.uk/camperdown/results/athletehistory/?athleteNumber=698113" TargetMode="External"/><Relationship Id="rId291" Type="http://schemas.openxmlformats.org/officeDocument/2006/relationships/hyperlink" Target="http://www.parkrun.org.uk/camperdown/results/athletehistory/?athleteNumber=335384" TargetMode="External"/><Relationship Id="rId292" Type="http://schemas.openxmlformats.org/officeDocument/2006/relationships/hyperlink" Target="http://www.parkrun.org.uk/camperdown/results/athletehistory/?athleteNumber=304945" TargetMode="External"/><Relationship Id="rId293" Type="http://schemas.openxmlformats.org/officeDocument/2006/relationships/hyperlink" Target="http://www.parkrun.org.uk/camperdown/results/athletehistory/?athleteNumber=1780965" TargetMode="External"/><Relationship Id="rId294" Type="http://schemas.openxmlformats.org/officeDocument/2006/relationships/hyperlink" Target="http://www.parkrun.org.uk/camperdown/results/athletehistory/?athleteNumber=1222936" TargetMode="External"/><Relationship Id="rId295" Type="http://schemas.openxmlformats.org/officeDocument/2006/relationships/hyperlink" Target="http://www.parkrun.org.uk/camperdown/results/athletehistory/?athleteNumber=1500800" TargetMode="External"/><Relationship Id="rId296" Type="http://schemas.openxmlformats.org/officeDocument/2006/relationships/hyperlink" Target="http://www.parkrun.org.uk/camperdown/results/athletehistory/?athleteNumber=273433" TargetMode="External"/><Relationship Id="rId297" Type="http://schemas.openxmlformats.org/officeDocument/2006/relationships/hyperlink" Target="http://www.parkrun.org.uk/camperdown/results/athletehistory/?athleteNumber=282830" TargetMode="External"/><Relationship Id="rId298" Type="http://schemas.openxmlformats.org/officeDocument/2006/relationships/hyperlink" Target="http://www.parkrun.org.uk/camperdown/results/athletehistory/?athleteNumber=1748599" TargetMode="External"/><Relationship Id="rId299" Type="http://schemas.openxmlformats.org/officeDocument/2006/relationships/hyperlink" Target="http://www.parkrun.org.uk/camperdown/results/athletehistory/?athleteNumber=5611566" TargetMode="External"/><Relationship Id="rId300" Type="http://schemas.openxmlformats.org/officeDocument/2006/relationships/hyperlink" Target="http://www.parkrun.org.uk/camperdown/results/athletehistory/?athleteNumber=2402820" TargetMode="External"/><Relationship Id="rId301" Type="http://schemas.openxmlformats.org/officeDocument/2006/relationships/hyperlink" Target="http://www.parkrun.org.uk/camperdown/results/athletehistory/?athleteNumber=1499438" TargetMode="External"/><Relationship Id="rId302" Type="http://schemas.openxmlformats.org/officeDocument/2006/relationships/hyperlink" Target="http://www.parkrun.org.uk/camperdown/results/athletehistory/?athleteNumber=1606912" TargetMode="External"/><Relationship Id="rId303" Type="http://schemas.openxmlformats.org/officeDocument/2006/relationships/hyperlink" Target="http://www.parkrun.org.uk/camperdown/results/athletehistory/?athleteNumber=2729661" TargetMode="External"/><Relationship Id="rId304" Type="http://schemas.openxmlformats.org/officeDocument/2006/relationships/hyperlink" Target="http://www.parkrun.org.uk/camperdown/results/athletehistory/?athleteNumber=2189158" TargetMode="External"/><Relationship Id="rId305" Type="http://schemas.openxmlformats.org/officeDocument/2006/relationships/hyperlink" Target="http://www.parkrun.org.uk/camperdown/results/athletehistory/?athleteNumber=2036214" TargetMode="External"/><Relationship Id="rId306" Type="http://schemas.openxmlformats.org/officeDocument/2006/relationships/hyperlink" Target="http://www.parkrun.org.uk/camperdown/results/athletehistory/?athleteNumber=1715392" TargetMode="External"/><Relationship Id="rId307" Type="http://schemas.openxmlformats.org/officeDocument/2006/relationships/hyperlink" Target="http://www.parkrun.org.uk/camperdown/results/athletehistory/?athleteNumber=2017020" TargetMode="External"/><Relationship Id="rId308" Type="http://schemas.openxmlformats.org/officeDocument/2006/relationships/hyperlink" Target="http://www.parkrun.org.uk/camperdown/results/athletehistory/?athleteNumber=3281859" TargetMode="External"/><Relationship Id="rId309" Type="http://schemas.openxmlformats.org/officeDocument/2006/relationships/hyperlink" Target="http://www.parkrun.org.uk/camperdown/results/athletehistory/?athleteNumber=633106" TargetMode="External"/><Relationship Id="rId310" Type="http://schemas.openxmlformats.org/officeDocument/2006/relationships/hyperlink" Target="http://www.parkrun.org.uk/camperdown/results/athletehistory/?athleteNumber=267500" TargetMode="External"/><Relationship Id="rId311" Type="http://schemas.openxmlformats.org/officeDocument/2006/relationships/hyperlink" Target="http://www.parkrun.org.uk/camperdown/results/athletehistory/?athleteNumber=473515" TargetMode="External"/><Relationship Id="rId312" Type="http://schemas.openxmlformats.org/officeDocument/2006/relationships/hyperlink" Target="http://www.parkrun.org.uk/camperdown/results/athletehistory/?athleteNumber=337372" TargetMode="External"/><Relationship Id="rId313" Type="http://schemas.openxmlformats.org/officeDocument/2006/relationships/hyperlink" Target="http://www.parkrun.org.uk/camperdown/results/athletehistory/?athleteNumber=817104" TargetMode="External"/><Relationship Id="rId314" Type="http://schemas.openxmlformats.org/officeDocument/2006/relationships/hyperlink" Target="http://www.parkrun.org.uk/camperdown/results/athletehistory/?athleteNumber=2328085" TargetMode="External"/><Relationship Id="rId315" Type="http://schemas.openxmlformats.org/officeDocument/2006/relationships/hyperlink" Target="http://www.parkrun.org.uk/camperdown/results/athletehistory/?athleteNumber=398493" TargetMode="External"/><Relationship Id="rId316" Type="http://schemas.openxmlformats.org/officeDocument/2006/relationships/hyperlink" Target="http://www.parkrun.org.uk/camperdown/results/athletehistory/?athleteNumber=289401" TargetMode="External"/><Relationship Id="rId317" Type="http://schemas.openxmlformats.org/officeDocument/2006/relationships/hyperlink" Target="http://www.parkrun.org.uk/camperdown/results/athletehistory/?athleteNumber=1318835" TargetMode="External"/><Relationship Id="rId318" Type="http://schemas.openxmlformats.org/officeDocument/2006/relationships/hyperlink" Target="http://www.parkrun.org.uk/camperdown/results/athletehistory/?athleteNumber=1388388" TargetMode="External"/><Relationship Id="rId319" Type="http://schemas.openxmlformats.org/officeDocument/2006/relationships/hyperlink" Target="http://www.parkrun.org.uk/camperdown/results/athletehistory/?athleteNumber=307560" TargetMode="External"/><Relationship Id="rId320" Type="http://schemas.openxmlformats.org/officeDocument/2006/relationships/hyperlink" Target="http://www.parkrun.org.uk/camperdown/results/athletehistory/?athleteNumber=335384" TargetMode="External"/><Relationship Id="rId321" Type="http://schemas.openxmlformats.org/officeDocument/2006/relationships/hyperlink" Target="http://www.parkrun.org.uk/camperdown/results/athletehistory/?athleteNumber=272292" TargetMode="External"/><Relationship Id="rId322" Type="http://schemas.openxmlformats.org/officeDocument/2006/relationships/hyperlink" Target="http://www.parkrun.org.uk/camperdown/results/athletehistory/?athleteNumber=3179236" TargetMode="External"/><Relationship Id="rId323" Type="http://schemas.openxmlformats.org/officeDocument/2006/relationships/hyperlink" Target="http://www.parkrun.org.uk/camperdown/results/athletehistory/?athleteNumber=2239464" TargetMode="External"/><Relationship Id="rId324" Type="http://schemas.openxmlformats.org/officeDocument/2006/relationships/hyperlink" Target="http://www.parkrun.org.uk/camperdown/results/athletehistory/?athleteNumber=3641468" TargetMode="External"/><Relationship Id="rId325" Type="http://schemas.openxmlformats.org/officeDocument/2006/relationships/hyperlink" Target="http://www.parkrun.org.uk/camperdown/results/athletehistory/?athleteNumber=1500800" TargetMode="External"/><Relationship Id="rId326" Type="http://schemas.openxmlformats.org/officeDocument/2006/relationships/hyperlink" Target="http://www.parkrun.org.uk/camperdown/results/athletehistory/?athleteNumber=355873" TargetMode="External"/><Relationship Id="rId327" Type="http://schemas.openxmlformats.org/officeDocument/2006/relationships/hyperlink" Target="http://www.parkrun.org.uk/camperdown/results/athletehistory/?athleteNumber=2530492" TargetMode="External"/><Relationship Id="rId328" Type="http://schemas.openxmlformats.org/officeDocument/2006/relationships/hyperlink" Target="http://www.parkrun.org.uk/camperdown/results/athletehistory/?athleteNumber=268293" TargetMode="External"/><Relationship Id="rId329" Type="http://schemas.openxmlformats.org/officeDocument/2006/relationships/hyperlink" Target="http://www.parkrun.org.uk/camperdown/results/athletehistory/?athleteNumber=281886" TargetMode="External"/><Relationship Id="rId330" Type="http://schemas.openxmlformats.org/officeDocument/2006/relationships/hyperlink" Target="http://www.parkrun.org.uk/camperdown/results/athletehistory/?athleteNumber=2077558" TargetMode="External"/><Relationship Id="rId331" Type="http://schemas.openxmlformats.org/officeDocument/2006/relationships/hyperlink" Target="http://www.parkrun.org.uk/camperdown/results/athletehistory/?athleteNumber=2402820" TargetMode="External"/><Relationship Id="rId332" Type="http://schemas.openxmlformats.org/officeDocument/2006/relationships/hyperlink" Target="http://www.parkrun.org.uk/camperdown/results/athletehistory/?athleteNumber=1748599" TargetMode="External"/><Relationship Id="rId333" Type="http://schemas.openxmlformats.org/officeDocument/2006/relationships/hyperlink" Target="http://www.parkrun.org.uk/camperdown/results/athletehistory/?athleteNumber=1371948" TargetMode="External"/><Relationship Id="rId334" Type="http://schemas.openxmlformats.org/officeDocument/2006/relationships/hyperlink" Target="http://www.parkrun.org.uk/camperdown/results/athletehistory/?athleteNumber=2079757" TargetMode="External"/><Relationship Id="rId335" Type="http://schemas.openxmlformats.org/officeDocument/2006/relationships/hyperlink" Target="http://www.parkrun.org.uk/camperdown/results/athletehistory/?athleteNumber=376682" TargetMode="External"/><Relationship Id="rId336" Type="http://schemas.openxmlformats.org/officeDocument/2006/relationships/hyperlink" Target="http://www.parkrun.org.uk/camperdown/results/athletehistory/?athleteNumber=1728197" TargetMode="External"/><Relationship Id="rId337" Type="http://schemas.openxmlformats.org/officeDocument/2006/relationships/hyperlink" Target="http://www.parkrun.org.uk/camperdown/results/athletehistory/?athleteNumber=2963538" TargetMode="External"/><Relationship Id="rId338" Type="http://schemas.openxmlformats.org/officeDocument/2006/relationships/hyperlink" Target="http://www.parkrun.org.uk/camperdown/results/athletehistory/?athleteNumber=1499438" TargetMode="External"/><Relationship Id="rId339" Type="http://schemas.openxmlformats.org/officeDocument/2006/relationships/hyperlink" Target="http://www.parkrun.org.uk/camperdown/results/athletehistory/?athleteNumber=2729661" TargetMode="External"/><Relationship Id="rId340" Type="http://schemas.openxmlformats.org/officeDocument/2006/relationships/hyperlink" Target="http://www.parkrun.org.uk/camperdown/results/athletehistory/?athleteNumber=337372" TargetMode="External"/><Relationship Id="rId341" Type="http://schemas.openxmlformats.org/officeDocument/2006/relationships/hyperlink" Target="http://www.parkrun.org.uk/camperdown/results/athletehistory/?athleteNumber=633106" TargetMode="External"/><Relationship Id="rId342" Type="http://schemas.openxmlformats.org/officeDocument/2006/relationships/hyperlink" Target="http://www.parkrun.org.uk/camperdown/results/athletehistory/?athleteNumber=267500" TargetMode="External"/><Relationship Id="rId343" Type="http://schemas.openxmlformats.org/officeDocument/2006/relationships/hyperlink" Target="http://www.parkrun.org.uk/camperdown/results/athletehistory/?athleteNumber=2338002" TargetMode="External"/><Relationship Id="rId344" Type="http://schemas.openxmlformats.org/officeDocument/2006/relationships/hyperlink" Target="http://www.parkrun.org.uk/camperdown/results/athletehistory/?athleteNumber=255084" TargetMode="External"/><Relationship Id="rId345" Type="http://schemas.openxmlformats.org/officeDocument/2006/relationships/hyperlink" Target="http://www.parkrun.org.uk/camperdown/results/athletehistory/?athleteNumber=1851261" TargetMode="External"/><Relationship Id="rId346" Type="http://schemas.openxmlformats.org/officeDocument/2006/relationships/hyperlink" Target="http://www.parkrun.org.uk/camperdown/results/athletehistory/?athleteNumber=2017020" TargetMode="External"/><Relationship Id="rId347" Type="http://schemas.openxmlformats.org/officeDocument/2006/relationships/hyperlink" Target="http://www.parkrun.org.uk/camperdown/results/athletehistory/?athleteNumber=289401" TargetMode="External"/><Relationship Id="rId348" Type="http://schemas.openxmlformats.org/officeDocument/2006/relationships/hyperlink" Target="http://www.parkrun.org.uk/camperdown/results/athletehistory/?athleteNumber=197989" TargetMode="External"/><Relationship Id="rId349" Type="http://schemas.openxmlformats.org/officeDocument/2006/relationships/hyperlink" Target="http://www.parkrun.org.uk/camperdown/results/athletehistory/?athleteNumber=4114498" TargetMode="External"/><Relationship Id="rId350" Type="http://schemas.openxmlformats.org/officeDocument/2006/relationships/hyperlink" Target="http://www.parkrun.org.uk/camperdown/results/athletehistory/?athleteNumber=207164" TargetMode="External"/><Relationship Id="rId351" Type="http://schemas.openxmlformats.org/officeDocument/2006/relationships/hyperlink" Target="http://www.parkrun.org.uk/camperdown/results/athletehistory/?athleteNumber=307560" TargetMode="External"/><Relationship Id="rId352" Type="http://schemas.openxmlformats.org/officeDocument/2006/relationships/hyperlink" Target="http://www.parkrun.org.uk/camperdown/results/athletehistory/?athleteNumber=282830" TargetMode="External"/><Relationship Id="rId353" Type="http://schemas.openxmlformats.org/officeDocument/2006/relationships/hyperlink" Target="http://www.parkrun.org.uk/camperdown/results/athletehistory/?athleteNumber=698102" TargetMode="External"/><Relationship Id="rId354" Type="http://schemas.openxmlformats.org/officeDocument/2006/relationships/hyperlink" Target="http://www.parkrun.org.uk/camperdown/results/athletehistory/?athleteNumber=1938447" TargetMode="External"/><Relationship Id="rId355" Type="http://schemas.openxmlformats.org/officeDocument/2006/relationships/hyperlink" Target="http://www.parkrun.org.uk/camperdown/results/athletehistory/?athleteNumber=1690158" TargetMode="External"/><Relationship Id="rId356" Type="http://schemas.openxmlformats.org/officeDocument/2006/relationships/hyperlink" Target="http://www.parkrun.org.uk/camperdown/results/athletehistory/?athleteNumber=3184758" TargetMode="External"/><Relationship Id="rId357" Type="http://schemas.openxmlformats.org/officeDocument/2006/relationships/hyperlink" Target="http://www.parkrun.org.uk/camperdown/results/athletehistory/?athleteNumber=481256" TargetMode="External"/><Relationship Id="rId358" Type="http://schemas.openxmlformats.org/officeDocument/2006/relationships/hyperlink" Target="http://www.parkrun.org.uk/camperdown/results/athletehistory/?athleteNumber=1519386" TargetMode="External"/><Relationship Id="rId359" Type="http://schemas.openxmlformats.org/officeDocument/2006/relationships/hyperlink" Target="http://www.parkrun.org.uk/camperdown/results/athletehistory/?athleteNumber=698113" TargetMode="External"/><Relationship Id="rId360" Type="http://schemas.openxmlformats.org/officeDocument/2006/relationships/hyperlink" Target="http://www.parkrun.org.uk/camperdown/results/athletehistory/?athleteNumber=272292" TargetMode="External"/><Relationship Id="rId361" Type="http://schemas.openxmlformats.org/officeDocument/2006/relationships/hyperlink" Target="http://www.parkrun.org.uk/camperdown/results/athletehistory/?athleteNumber=425848" TargetMode="External"/><Relationship Id="rId362" Type="http://schemas.openxmlformats.org/officeDocument/2006/relationships/hyperlink" Target="http://www.parkrun.org.uk/camperdown/results/athletehistory/?athleteNumber=1687762" TargetMode="External"/><Relationship Id="rId363" Type="http://schemas.openxmlformats.org/officeDocument/2006/relationships/hyperlink" Target="http://www.parkrun.org.uk/camperdown/results/athletehistory/?athleteNumber=1500800" TargetMode="External"/><Relationship Id="rId364" Type="http://schemas.openxmlformats.org/officeDocument/2006/relationships/hyperlink" Target="http://www.parkrun.org.uk/camperdown/results/athletehistory/?athleteNumber=355873" TargetMode="External"/><Relationship Id="rId365" Type="http://schemas.openxmlformats.org/officeDocument/2006/relationships/hyperlink" Target="http://www.parkrun.org.uk/camperdown/results/athletehistory/?athleteNumber=269993" TargetMode="External"/><Relationship Id="rId366" Type="http://schemas.openxmlformats.org/officeDocument/2006/relationships/hyperlink" Target="http://www.parkrun.org.uk/camperdown/results/athletehistory/?athleteNumber=1748599" TargetMode="External"/><Relationship Id="rId367" Type="http://schemas.openxmlformats.org/officeDocument/2006/relationships/hyperlink" Target="http://www.parkrun.org.uk/camperdown/results/athletehistory/?athleteNumber=2374820" TargetMode="External"/><Relationship Id="rId368" Type="http://schemas.openxmlformats.org/officeDocument/2006/relationships/hyperlink" Target="http://www.parkrun.org.uk/camperdown/results/athletehistory/?athleteNumber=3178812" TargetMode="External"/><Relationship Id="rId369" Type="http://schemas.openxmlformats.org/officeDocument/2006/relationships/hyperlink" Target="http://www.parkrun.org.uk/camperdown/results/athletehistory/?athleteNumber=519105" TargetMode="External"/><Relationship Id="rId370" Type="http://schemas.openxmlformats.org/officeDocument/2006/relationships/hyperlink" Target="http://www.parkrun.org.uk/camperdown/results/athletehistory/?athleteNumber=2077558" TargetMode="External"/><Relationship Id="rId371" Type="http://schemas.openxmlformats.org/officeDocument/2006/relationships/hyperlink" Target="http://www.parkrun.org.uk/camperdown/results/athletehistory/?athleteNumber=1780965" TargetMode="External"/><Relationship Id="rId372" Type="http://schemas.openxmlformats.org/officeDocument/2006/relationships/hyperlink" Target="http://www.parkrun.org.uk/camperdown/results/athletehistory/?athleteNumber=665363" TargetMode="External"/><Relationship Id="rId373" Type="http://schemas.openxmlformats.org/officeDocument/2006/relationships/hyperlink" Target="http://www.parkrun.org.uk/camperdown/results/athletehistory/?athleteNumber=2043879" TargetMode="External"/><Relationship Id="rId374" Type="http://schemas.openxmlformats.org/officeDocument/2006/relationships/hyperlink" Target="http://www.parkrun.org.uk/camperdown/results/athletehistory/?athleteNumber=2729661" TargetMode="External"/><Relationship Id="rId375" Type="http://schemas.openxmlformats.org/officeDocument/2006/relationships/hyperlink" Target="http://www.parkrun.org.uk/camperdown/results/athletehistory/?athleteNumber=1728197" TargetMode="External"/><Relationship Id="rId376" Type="http://schemas.openxmlformats.org/officeDocument/2006/relationships/hyperlink" Target="http://www.parkrun.org.uk/camperdown/results/athletehistory/?athleteNumber=633106" TargetMode="External"/><Relationship Id="rId377" Type="http://schemas.openxmlformats.org/officeDocument/2006/relationships/hyperlink" Target="http://www.parkrun.org.uk/camperdown/results/athletehistory/?athleteNumber=2017020" TargetMode="External"/><Relationship Id="rId378" Type="http://schemas.openxmlformats.org/officeDocument/2006/relationships/hyperlink" Target="http://www.parkrun.org.uk/camperdown/results/athletehistory/?athleteNumber=267500" TargetMode="External"/><Relationship Id="rId379" Type="http://schemas.openxmlformats.org/officeDocument/2006/relationships/hyperlink" Target="http://www.parkrun.org.uk/camperdown/results/athletehistory/?athleteNumber=337372" TargetMode="External"/><Relationship Id="rId380" Type="http://schemas.openxmlformats.org/officeDocument/2006/relationships/hyperlink" Target="http://www.parkrun.org.uk/camperdown/results/athletehistory/?athleteNumber=541069" TargetMode="External"/><Relationship Id="rId381" Type="http://schemas.openxmlformats.org/officeDocument/2006/relationships/hyperlink" Target="http://www.parkrun.org.uk/camperdown/results/athletehistory/?athleteNumber=473515" TargetMode="External"/><Relationship Id="rId382" Type="http://schemas.openxmlformats.org/officeDocument/2006/relationships/hyperlink" Target="http://www.parkrun.org.uk/camperdown/results/athletehistory/?athleteNumber=870709" TargetMode="External"/><Relationship Id="rId383" Type="http://schemas.openxmlformats.org/officeDocument/2006/relationships/hyperlink" Target="http://www.parkrun.org.uk/camperdown/results/athletehistory/?athleteNumber=3418092" TargetMode="External"/><Relationship Id="rId384" Type="http://schemas.openxmlformats.org/officeDocument/2006/relationships/hyperlink" Target="http://www.parkrun.org.uk/camperdown/results/athletehistory/?athleteNumber=3129381" TargetMode="External"/><Relationship Id="rId385" Type="http://schemas.openxmlformats.org/officeDocument/2006/relationships/hyperlink" Target="http://www.parkrun.org.uk/camperdown/results/athletehistory/?athleteNumber=817104" TargetMode="External"/><Relationship Id="rId386" Type="http://schemas.openxmlformats.org/officeDocument/2006/relationships/hyperlink" Target="http://www.parkrun.org.uk/camperdown/results/athletehistory/?athleteNumber=2199481" TargetMode="External"/><Relationship Id="rId387" Type="http://schemas.openxmlformats.org/officeDocument/2006/relationships/hyperlink" Target="http://www.parkrun.org.uk/camperdown/results/athletehistory/?athleteNumber=398493" TargetMode="External"/><Relationship Id="rId388" Type="http://schemas.openxmlformats.org/officeDocument/2006/relationships/hyperlink" Target="http://www.parkrun.org.uk/camperdown/results/athletehistory/?athleteNumber=2328085" TargetMode="External"/><Relationship Id="rId389" Type="http://schemas.openxmlformats.org/officeDocument/2006/relationships/hyperlink" Target="http://www.parkrun.org.uk/camperdown/results/athletehistory/?athleteNumber=289401" TargetMode="External"/><Relationship Id="rId390" Type="http://schemas.openxmlformats.org/officeDocument/2006/relationships/hyperlink" Target="http://www.parkrun.org.uk/camperdown/results/athletehistory/?athleteNumber=4114498" TargetMode="External"/><Relationship Id="rId391" Type="http://schemas.openxmlformats.org/officeDocument/2006/relationships/hyperlink" Target="http://www.parkrun.org.uk/camperdown/results/athletehistory/?athleteNumber=1938447" TargetMode="External"/><Relationship Id="rId392" Type="http://schemas.openxmlformats.org/officeDocument/2006/relationships/hyperlink" Target="http://www.parkrun.org.uk/camperdown/results/athletehistory/?athleteNumber=307560" TargetMode="External"/><Relationship Id="rId393" Type="http://schemas.openxmlformats.org/officeDocument/2006/relationships/hyperlink" Target="http://www.parkrun.org.uk/camperdown/results/athletehistory/?athleteNumber=266473" TargetMode="External"/><Relationship Id="rId394" Type="http://schemas.openxmlformats.org/officeDocument/2006/relationships/hyperlink" Target="http://www.parkrun.org.uk/camperdown/results/athletehistory/?athleteNumber=282728" TargetMode="External"/><Relationship Id="rId395" Type="http://schemas.openxmlformats.org/officeDocument/2006/relationships/hyperlink" Target="http://www.parkrun.org.uk/camperdown/results/athletehistory/?athleteNumber=255761" TargetMode="External"/><Relationship Id="rId396" Type="http://schemas.openxmlformats.org/officeDocument/2006/relationships/hyperlink" Target="http://www.parkrun.org.uk/camperdown/results/athletehistory/?athleteNumber=2530492" TargetMode="External"/><Relationship Id="rId397" Type="http://schemas.openxmlformats.org/officeDocument/2006/relationships/hyperlink" Target="http://www.parkrun.org.uk/camperdown/results/athletehistory/?athleteNumber=481256" TargetMode="External"/><Relationship Id="rId398" Type="http://schemas.openxmlformats.org/officeDocument/2006/relationships/hyperlink" Target="http://www.parkrun.org.uk/camperdown/results/athletehistory/?athleteNumber=1170116" TargetMode="External"/><Relationship Id="rId399" Type="http://schemas.openxmlformats.org/officeDocument/2006/relationships/hyperlink" Target="http://www.parkrun.org.uk/camperdown/results/athletehistory/?athleteNumber=272292" TargetMode="External"/><Relationship Id="rId400" Type="http://schemas.openxmlformats.org/officeDocument/2006/relationships/hyperlink" Target="http://www.parkrun.org.uk/camperdown/results/athletehistory/?athleteNumber=2239464" TargetMode="External"/><Relationship Id="rId401" Type="http://schemas.openxmlformats.org/officeDocument/2006/relationships/hyperlink" Target="http://www.parkrun.org.uk/camperdown/results/athletehistory/?athleteNumber=281484" TargetMode="External"/><Relationship Id="rId402" Type="http://schemas.openxmlformats.org/officeDocument/2006/relationships/hyperlink" Target="http://www.parkrun.org.uk/camperdown/results/athletehistory/?athleteNumber=335384" TargetMode="External"/><Relationship Id="rId403" Type="http://schemas.openxmlformats.org/officeDocument/2006/relationships/hyperlink" Target="http://www.parkrun.org.uk/camperdown/results/athletehistory/?athleteNumber=3641468" TargetMode="External"/><Relationship Id="rId404" Type="http://schemas.openxmlformats.org/officeDocument/2006/relationships/hyperlink" Target="http://www.parkrun.org.uk/camperdown/results/athletehistory/?athleteNumber=391878" TargetMode="External"/><Relationship Id="rId405" Type="http://schemas.openxmlformats.org/officeDocument/2006/relationships/hyperlink" Target="http://www.parkrun.org.uk/camperdown/results/athletehistory/?athleteNumber=304945" TargetMode="External"/><Relationship Id="rId406" Type="http://schemas.openxmlformats.org/officeDocument/2006/relationships/hyperlink" Target="http://www.parkrun.org.uk/camperdown/results/athletehistory/?athleteNumber=273433" TargetMode="External"/><Relationship Id="rId407" Type="http://schemas.openxmlformats.org/officeDocument/2006/relationships/hyperlink" Target="http://www.parkrun.org.uk/camperdown/results/athletehistory/?athleteNumber=268897" TargetMode="External"/><Relationship Id="rId408" Type="http://schemas.openxmlformats.org/officeDocument/2006/relationships/hyperlink" Target="http://www.parkrun.org.uk/camperdown/results/athletehistory/?athleteNumber=665363" TargetMode="External"/><Relationship Id="rId409" Type="http://schemas.openxmlformats.org/officeDocument/2006/relationships/hyperlink" Target="http://www.parkrun.org.uk/camperdown/results/athletehistory/?athleteNumber=355873" TargetMode="External"/><Relationship Id="rId410" Type="http://schemas.openxmlformats.org/officeDocument/2006/relationships/hyperlink" Target="http://www.parkrun.org.uk/montrose/results/athletehistory/?athleteNumber=1499438" TargetMode="External"/><Relationship Id="rId411" Type="http://schemas.openxmlformats.org/officeDocument/2006/relationships/hyperlink" Target="http://www.parkrun.org.uk/montrose/results/athletehistory/?athleteNumber=282830" TargetMode="External"/><Relationship Id="rId412" Type="http://schemas.openxmlformats.org/officeDocument/2006/relationships/hyperlink" Target="http://www.parkrun.org.uk/montrose/results/athletehistory/?athleteNumber=197989" TargetMode="External"/><Relationship Id="rId413" Type="http://schemas.openxmlformats.org/officeDocument/2006/relationships/hyperlink" Target="http://www.parkrun.org.uk/montrose/results/athletehistory/?athleteNumber=1500800" TargetMode="External"/><Relationship Id="rId414" Type="http://schemas.openxmlformats.org/officeDocument/2006/relationships/hyperlink" Target="http://www.parkrun.org.uk/montrose/results/athletehistory/?athleteNumber=2077558" TargetMode="External"/><Relationship Id="rId415" Type="http://schemas.openxmlformats.org/officeDocument/2006/relationships/hyperlink" Target="http://www.parkrun.org.uk/standrews/results/athletehistory/?athleteNumber=348814" TargetMode="External"/><Relationship Id="rId416" Type="http://schemas.openxmlformats.org/officeDocument/2006/relationships/hyperlink" Target="http://www.parkrun.org.uk/standrews/results/athletehistory/?athleteNumber=272981" TargetMode="External"/><Relationship Id="rId417" Type="http://schemas.openxmlformats.org/officeDocument/2006/relationships/hyperlink" Target="http://www.parkrun.org.uk/standrews/results/athletehistory/?athleteNumber=289746" TargetMode="External"/><Relationship Id="rId418" Type="http://schemas.openxmlformats.org/officeDocument/2006/relationships/hyperlink" Target="http://www.parkrun.org.uk/standrews/results/athletehistory/?athleteNumber=1100813" TargetMode="External"/><Relationship Id="rId419" Type="http://schemas.openxmlformats.org/officeDocument/2006/relationships/hyperlink" Target="http://www.parkrun.org.uk/camperdown/results/athletehistory/?athleteNumber=267500" TargetMode="External"/><Relationship Id="rId420" Type="http://schemas.openxmlformats.org/officeDocument/2006/relationships/hyperlink" Target="http://www.parkrun.org.uk/camperdown/results/athletehistory/?athleteNumber=337372" TargetMode="External"/><Relationship Id="rId421" Type="http://schemas.openxmlformats.org/officeDocument/2006/relationships/hyperlink" Target="http://www.parkrun.org.uk/camperdown/results/athletehistory/?athleteNumber=2338002" TargetMode="External"/><Relationship Id="rId422" Type="http://schemas.openxmlformats.org/officeDocument/2006/relationships/hyperlink" Target="http://www.parkrun.org.uk/camperdown/results/athletehistory/?athleteNumber=289401" TargetMode="External"/><Relationship Id="rId423" Type="http://schemas.openxmlformats.org/officeDocument/2006/relationships/hyperlink" Target="http://www.parkrun.org.uk/camperdown/results/athletehistory/?athleteNumber=4114498" TargetMode="External"/><Relationship Id="rId424" Type="http://schemas.openxmlformats.org/officeDocument/2006/relationships/hyperlink" Target="http://www.parkrun.org.uk/camperdown/results/athletehistory/?athleteNumber=2530492" TargetMode="External"/><Relationship Id="rId425" Type="http://schemas.openxmlformats.org/officeDocument/2006/relationships/hyperlink" Target="http://www.parkrun.org.uk/camperdown/results/athletehistory/?athleteNumber=405207" TargetMode="External"/><Relationship Id="rId426" Type="http://schemas.openxmlformats.org/officeDocument/2006/relationships/hyperlink" Target="http://www.parkrun.org.uk/camperdown/results/athletehistory/?athleteNumber=777191" TargetMode="External"/><Relationship Id="rId427" Type="http://schemas.openxmlformats.org/officeDocument/2006/relationships/hyperlink" Target="http://www.parkrun.org.uk/camperdown/results/athletehistory/?athleteNumber=4786890" TargetMode="External"/><Relationship Id="rId428" Type="http://schemas.openxmlformats.org/officeDocument/2006/relationships/hyperlink" Target="http://www.parkrun.org.uk/camperdown/results/athletehistory/?athleteNumber=346366" TargetMode="External"/><Relationship Id="rId429" Type="http://schemas.openxmlformats.org/officeDocument/2006/relationships/hyperlink" Target="http://www.parkrun.org.uk/standrews/results/athletehistory/?athleteNumber=289746" TargetMode="External"/><Relationship Id="rId430" Type="http://schemas.openxmlformats.org/officeDocument/2006/relationships/hyperlink" Target="http://www.parkrun.org.uk/camperdown/results/athletehistory/?athleteNumber=2729661" TargetMode="External"/><Relationship Id="rId431" Type="http://schemas.openxmlformats.org/officeDocument/2006/relationships/hyperlink" Target="http://www.parkrun.org.uk/camperdown/results/athletehistory/?athleteNumber=418078" TargetMode="External"/><Relationship Id="rId432" Type="http://schemas.openxmlformats.org/officeDocument/2006/relationships/hyperlink" Target="http://www.parkrun.org.uk/camperdown/results/athletehistory/?athleteNumber=953572" TargetMode="External"/><Relationship Id="rId433" Type="http://schemas.openxmlformats.org/officeDocument/2006/relationships/hyperlink" Target="http://www.parkrun.org.uk/camperdown/results/athletehistory/?athleteNumber=373934" TargetMode="External"/><Relationship Id="rId434" Type="http://schemas.openxmlformats.org/officeDocument/2006/relationships/hyperlink" Target="http://www.parkrun.org.uk/camperdown/results/athletehistory/?athleteNumber=272981" TargetMode="External"/><Relationship Id="rId435" Type="http://schemas.openxmlformats.org/officeDocument/2006/relationships/hyperlink" Target="http://www.parkrun.org.uk/camperdown/results/athletehistory/?athleteNumber=1715392" TargetMode="External"/><Relationship Id="rId436" Type="http://schemas.openxmlformats.org/officeDocument/2006/relationships/hyperlink" Target="http://www.parkrun.org.uk/camperdown/results/athletehistory/?athleteNumber=337372" TargetMode="External"/><Relationship Id="rId437" Type="http://schemas.openxmlformats.org/officeDocument/2006/relationships/hyperlink" Target="http://www.parkrun.org.uk/camperdown/results/athletehistory/?athleteNumber=376682" TargetMode="External"/><Relationship Id="rId438" Type="http://schemas.openxmlformats.org/officeDocument/2006/relationships/hyperlink" Target="http://www.parkrun.org.uk/camperdown/results/athletehistory/?athleteNumber=870709" TargetMode="External"/><Relationship Id="rId439" Type="http://schemas.openxmlformats.org/officeDocument/2006/relationships/hyperlink" Target="http://www.parkrun.org.uk/camperdown/results/athletehistory/?athleteNumber=1606912" TargetMode="External"/><Relationship Id="rId440" Type="http://schemas.openxmlformats.org/officeDocument/2006/relationships/hyperlink" Target="http://www.parkrun.org.uk/camperdown/results/athletehistory/?athleteNumber=2265920" TargetMode="External"/><Relationship Id="rId441" Type="http://schemas.openxmlformats.org/officeDocument/2006/relationships/hyperlink" Target="http://www.parkrun.org.uk/camperdown/results/athletehistory/?athleteNumber=1074836" TargetMode="External"/><Relationship Id="rId442" Type="http://schemas.openxmlformats.org/officeDocument/2006/relationships/hyperlink" Target="http://www.parkrun.org.uk/camperdown/results/athletehistory/?athleteNumber=3418092" TargetMode="External"/><Relationship Id="rId443" Type="http://schemas.openxmlformats.org/officeDocument/2006/relationships/hyperlink" Target="http://www.parkrun.org.uk/camperdown/results/athletehistory/?athleteNumber=2880450" TargetMode="External"/><Relationship Id="rId444" Type="http://schemas.openxmlformats.org/officeDocument/2006/relationships/hyperlink" Target="http://www.parkrun.org.uk/camperdown/results/athletehistory/?athleteNumber=633106" TargetMode="External"/><Relationship Id="rId445" Type="http://schemas.openxmlformats.org/officeDocument/2006/relationships/hyperlink" Target="http://www.parkrun.org.uk/camperdown/results/athletehistory/?athleteNumber=197989" TargetMode="External"/><Relationship Id="rId446" Type="http://schemas.openxmlformats.org/officeDocument/2006/relationships/hyperlink" Target="http://www.parkrun.org.uk/camperdown/results/athletehistory/?athleteNumber=698102" TargetMode="External"/><Relationship Id="rId447" Type="http://schemas.openxmlformats.org/officeDocument/2006/relationships/hyperlink" Target="http://www.parkrun.org.uk/camperdown/results/athletehistory/?athleteNumber=307560" TargetMode="External"/><Relationship Id="rId448" Type="http://schemas.openxmlformats.org/officeDocument/2006/relationships/hyperlink" Target="http://www.parkrun.org.uk/camperdown/results/athletehistory/?athleteNumber=4763842" TargetMode="External"/><Relationship Id="rId449" Type="http://schemas.openxmlformats.org/officeDocument/2006/relationships/hyperlink" Target="http://www.parkrun.org.uk/camperdown/results/athletehistory/?athleteNumber=3184758" TargetMode="External"/><Relationship Id="rId450" Type="http://schemas.openxmlformats.org/officeDocument/2006/relationships/hyperlink" Target="http://www.parkrun.org.uk/camperdown/results/athletehistory/?athleteNumber=281033" TargetMode="External"/><Relationship Id="rId451" Type="http://schemas.openxmlformats.org/officeDocument/2006/relationships/hyperlink" Target="http://www.parkrun.org.uk/camperdown/results/athletehistory/?athleteNumber=1803959" TargetMode="External"/><Relationship Id="rId452" Type="http://schemas.openxmlformats.org/officeDocument/2006/relationships/hyperlink" Target="http://www.parkrun.org.uk/camperdown/results/athletehistory/?athleteNumber=682140" TargetMode="External"/><Relationship Id="rId453" Type="http://schemas.openxmlformats.org/officeDocument/2006/relationships/hyperlink" Target="http://www.parkrun.org.uk/camperdown/results/athletehistory/?athleteNumber=2530492" TargetMode="External"/><Relationship Id="rId454" Type="http://schemas.openxmlformats.org/officeDocument/2006/relationships/hyperlink" Target="http://www.parkrun.org.uk/camperdown/results/athletehistory/?athleteNumber=405207" TargetMode="External"/><Relationship Id="rId455" Type="http://schemas.openxmlformats.org/officeDocument/2006/relationships/hyperlink" Target="http://www.parkrun.org.uk/camperdown/results/athletehistory/?athleteNumber=3179236" TargetMode="External"/><Relationship Id="rId456" Type="http://schemas.openxmlformats.org/officeDocument/2006/relationships/hyperlink" Target="http://www.parkrun.org.uk/camperdown/results/athletehistory/?athleteNumber=1780965" TargetMode="External"/><Relationship Id="rId457" Type="http://schemas.openxmlformats.org/officeDocument/2006/relationships/hyperlink" Target="http://www.parkrun.org.uk/camperdown/results/athletehistory/?athleteNumber=282830" TargetMode="External"/><Relationship Id="rId458" Type="http://schemas.openxmlformats.org/officeDocument/2006/relationships/hyperlink" Target="http://www.parkrun.org.uk/camperdown/results/athletehistory/?athleteNumber=465290" TargetMode="External"/><Relationship Id="rId459" Type="http://schemas.openxmlformats.org/officeDocument/2006/relationships/hyperlink" Target="http://www.parkrun.org.uk/camperdown/results/athletehistory/?athleteNumber=425848" TargetMode="External"/><Relationship Id="rId460" Type="http://schemas.openxmlformats.org/officeDocument/2006/relationships/hyperlink" Target="http://www.parkrun.org.uk/camperdown/results/athletehistory/?athleteNumber=398493" TargetMode="External"/><Relationship Id="rId461" Type="http://schemas.openxmlformats.org/officeDocument/2006/relationships/hyperlink" Target="http://www.parkrun.org.uk/camperdown/results/athletehistory/?athleteNumber=2036214" TargetMode="External"/><Relationship Id="rId462" Type="http://schemas.openxmlformats.org/officeDocument/2006/relationships/hyperlink" Target="http://www.parkrun.org.uk/camperdown/results/athletehistory/?athleteNumber=355873" TargetMode="External"/><Relationship Id="rId463" Type="http://schemas.openxmlformats.org/officeDocument/2006/relationships/hyperlink" Target="http://www.parkrun.org.uk/camperdown/results/athletehistory/?athleteNumber=1483538" TargetMode="External"/><Relationship Id="rId464" Type="http://schemas.openxmlformats.org/officeDocument/2006/relationships/hyperlink" Target="http://www.parkrun.org.uk/camperdown/results/athletehistory/?athleteNumber=391878" TargetMode="External"/><Relationship Id="rId465" Type="http://schemas.openxmlformats.org/officeDocument/2006/relationships/hyperlink" Target="http://www.parkrun.org.uk/camperdown/results/athletehistory/?athleteNumber=1500800" TargetMode="External"/><Relationship Id="rId466" Type="http://schemas.openxmlformats.org/officeDocument/2006/relationships/hyperlink" Target="http://www.parkrun.org.uk/camperdown/results/athletehistory/?athleteNumber=269993" TargetMode="External"/><Relationship Id="rId467" Type="http://schemas.openxmlformats.org/officeDocument/2006/relationships/hyperlink" Target="http://www.parkrun.org.uk/camperdown/results/athletehistory/?athleteNumber=665363" TargetMode="External"/><Relationship Id="rId468" Type="http://schemas.openxmlformats.org/officeDocument/2006/relationships/hyperlink" Target="http://www.parkrun.org.uk/camperdown/results/athletehistory/?athleteNumber=3178812" TargetMode="External"/><Relationship Id="rId469" Type="http://schemas.openxmlformats.org/officeDocument/2006/relationships/hyperlink" Target="http://www.parkrun.org.uk/camperdown/results/athletehistory/?athleteNumber=268912" TargetMode="External"/><Relationship Id="rId470" Type="http://schemas.openxmlformats.org/officeDocument/2006/relationships/hyperlink" Target="http://www.parkrun.org.uk/standrews/results/athletehistory/?athleteNumber=479207" TargetMode="External"/><Relationship Id="rId471" Type="http://schemas.openxmlformats.org/officeDocument/2006/relationships/hyperlink" Target="http://www.parkrun.org.uk/standrews/results/athletehistory/?athleteNumber=3645367" TargetMode="External"/><Relationship Id="rId472" Type="http://schemas.openxmlformats.org/officeDocument/2006/relationships/hyperlink" Target="http://www.parkrun.org.uk/standrews/results/athletehistory/?athleteNumber=749677" TargetMode="External"/><Relationship Id="rId473" Type="http://schemas.openxmlformats.org/officeDocument/2006/relationships/hyperlink" Target="http://www.parkrun.org.uk/standrews/results/athletehistory/?athleteNumber=289746" TargetMode="External"/><Relationship Id="rId474" Type="http://schemas.openxmlformats.org/officeDocument/2006/relationships/hyperlink" Target="http://www.parkrun.org.uk/standrews/results/athletehistory/?athleteNumber=1115411" TargetMode="External"/><Relationship Id="rId475" Type="http://schemas.openxmlformats.org/officeDocument/2006/relationships/hyperlink" Target="http://www.parkrun.org.uk/camperdown/results/athletehistory/?athleteNumber=633106" TargetMode="External"/><Relationship Id="rId476" Type="http://schemas.openxmlformats.org/officeDocument/2006/relationships/hyperlink" Target="http://www.parkrun.org.uk/camperdown/results/athletehistory/?athleteNumber=2729661" TargetMode="External"/><Relationship Id="rId477" Type="http://schemas.openxmlformats.org/officeDocument/2006/relationships/hyperlink" Target="http://www.parkrun.org.uk/camperdown/results/athletehistory/?athleteNumber=2880450" TargetMode="External"/><Relationship Id="rId478" Type="http://schemas.openxmlformats.org/officeDocument/2006/relationships/hyperlink" Target="http://www.parkrun.org.uk/camperdown/results/athletehistory/?athleteNumber=267500" TargetMode="External"/><Relationship Id="rId479" Type="http://schemas.openxmlformats.org/officeDocument/2006/relationships/hyperlink" Target="http://www.parkrun.org.uk/camperdown/results/athletehistory/?athleteNumber=473515" TargetMode="External"/><Relationship Id="rId480" Type="http://schemas.openxmlformats.org/officeDocument/2006/relationships/hyperlink" Target="http://www.parkrun.org.uk/camperdown/results/athletehistory/?athleteNumber=2005687" TargetMode="External"/><Relationship Id="rId481" Type="http://schemas.openxmlformats.org/officeDocument/2006/relationships/hyperlink" Target="http://www.parkrun.org.uk/camperdown/results/athletehistory/?athleteNumber=1728197" TargetMode="External"/><Relationship Id="rId482" Type="http://schemas.openxmlformats.org/officeDocument/2006/relationships/hyperlink" Target="http://www.parkrun.org.uk/camperdown/results/athletehistory/?athleteNumber=2036214" TargetMode="External"/><Relationship Id="rId483" Type="http://schemas.openxmlformats.org/officeDocument/2006/relationships/hyperlink" Target="http://www.parkrun.org.uk/camperdown/results/athletehistory/?athleteNumber=479207" TargetMode="External"/><Relationship Id="rId484" Type="http://schemas.openxmlformats.org/officeDocument/2006/relationships/hyperlink" Target="http://www.parkrun.org.uk/camperdown/results/athletehistory/?athleteNumber=3418092" TargetMode="External"/><Relationship Id="rId485" Type="http://schemas.openxmlformats.org/officeDocument/2006/relationships/hyperlink" Target="http://www.parkrun.org.uk/camperdown/results/athletehistory/?athleteNumber=4763842" TargetMode="External"/><Relationship Id="rId486" Type="http://schemas.openxmlformats.org/officeDocument/2006/relationships/hyperlink" Target="http://www.parkrun.org.uk/camperdown/results/athletehistory/?athleteNumber=2619755" TargetMode="External"/><Relationship Id="rId487" Type="http://schemas.openxmlformats.org/officeDocument/2006/relationships/hyperlink" Target="http://www.parkrun.org.uk/camperdown/results/athletehistory/?athleteNumber=398493" TargetMode="External"/><Relationship Id="rId488" Type="http://schemas.openxmlformats.org/officeDocument/2006/relationships/hyperlink" Target="http://www.parkrun.org.uk/camperdown/results/athletehistory/?athleteNumber=544423" TargetMode="External"/><Relationship Id="rId489" Type="http://schemas.openxmlformats.org/officeDocument/2006/relationships/hyperlink" Target="http://www.parkrun.org.uk/camperdown/results/athletehistory/?athleteNumber=2530492" TargetMode="External"/><Relationship Id="rId490" Type="http://schemas.openxmlformats.org/officeDocument/2006/relationships/hyperlink" Target="http://www.parkrun.org.uk/camperdown/results/athletehistory/?athleteNumber=418078" TargetMode="External"/><Relationship Id="rId491" Type="http://schemas.openxmlformats.org/officeDocument/2006/relationships/hyperlink" Target="http://www.parkrun.org.uk/camperdown/results/athletehistory/?athleteNumber=1803959" TargetMode="External"/><Relationship Id="rId492" Type="http://schemas.openxmlformats.org/officeDocument/2006/relationships/hyperlink" Target="http://www.parkrun.org.uk/camperdown/results/athletehistory/?athleteNumber=4114498" TargetMode="External"/><Relationship Id="rId493" Type="http://schemas.openxmlformats.org/officeDocument/2006/relationships/hyperlink" Target="http://www.parkrun.org.uk/camperdown/results/athletehistory/?athleteNumber=2328085" TargetMode="External"/><Relationship Id="rId494" Type="http://schemas.openxmlformats.org/officeDocument/2006/relationships/hyperlink" Target="http://www.parkrun.org.uk/camperdown/results/athletehistory/?athleteNumber=2199481" TargetMode="External"/><Relationship Id="rId495" Type="http://schemas.openxmlformats.org/officeDocument/2006/relationships/hyperlink" Target="http://www.parkrun.org.uk/camperdown/results/athletehistory/?athleteNumber=255761" TargetMode="External"/><Relationship Id="rId496" Type="http://schemas.openxmlformats.org/officeDocument/2006/relationships/hyperlink" Target="http://www.parkrun.org.uk/camperdown/results/athletehistory/?athleteNumber=405207" TargetMode="External"/><Relationship Id="rId497" Type="http://schemas.openxmlformats.org/officeDocument/2006/relationships/hyperlink" Target="http://www.parkrun.org.uk/camperdown/results/athletehistory/?athleteNumber=1388388" TargetMode="External"/><Relationship Id="rId498" Type="http://schemas.openxmlformats.org/officeDocument/2006/relationships/hyperlink" Target="http://www.parkrun.org.uk/camperdown/results/athletehistory/?athleteNumber=698102" TargetMode="External"/><Relationship Id="rId499" Type="http://schemas.openxmlformats.org/officeDocument/2006/relationships/hyperlink" Target="http://www.parkrun.org.uk/camperdown/results/athletehistory/?athleteNumber=281484" TargetMode="External"/><Relationship Id="rId500" Type="http://schemas.openxmlformats.org/officeDocument/2006/relationships/hyperlink" Target="http://www.parkrun.org.uk/camperdown/results/athletehistory/?athleteNumber=2239464" TargetMode="External"/><Relationship Id="rId501" Type="http://schemas.openxmlformats.org/officeDocument/2006/relationships/hyperlink" Target="http://www.parkrun.org.uk/camperdown/results/athletehistory/?athleteNumber=698113" TargetMode="External"/><Relationship Id="rId502" Type="http://schemas.openxmlformats.org/officeDocument/2006/relationships/hyperlink" Target="http://www.parkrun.org.uk/camperdown/results/athletehistory/?athleteNumber=1500800" TargetMode="External"/><Relationship Id="rId503" Type="http://schemas.openxmlformats.org/officeDocument/2006/relationships/hyperlink" Target="http://www.parkrun.org.uk/camperdown/results/athletehistory/?athleteNumber=1780965" TargetMode="External"/><Relationship Id="rId504" Type="http://schemas.openxmlformats.org/officeDocument/2006/relationships/hyperlink" Target="http://www.parkrun.org.uk/camperdown/results/athletehistory/?athleteNumber=3641468" TargetMode="External"/><Relationship Id="rId505" Type="http://schemas.openxmlformats.org/officeDocument/2006/relationships/hyperlink" Target="http://www.parkrun.org.uk/camperdown/results/athletehistory/?athleteNumber=1115411" TargetMode="External"/><Relationship Id="rId506" Type="http://schemas.openxmlformats.org/officeDocument/2006/relationships/hyperlink" Target="http://www.parkrun.org.uk/camperdown/results/athletehistory/?athleteNumber=269993" TargetMode="External"/><Relationship Id="rId507" Type="http://schemas.openxmlformats.org/officeDocument/2006/relationships/hyperlink" Target="http://www.parkrun.org.uk/camperdown/results/athletehistory/?athleteNumber=219105" TargetMode="External"/><Relationship Id="rId508" Type="http://schemas.openxmlformats.org/officeDocument/2006/relationships/hyperlink" Target="http://www.parkrun.org.uk/camperdown/results/athletehistory/?athleteNumber=346366" TargetMode="External"/><Relationship Id="rId509" Type="http://schemas.openxmlformats.org/officeDocument/2006/relationships/hyperlink" Target="http://www.parkrun.org.uk/camperdown/results/athletehistory/?athleteNumber=2077558" TargetMode="External"/><Relationship Id="rId510" Type="http://schemas.openxmlformats.org/officeDocument/2006/relationships/hyperlink" Target="http://www.parkrun.org.uk/camperdown/results/athletehistory/?athleteNumber=665363" TargetMode="External"/><Relationship Id="rId511" Type="http://schemas.openxmlformats.org/officeDocument/2006/relationships/hyperlink" Target="http://www.parkrun.org.uk/camperdown/results/athletehistory/?athleteNumber=2402820" TargetMode="External"/><Relationship Id="rId512" Type="http://schemas.openxmlformats.org/officeDocument/2006/relationships/hyperlink" Target="http://www.parkrun.org.uk/camperdown/results/athletehistory/?athleteNumber=355873" TargetMode="External"/><Relationship Id="rId513" Type="http://schemas.openxmlformats.org/officeDocument/2006/relationships/hyperlink" Target="http://www.parkrun.org.uk/camperdown/results/athletehistory/?athleteNumber=541069" TargetMode="External"/><Relationship Id="rId514" Type="http://schemas.openxmlformats.org/officeDocument/2006/relationships/hyperlink" Target="http://www.parkrun.org.uk/camperdown/results/athletehistory/?athleteNumber=2079757" TargetMode="External"/><Relationship Id="rId515" Type="http://schemas.openxmlformats.org/officeDocument/2006/relationships/hyperlink" Target="http://www.parkrun.org.uk/camperdown/results/athletehistory/?athleteNumber=1728197" TargetMode="External"/><Relationship Id="rId516" Type="http://schemas.openxmlformats.org/officeDocument/2006/relationships/hyperlink" Target="http://www.parkrun.org.uk/camperdown/results/athletehistory/?athleteNumber=2199481" TargetMode="External"/><Relationship Id="rId517" Type="http://schemas.openxmlformats.org/officeDocument/2006/relationships/hyperlink" Target="http://www.parkrun.org.uk/camperdown/results/athletehistory/?athleteNumber=1742947" TargetMode="External"/><Relationship Id="rId518" Type="http://schemas.openxmlformats.org/officeDocument/2006/relationships/hyperlink" Target="http://www.parkrun.org.uk/camperdown/results/athletehistory/?athleteNumber=2619755" TargetMode="External"/><Relationship Id="rId519" Type="http://schemas.openxmlformats.org/officeDocument/2006/relationships/hyperlink" Target="http://www.parkrun.org.uk/camperdown/results/athletehistory/?athleteNumber=4763842" TargetMode="External"/><Relationship Id="rId520" Type="http://schemas.openxmlformats.org/officeDocument/2006/relationships/hyperlink" Target="http://www.parkrun.org.uk/camperdown/results/athletehistory/?athleteNumber=337372" TargetMode="External"/><Relationship Id="rId521" Type="http://schemas.openxmlformats.org/officeDocument/2006/relationships/hyperlink" Target="http://www.parkrun.org.uk/camperdown/results/athletehistory/?athleteNumber=4114498" TargetMode="External"/><Relationship Id="rId522" Type="http://schemas.openxmlformats.org/officeDocument/2006/relationships/hyperlink" Target="http://www.parkrun.org.uk/camperdown/results/athletehistory/?athleteNumber=197989" TargetMode="External"/><Relationship Id="rId523" Type="http://schemas.openxmlformats.org/officeDocument/2006/relationships/hyperlink" Target="http://www.parkrun.org.uk/camperdown/results/athletehistory/?athleteNumber=1715392" TargetMode="External"/><Relationship Id="rId524" Type="http://schemas.openxmlformats.org/officeDocument/2006/relationships/hyperlink" Target="http://www.parkrun.org.uk/camperdown/results/athletehistory/?athleteNumber=4418451" TargetMode="External"/><Relationship Id="rId525" Type="http://schemas.openxmlformats.org/officeDocument/2006/relationships/hyperlink" Target="http://www.parkrun.org.uk/camperdown/results/athletehistory/?athleteNumber=307560" TargetMode="External"/><Relationship Id="rId526" Type="http://schemas.openxmlformats.org/officeDocument/2006/relationships/hyperlink" Target="http://www.parkrun.org.uk/camperdown/results/athletehistory/?athleteNumber=282830" TargetMode="External"/><Relationship Id="rId527" Type="http://schemas.openxmlformats.org/officeDocument/2006/relationships/hyperlink" Target="http://www.parkrun.org.uk/camperdown/results/athletehistory/?athleteNumber=1388388" TargetMode="External"/><Relationship Id="rId528" Type="http://schemas.openxmlformats.org/officeDocument/2006/relationships/hyperlink" Target="http://www.parkrun.org.uk/camperdown/results/athletehistory/?athleteNumber=2729661" TargetMode="External"/><Relationship Id="rId529" Type="http://schemas.openxmlformats.org/officeDocument/2006/relationships/hyperlink" Target="http://www.parkrun.org.uk/camperdown/results/athletehistory/?athleteNumber=1499438" TargetMode="External"/><Relationship Id="rId530" Type="http://schemas.openxmlformats.org/officeDocument/2006/relationships/hyperlink" Target="http://www.parkrun.org.uk/camperdown/results/athletehistory/?athleteNumber=3184758" TargetMode="External"/><Relationship Id="rId531" Type="http://schemas.openxmlformats.org/officeDocument/2006/relationships/hyperlink" Target="http://www.parkrun.org.uk/camperdown/results/athletehistory/?athleteNumber=2239464" TargetMode="External"/><Relationship Id="rId532" Type="http://schemas.openxmlformats.org/officeDocument/2006/relationships/hyperlink" Target="http://www.parkrun.org.uk/camperdown/results/athletehistory/?athleteNumber=272292" TargetMode="External"/><Relationship Id="rId533" Type="http://schemas.openxmlformats.org/officeDocument/2006/relationships/hyperlink" Target="http://www.parkrun.org.uk/camperdown/results/athletehistory/?athleteNumber=425848" TargetMode="External"/><Relationship Id="rId534" Type="http://schemas.openxmlformats.org/officeDocument/2006/relationships/hyperlink" Target="http://www.parkrun.org.uk/camperdown/results/athletehistory/?athleteNumber=2530492" TargetMode="External"/><Relationship Id="rId535" Type="http://schemas.openxmlformats.org/officeDocument/2006/relationships/hyperlink" Target="http://www.parkrun.org.uk/camperdown/results/athletehistory/?athleteNumber=335384" TargetMode="External"/><Relationship Id="rId536" Type="http://schemas.openxmlformats.org/officeDocument/2006/relationships/hyperlink" Target="http://www.parkrun.org.uk/camperdown/results/athletehistory/?athleteNumber=282728" TargetMode="External"/><Relationship Id="rId537" Type="http://schemas.openxmlformats.org/officeDocument/2006/relationships/hyperlink" Target="http://www.parkrun.org.uk/camperdown/results/athletehistory/?athleteNumber=3179236" TargetMode="External"/><Relationship Id="rId538" Type="http://schemas.openxmlformats.org/officeDocument/2006/relationships/hyperlink" Target="http://www.parkrun.org.uk/camperdown/results/athletehistory/?athleteNumber=304945" TargetMode="External"/><Relationship Id="rId539" Type="http://schemas.openxmlformats.org/officeDocument/2006/relationships/hyperlink" Target="http://www.parkrun.org.uk/camperdown/results/athletehistory/?athleteNumber=269993" TargetMode="External"/><Relationship Id="rId540" Type="http://schemas.openxmlformats.org/officeDocument/2006/relationships/hyperlink" Target="http://www.parkrun.org.uk/camperdown/results/athletehistory/?athleteNumber=3641468" TargetMode="External"/><Relationship Id="rId541" Type="http://schemas.openxmlformats.org/officeDocument/2006/relationships/hyperlink" Target="http://www.parkrun.org.uk/camperdown/results/athletehistory/?athleteNumber=345604" TargetMode="External"/><Relationship Id="rId542" Type="http://schemas.openxmlformats.org/officeDocument/2006/relationships/hyperlink" Target="http://www.parkrun.org.uk/camperdown/results/athletehistory/?athleteNumber=1780965" TargetMode="External"/><Relationship Id="rId543" Type="http://schemas.openxmlformats.org/officeDocument/2006/relationships/hyperlink" Target="http://www.parkrun.org.uk/camperdown/results/athletehistory/?athleteNumber=2077558" TargetMode="External"/><Relationship Id="rId544" Type="http://schemas.openxmlformats.org/officeDocument/2006/relationships/hyperlink" Target="http://www.parkrun.org.uk/camperdown/results/athletehistory/?athleteNumber=1500800" TargetMode="External"/><Relationship Id="rId545" Type="http://schemas.openxmlformats.org/officeDocument/2006/relationships/hyperlink" Target="http://www.parkrun.org.uk/camperdown/results/athletehistory/?athleteNumber=370349" TargetMode="External"/><Relationship Id="rId546" Type="http://schemas.openxmlformats.org/officeDocument/2006/relationships/hyperlink" Target="http://www.parkrun.org.uk/standrews/results/athletehistory/?athleteNumber=1340377" TargetMode="External"/><Relationship Id="rId547" Type="http://schemas.openxmlformats.org/officeDocument/2006/relationships/hyperlink" Target="http://www.parkrun.org.uk/camperdown/results/athletehistory/?athleteNumber=2338002" TargetMode="External"/><Relationship Id="rId548" Type="http://schemas.openxmlformats.org/officeDocument/2006/relationships/hyperlink" Target="http://www.parkrun.org.uk/camperdown/results/athletehistory/?athleteNumber=1499438" TargetMode="External"/><Relationship Id="rId549" Type="http://schemas.openxmlformats.org/officeDocument/2006/relationships/hyperlink" Target="http://www.parkrun.org.uk/camperdown/results/athletehistory/?athleteNumber=2729661" TargetMode="External"/><Relationship Id="rId550" Type="http://schemas.openxmlformats.org/officeDocument/2006/relationships/hyperlink" Target="http://www.parkrun.org.uk/camperdown/results/athletehistory/?athleteNumber=418078" TargetMode="External"/><Relationship Id="rId551" Type="http://schemas.openxmlformats.org/officeDocument/2006/relationships/hyperlink" Target="http://www.parkrun.org.uk/camperdown/results/athletehistory/?athleteNumber=209639" TargetMode="External"/><Relationship Id="rId552" Type="http://schemas.openxmlformats.org/officeDocument/2006/relationships/hyperlink" Target="http://www.parkrun.org.uk/camperdown/results/athletehistory/?athleteNumber=2189158" TargetMode="External"/><Relationship Id="rId553" Type="http://schemas.openxmlformats.org/officeDocument/2006/relationships/hyperlink" Target="http://www.parkrun.org.uk/camperdown/results/athletehistory/?athleteNumber=3281859" TargetMode="External"/><Relationship Id="rId554" Type="http://schemas.openxmlformats.org/officeDocument/2006/relationships/hyperlink" Target="http://www.parkrun.org.uk/camperdown/results/athletehistory/?athleteNumber=4082057" TargetMode="External"/><Relationship Id="rId555" Type="http://schemas.openxmlformats.org/officeDocument/2006/relationships/hyperlink" Target="http://www.parkrun.org.uk/camperdown/results/athletehistory/?athleteNumber=3418092" TargetMode="External"/><Relationship Id="rId556" Type="http://schemas.openxmlformats.org/officeDocument/2006/relationships/hyperlink" Target="http://www.parkrun.org.uk/camperdown/results/athletehistory/?athleteNumber=2619755" TargetMode="External"/><Relationship Id="rId557" Type="http://schemas.openxmlformats.org/officeDocument/2006/relationships/hyperlink" Target="http://www.parkrun.org.uk/camperdown/results/athletehistory/?athleteNumber=633106" TargetMode="External"/><Relationship Id="rId558" Type="http://schemas.openxmlformats.org/officeDocument/2006/relationships/hyperlink" Target="http://www.parkrun.org.uk/camperdown/results/athletehistory/?athleteNumber=1165438" TargetMode="External"/><Relationship Id="rId559" Type="http://schemas.openxmlformats.org/officeDocument/2006/relationships/hyperlink" Target="http://www.parkrun.org.uk/camperdown/results/athletehistory/?athleteNumber=4763842" TargetMode="External"/><Relationship Id="rId560" Type="http://schemas.openxmlformats.org/officeDocument/2006/relationships/hyperlink" Target="http://www.parkrun.org.uk/camperdown/results/athletehistory/?athleteNumber=479207" TargetMode="External"/><Relationship Id="rId561" Type="http://schemas.openxmlformats.org/officeDocument/2006/relationships/hyperlink" Target="http://www.parkrun.org.uk/camperdown/results/athletehistory/?athleteNumber=870709" TargetMode="External"/><Relationship Id="rId562" Type="http://schemas.openxmlformats.org/officeDocument/2006/relationships/hyperlink" Target="http://www.parkrun.org.uk/camperdown/results/athletehistory/?athleteNumber=398493" TargetMode="External"/><Relationship Id="rId563" Type="http://schemas.openxmlformats.org/officeDocument/2006/relationships/hyperlink" Target="http://www.parkrun.org.uk/camperdown/results/athletehistory/?athleteNumber=2078763" TargetMode="External"/><Relationship Id="rId564" Type="http://schemas.openxmlformats.org/officeDocument/2006/relationships/hyperlink" Target="http://www.parkrun.org.uk/camperdown/results/athletehistory/?athleteNumber=2530492" TargetMode="External"/><Relationship Id="rId565" Type="http://schemas.openxmlformats.org/officeDocument/2006/relationships/hyperlink" Target="http://www.parkrun.org.uk/camperdown/results/athletehistory/?athleteNumber=1606912" TargetMode="External"/><Relationship Id="rId566" Type="http://schemas.openxmlformats.org/officeDocument/2006/relationships/hyperlink" Target="http://www.parkrun.org.uk/camperdown/results/athletehistory/?athleteNumber=1780965" TargetMode="External"/><Relationship Id="rId567" Type="http://schemas.openxmlformats.org/officeDocument/2006/relationships/hyperlink" Target="http://www.parkrun.org.uk/camperdown/results/athletehistory/?athleteNumber=473515" TargetMode="External"/><Relationship Id="rId568" Type="http://schemas.openxmlformats.org/officeDocument/2006/relationships/hyperlink" Target="http://www.parkrun.org.uk/camperdown/results/athletehistory/?athleteNumber=405207" TargetMode="External"/><Relationship Id="rId569" Type="http://schemas.openxmlformats.org/officeDocument/2006/relationships/hyperlink" Target="http://www.parkrun.org.uk/camperdown/results/athletehistory/?athleteNumber=3184758" TargetMode="External"/><Relationship Id="rId570" Type="http://schemas.openxmlformats.org/officeDocument/2006/relationships/hyperlink" Target="http://www.parkrun.org.uk/camperdown/results/athletehistory/?athleteNumber=425848" TargetMode="External"/><Relationship Id="rId571" Type="http://schemas.openxmlformats.org/officeDocument/2006/relationships/hyperlink" Target="http://www.parkrun.org.uk/camperdown/results/athletehistory/?athleteNumber=2239464" TargetMode="External"/><Relationship Id="rId572" Type="http://schemas.openxmlformats.org/officeDocument/2006/relationships/hyperlink" Target="http://www.parkrun.org.uk/camperdown/results/athletehistory/?athleteNumber=2799171" TargetMode="External"/><Relationship Id="rId573" Type="http://schemas.openxmlformats.org/officeDocument/2006/relationships/hyperlink" Target="http://www.parkrun.org.uk/camperdown/results/athletehistory/?athleteNumber=1746879" TargetMode="External"/><Relationship Id="rId574" Type="http://schemas.openxmlformats.org/officeDocument/2006/relationships/hyperlink" Target="http://www.parkrun.org.uk/camperdown/results/athletehistory/?athleteNumber=3179236" TargetMode="External"/><Relationship Id="rId575" Type="http://schemas.openxmlformats.org/officeDocument/2006/relationships/hyperlink" Target="http://www.parkrun.org.uk/camperdown/results/athletehistory/?athleteNumber=698113" TargetMode="External"/><Relationship Id="rId576" Type="http://schemas.openxmlformats.org/officeDocument/2006/relationships/hyperlink" Target="http://www.parkrun.org.uk/camperdown/results/athletehistory/?athleteNumber=1500800" TargetMode="External"/><Relationship Id="rId577" Type="http://schemas.openxmlformats.org/officeDocument/2006/relationships/hyperlink" Target="http://www.parkrun.org.uk/camperdown/results/athletehistory/?athleteNumber=1803959" TargetMode="External"/><Relationship Id="rId578" Type="http://schemas.openxmlformats.org/officeDocument/2006/relationships/hyperlink" Target="http://www.parkrun.org.uk/camperdown/results/athletehistory/?athleteNumber=273433" TargetMode="External"/><Relationship Id="rId579" Type="http://schemas.openxmlformats.org/officeDocument/2006/relationships/hyperlink" Target="http://www.parkrun.org.uk/camperdown/results/athletehistory/?athleteNumber=1687762" TargetMode="External"/><Relationship Id="rId580" Type="http://schemas.openxmlformats.org/officeDocument/2006/relationships/hyperlink" Target="http://www.parkrun.org.uk/camperdown/results/athletehistory/?athleteNumber=3641468" TargetMode="External"/><Relationship Id="rId581" Type="http://schemas.openxmlformats.org/officeDocument/2006/relationships/hyperlink" Target="http://www.parkrun.org.uk/camperdown/results/athletehistory/?athleteNumber=346366" TargetMode="External"/><Relationship Id="rId582" Type="http://schemas.openxmlformats.org/officeDocument/2006/relationships/hyperlink" Target="http://www.parkrun.org.uk/camperdown/results/athletehistory/?athleteNumber=268293" TargetMode="External"/><Relationship Id="rId583" Type="http://schemas.openxmlformats.org/officeDocument/2006/relationships/hyperlink" Target="http://www.parkrun.org.uk/camperdown/results/athletehistory/?athleteNumber=665363" TargetMode="External"/><Relationship Id="rId584" Type="http://schemas.openxmlformats.org/officeDocument/2006/relationships/hyperlink" Target="http://www.parkrun.org.uk/camperdown/results/athletehistory/?athleteNumber=4786890" TargetMode="External"/><Relationship Id="rId585" Type="http://schemas.openxmlformats.org/officeDocument/2006/relationships/hyperlink" Target="http://www.parkrun.org.uk/camperdown/results/athletehistory/?athleteNumber=568863" TargetMode="External"/><Relationship Id="rId586" Type="http://schemas.openxmlformats.org/officeDocument/2006/relationships/hyperlink" Target="https://www.stuweb.co.uk/race/2aS/97.html" TargetMode="External"/><Relationship Id="rId587" Type="http://schemas.openxmlformats.org/officeDocument/2006/relationships/hyperlink" Target="https://www.stuweb.co.uk/race/2aS/62.html" TargetMode="External"/><Relationship Id="rId588" Type="http://schemas.openxmlformats.org/officeDocument/2006/relationships/hyperlink" Target="https://www.stuweb.co.uk/race/2aS/254.html" TargetMode="External"/><Relationship Id="rId589" Type="http://schemas.openxmlformats.org/officeDocument/2006/relationships/hyperlink" Target="https://www.stuweb.co.uk/race/2aS/120.html" TargetMode="External"/><Relationship Id="rId590" Type="http://schemas.openxmlformats.org/officeDocument/2006/relationships/hyperlink" Target="https://www.stuweb.co.uk/race/2aS/1.html" TargetMode="External"/><Relationship Id="rId591" Type="http://schemas.openxmlformats.org/officeDocument/2006/relationships/hyperlink" Target="https://www.stuweb.co.uk/race/2aS/17.html" TargetMode="External"/><Relationship Id="rId592" Type="http://schemas.openxmlformats.org/officeDocument/2006/relationships/hyperlink" Target="https://www.stuweb.co.uk/race/2aS/141.html" TargetMode="External"/><Relationship Id="rId593" Type="http://schemas.openxmlformats.org/officeDocument/2006/relationships/hyperlink" Target="https://www.stuweb.co.uk/race/2aS/271.html" TargetMode="External"/><Relationship Id="rId594" Type="http://schemas.openxmlformats.org/officeDocument/2006/relationships/hyperlink" Target="https://www.stuweb.co.uk/race/2aS/47.html" TargetMode="External"/><Relationship Id="rId595" Type="http://schemas.openxmlformats.org/officeDocument/2006/relationships/hyperlink" Target="https://www.stuweb.co.uk/race/2aS/25.html" TargetMode="External"/><Relationship Id="rId596" Type="http://schemas.openxmlformats.org/officeDocument/2006/relationships/hyperlink" Target="https://www.stuweb.co.uk/race/2aS/66.html" TargetMode="External"/><Relationship Id="rId597" Type="http://schemas.openxmlformats.org/officeDocument/2006/relationships/hyperlink" Target="https://www.stuweb.co.uk/race/2aS/61.html" TargetMode="External"/><Relationship Id="rId598" Type="http://schemas.openxmlformats.org/officeDocument/2006/relationships/hyperlink" Target="https://www.stuweb.co.uk/race/2aS/258.html" TargetMode="External"/><Relationship Id="rId599" Type="http://schemas.openxmlformats.org/officeDocument/2006/relationships/hyperlink" Target="https://www.stuweb.co.uk/race/2aS/40.html" TargetMode="External"/><Relationship Id="rId600" Type="http://schemas.openxmlformats.org/officeDocument/2006/relationships/hyperlink" Target="https://www.stuweb.co.uk/race/2aS/7.html" TargetMode="External"/><Relationship Id="rId601" Type="http://schemas.openxmlformats.org/officeDocument/2006/relationships/hyperlink" Target="https://www.stuweb.co.uk/race/2aS/177.html" TargetMode="External"/><Relationship Id="rId602" Type="http://schemas.openxmlformats.org/officeDocument/2006/relationships/hyperlink" Target="https://www.stuweb.co.uk/race/2aS/116.html" TargetMode="External"/><Relationship Id="rId603" Type="http://schemas.openxmlformats.org/officeDocument/2006/relationships/hyperlink" Target="https://www.stuweb.co.uk/race/2aS/18.html" TargetMode="External"/><Relationship Id="rId604" Type="http://schemas.openxmlformats.org/officeDocument/2006/relationships/hyperlink" Target="http://results.perfecttimingscotland.co.uk/myresults.aspx?uid=20065-6059-1-17108" TargetMode="External"/><Relationship Id="rId605" Type="http://schemas.openxmlformats.org/officeDocument/2006/relationships/hyperlink" Target="http://results.perfecttimingscotland.co.uk/myresults.aspx?uid=20065-6059-1-17172" TargetMode="External"/><Relationship Id="rId606" Type="http://schemas.openxmlformats.org/officeDocument/2006/relationships/hyperlink" Target="http://results.perfecttimingscotland.co.uk/myresults.aspx?uid=20065-6059-1-17019" TargetMode="External"/><Relationship Id="rId607" Type="http://schemas.openxmlformats.org/officeDocument/2006/relationships/hyperlink" Target="http://results.perfecttimingscotland.co.uk/myresults.aspx?uid=20065-6059-1-17142" TargetMode="External"/><Relationship Id="rId608" Type="http://schemas.openxmlformats.org/officeDocument/2006/relationships/hyperlink" Target="http://results.perfecttimingscotland.co.uk/myresults.aspx?uid=20065-6059-1-17072" TargetMode="External"/><Relationship Id="rId609" Type="http://schemas.openxmlformats.org/officeDocument/2006/relationships/hyperlink" Target="http://results.perfecttimingscotland.co.uk/myresults.aspx?uid=20065-6059-1-17283" TargetMode="External"/><Relationship Id="rId610" Type="http://schemas.openxmlformats.org/officeDocument/2006/relationships/hyperlink" Target="http://results.perfecttimingscotland.co.uk/myresults.aspx?uid=20065-6059-1-17327" TargetMode="External"/><Relationship Id="rId611" Type="http://schemas.openxmlformats.org/officeDocument/2006/relationships/hyperlink" Target="http://results.perfecttimingscotland.co.uk/myresults.aspx?uid=20065-6059-1-17188" TargetMode="External"/><Relationship Id="rId612" Type="http://schemas.openxmlformats.org/officeDocument/2006/relationships/hyperlink" Target="http://results.perfecttimingscotland.co.uk/myresults.aspx?uid=20065-6059-1-17097" TargetMode="External"/><Relationship Id="rId613" Type="http://schemas.openxmlformats.org/officeDocument/2006/relationships/hyperlink" Target="http://results.perfecttimingscotland.co.uk/myresults.aspx?uid=20065-6059-1-17076" TargetMode="External"/><Relationship Id="rId614" Type="http://schemas.openxmlformats.org/officeDocument/2006/relationships/hyperlink" Target="http://results.perfecttimingscotland.co.uk/myresults.aspx?uid=20065-6059-1-17049" TargetMode="External"/><Relationship Id="rId615" Type="http://schemas.openxmlformats.org/officeDocument/2006/relationships/hyperlink" Target="http://results.perfecttimingscotland.co.uk/myresults.aspx?uid=20065-6059-1-17354" TargetMode="External"/><Relationship Id="rId616" Type="http://schemas.openxmlformats.org/officeDocument/2006/relationships/hyperlink" Target="http://results.perfecttimingscotland.co.uk/myresults.aspx?uid=20065-6059-1-17328" TargetMode="External"/><Relationship Id="rId617" Type="http://schemas.openxmlformats.org/officeDocument/2006/relationships/hyperlink" Target="http://results.perfecttimingscotland.co.uk/myresults.aspx?uid=20065-6059-1-17078" TargetMode="External"/><Relationship Id="rId618" Type="http://schemas.openxmlformats.org/officeDocument/2006/relationships/hyperlink" Target="http://results.perfecttimingscotland.co.uk/myresults.aspx?uid=20065-6059-1-17087" TargetMode="External"/><Relationship Id="rId619" Type="http://schemas.openxmlformats.org/officeDocument/2006/relationships/hyperlink" Target="http://results.perfecttimingscotland.co.uk/myresults.aspx?uid=20065-6059-1-17139" TargetMode="External"/><Relationship Id="rId620" Type="http://schemas.openxmlformats.org/officeDocument/2006/relationships/hyperlink" Target="http://results.perfecttimingscotland.co.uk/myresults.aspx?uid=20065-6059-1-17125" TargetMode="External"/><Relationship Id="rId621" Type="http://schemas.openxmlformats.org/officeDocument/2006/relationships/hyperlink" Target="http://results.perfecttimingscotland.co.uk/myresults.aspx?uid=20065-6059-1-17240" TargetMode="External"/><Relationship Id="rId622" Type="http://schemas.openxmlformats.org/officeDocument/2006/relationships/hyperlink" Target="http://results.perfecttimingscotland.co.uk/myresults.aspx?uid=20065-6059-1-17068" TargetMode="External"/><Relationship Id="rId623" Type="http://schemas.openxmlformats.org/officeDocument/2006/relationships/hyperlink" Target="http://results.perfecttimingscotland.co.uk/myresults.aspx?uid=20065-6059-1-17381" TargetMode="External"/><Relationship Id="rId624" Type="http://schemas.openxmlformats.org/officeDocument/2006/relationships/hyperlink" Target="http://results.perfecttimingscotland.co.uk/myresults.aspx?uid=20065-6059-1-17259" TargetMode="External"/><Relationship Id="rId625" Type="http://schemas.openxmlformats.org/officeDocument/2006/relationships/hyperlink" Target="http://results.perfecttimingscotland.co.uk/myresults.aspx?uid=20065-6059-1-17032" TargetMode="External"/><Relationship Id="rId626" Type="http://schemas.openxmlformats.org/officeDocument/2006/relationships/hyperlink" Target="http://results.perfecttimingscotland.co.uk/myresults.aspx?uid=20065-6059-1-17135" TargetMode="External"/><Relationship Id="rId627" Type="http://schemas.openxmlformats.org/officeDocument/2006/relationships/hyperlink" Target="http://results.perfecttimingscotland.co.uk/myresults.aspx?uid=20065-6059-1-17289" TargetMode="External"/><Relationship Id="rId628" Type="http://schemas.openxmlformats.org/officeDocument/2006/relationships/hyperlink" Target="http://results.perfecttimingscotland.co.uk/myresults.aspx?uid=20065-6059-1-17297" TargetMode="External"/><Relationship Id="rId629" Type="http://schemas.openxmlformats.org/officeDocument/2006/relationships/hyperlink" Target="http://results.perfecttimingscotland.co.uk/myresults.aspx?uid=20065-6059-1-17047" TargetMode="External"/><Relationship Id="rId630" Type="http://schemas.openxmlformats.org/officeDocument/2006/relationships/hyperlink" Target="http://results.perfecttimingscotland.co.uk/myresults.aspx?uid=20065-6059-1-17276" TargetMode="External"/><Relationship Id="rId631" Type="http://schemas.openxmlformats.org/officeDocument/2006/relationships/hyperlink" Target="http://results.perfecttimingscotland.co.uk/myresults.aspx?uid=20065-6059-1-17064" TargetMode="External"/><Relationship Id="rId632" Type="http://schemas.openxmlformats.org/officeDocument/2006/relationships/hyperlink" Target="http://results.perfecttimingscotland.co.uk/myresults.aspx?uid=20065-6059-1-17075" TargetMode="External"/><Relationship Id="rId633" Type="http://schemas.openxmlformats.org/officeDocument/2006/relationships/drawing" Target="../drawings/drawing2.xml"/><Relationship Id="rId634" Type="http://schemas.openxmlformats.org/officeDocument/2006/relationships/table" Target="../tables/table1.xml"/>
</Relationships>
</file>

<file path=xl/worksheets/_rels/sheet18.xml.rels><?xml version="1.0" encoding="UTF-8"?>
<Relationships xmlns="http://schemas.openxmlformats.org/package/2006/relationships"><Relationship Id="rId1" Type="http://schemas.openxmlformats.org/officeDocument/2006/relationships/hyperlink" Target="mailto:0@37@!5" TargetMode="External"/><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A1:A1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G12" activeCellId="0" sqref="G12"/>
    </sheetView>
  </sheetViews>
  <sheetFormatPr defaultColWidth="8.8671875" defaultRowHeight="12.75" zeroHeight="false" outlineLevelRow="0" outlineLevelCol="0"/>
  <cols>
    <col collapsed="false" customWidth="false" hidden="false" outlineLevel="0" max="1024" min="1" style="1" width="8.86"/>
  </cols>
  <sheetData>
    <row r="1" customFormat="false" ht="12.75" hidden="false" customHeight="false" outlineLevel="0" collapsed="false">
      <c r="A1" s="1" t="s">
        <v>0</v>
      </c>
    </row>
    <row r="3" customFormat="false" ht="12.75" hidden="false" customHeight="false" outlineLevel="0" collapsed="false">
      <c r="A3" s="1" t="s">
        <v>1</v>
      </c>
    </row>
    <row r="4" customFormat="false" ht="12.75" hidden="false" customHeight="false" outlineLevel="0" collapsed="false">
      <c r="A4" s="1" t="s">
        <v>2</v>
      </c>
    </row>
    <row r="5" customFormat="false" ht="12.75" hidden="false" customHeight="false" outlineLevel="0" collapsed="false">
      <c r="A5" s="1" t="s">
        <v>3</v>
      </c>
    </row>
    <row r="6" customFormat="false" ht="12.75" hidden="false" customHeight="false" outlineLevel="0" collapsed="false">
      <c r="A6" s="2" t="s">
        <v>4</v>
      </c>
    </row>
    <row r="7" customFormat="false" ht="12.75" hidden="false" customHeight="false" outlineLevel="0" collapsed="false">
      <c r="A7" s="2" t="s">
        <v>5</v>
      </c>
    </row>
    <row r="8" customFormat="false" ht="12.75" hidden="false" customHeight="false" outlineLevel="0" collapsed="false">
      <c r="A8" s="2" t="s">
        <v>6</v>
      </c>
    </row>
    <row r="10" customFormat="false" ht="12.75" hidden="false" customHeight="false" outlineLevel="0" collapsed="false">
      <c r="A10" s="1" t="s">
        <v>7</v>
      </c>
    </row>
    <row r="11" customFormat="false" ht="12.75" hidden="false" customHeight="false" outlineLevel="0" collapsed="false">
      <c r="A11" s="1" t="s">
        <v>8</v>
      </c>
    </row>
    <row r="12" customFormat="false" ht="12.75" hidden="false" customHeight="false" outlineLevel="0" collapsed="false">
      <c r="A12" s="1" t="s">
        <v>9</v>
      </c>
    </row>
  </sheetData>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P72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2" topLeftCell="C30" activePane="bottomRight" state="frozen"/>
      <selection pane="topLeft" activeCell="A1" activeCellId="0" sqref="A1"/>
      <selection pane="topRight" activeCell="C1" activeCellId="0" sqref="C1"/>
      <selection pane="bottomLeft" activeCell="A30" activeCellId="0" sqref="A30"/>
      <selection pane="bottomRight" activeCell="C8" activeCellId="0" sqref="C8"/>
    </sheetView>
  </sheetViews>
  <sheetFormatPr defaultColWidth="8.8671875" defaultRowHeight="15" zeroHeight="false" outlineLevelRow="0" outlineLevelCol="0"/>
  <cols>
    <col collapsed="false" customWidth="true" hidden="false" outlineLevel="0" max="1" min="1" style="0" width="20.29"/>
    <col collapsed="false" customWidth="true" hidden="false" outlineLevel="0" max="2" min="2" style="0" width="10.85"/>
    <col collapsed="false" customWidth="true" hidden="false" outlineLevel="0" max="9" min="9" style="3" width="10.14"/>
    <col collapsed="false" customWidth="true" hidden="false" outlineLevel="0" max="17" min="11" style="0" width="9.14"/>
    <col collapsed="false" customWidth="true" hidden="false" outlineLevel="0" max="19" min="19" style="0" width="16"/>
  </cols>
  <sheetData>
    <row r="2" customFormat="false" ht="15" hidden="false" customHeight="false" outlineLevel="0" collapsed="false">
      <c r="A2" s="3" t="s">
        <v>10</v>
      </c>
      <c r="B2" s="3" t="s">
        <v>11</v>
      </c>
      <c r="C2" s="4" t="s">
        <v>12</v>
      </c>
      <c r="D2" s="5" t="s">
        <v>13</v>
      </c>
      <c r="E2" s="5" t="s">
        <v>14</v>
      </c>
      <c r="F2" s="5" t="s">
        <v>15</v>
      </c>
      <c r="G2" s="5" t="s">
        <v>16</v>
      </c>
      <c r="H2" s="5" t="s">
        <v>17</v>
      </c>
      <c r="I2" s="6" t="s">
        <v>18</v>
      </c>
      <c r="K2" s="7" t="s">
        <v>19</v>
      </c>
      <c r="L2" s="7" t="s">
        <v>20</v>
      </c>
      <c r="M2" s="7" t="s">
        <v>21</v>
      </c>
      <c r="N2" s="7" t="s">
        <v>22</v>
      </c>
      <c r="O2" s="7" t="s">
        <v>23</v>
      </c>
      <c r="P2" s="0" t="n">
        <v>4</v>
      </c>
    </row>
    <row r="3" customFormat="false" ht="15" hidden="false" customHeight="false" outlineLevel="0" collapsed="false">
      <c r="A3" s="0" t="s">
        <v>24</v>
      </c>
      <c r="B3" s="0" t="s">
        <v>25</v>
      </c>
      <c r="C3" s="8" t="str">
        <f aca="false">IF($B3="female",IFERROR(VLOOKUP($A3,5kFemale!$G:$Q,11,FALSE())," "),IFERROR(VLOOKUP($A3,5kMale!$G:$Q,11,FALSE())," "))</f>
        <v> </v>
      </c>
      <c r="D3" s="8" t="str">
        <f aca="false">IF($B3="female",IFERROR(VLOOKUP($A3,10kFemale!$G:$Q,11,FALSE())," "),IFERROR(VLOOKUP($A3,10kmale!$G:$Q,11,FALSE())," "))</f>
        <v> </v>
      </c>
      <c r="E3" s="8" t="str">
        <f aca="false">IF($B3="female",IFERROR(VLOOKUP($A3,5mFemale!$G:$Q,11,FALSE())," "),IFERROR(VLOOKUP($A3,5mmale!$G:$Q,11,FALSE())," "))</f>
        <v> </v>
      </c>
      <c r="F3" s="8" t="str">
        <f aca="false">IF($B3="female",IFERROR(VLOOKUP($A3,10mFemale!$G:$Q,11,FALSE())," "),IFERROR(VLOOKUP($A3,10mmale!$G:$Q,11,FALSE())," "))</f>
        <v>Gold</v>
      </c>
      <c r="G3" s="8" t="str">
        <f aca="false">IF($B3="female",IFERROR(VLOOKUP($A3,HMFemale!$G:$Q,11,FALSE())," "),IFERROR(VLOOKUP($A3,HMmale!$G:$Q,11,FALSE())," "))</f>
        <v>Gold</v>
      </c>
      <c r="H3" s="8" t="str">
        <f aca="false">IF($B3="female",IFERROR(VLOOKUP($A3,FMFemale!$G:$Q,11,FALSE())," "),IFERROR(VLOOKUP($A3,'FMmale '!$G:$Q,11,FALSE())," "))</f>
        <v>Gold</v>
      </c>
      <c r="I3" s="9" t="str">
        <f aca="false">IF(K3&gt;=$P$2,K$2,IF(L3&gt;=$P$2,L$2,IF(M3&gt;=$P$2,M$2,IF(N3&gt;=$P$2,N$2,IF(O3&gt;=$P$2,O$2,"")))))</f>
        <v/>
      </c>
      <c r="K3" s="7" t="n">
        <f aca="false">COUNTIF($C3:$H3,$K$2)</f>
        <v>0</v>
      </c>
      <c r="L3" s="7" t="n">
        <f aca="false">COUNTIF($C3:$H3,$L$2)+COUNTIF($C3:$H3,$K$2)</f>
        <v>0</v>
      </c>
      <c r="M3" s="7" t="n">
        <f aca="false">COUNTIF($C3:$H3,$M$2)+COUNTIF($C3:$H3,$L$2)+COUNTIF($C3:$H3,$K$2)</f>
        <v>3</v>
      </c>
      <c r="N3" s="7" t="n">
        <f aca="false">COUNTIF($C3:$H3,$N$2)+COUNTIF($C3:$H3,$M$2)+COUNTIF($C3:$H3,$L$2)+COUNTIF($C3:$H3,$K$2)</f>
        <v>3</v>
      </c>
      <c r="O3" s="7" t="n">
        <f aca="false">COUNTIF($C3:$H3,$O$2)+COUNTIF($C3:$H3,$N$2)+COUNTIF($C3:$H3,$M$2)+COUNTIF($C3:$H3,$L$2)+COUNTIF($C3:$H3,$K$2)</f>
        <v>3</v>
      </c>
    </row>
    <row r="4" customFormat="false" ht="15" hidden="false" customHeight="false" outlineLevel="0" collapsed="false">
      <c r="A4" s="0" t="s">
        <v>26</v>
      </c>
      <c r="B4" s="0" t="s">
        <v>27</v>
      </c>
      <c r="C4" s="8" t="str">
        <f aca="false">IF($B4="female",IFERROR(VLOOKUP($A4,5kFemale!$G:$Q,11,FALSE())," "),IFERROR(VLOOKUP($A4,5kMale!$G:$Q,11,FALSE())," "))</f>
        <v/>
      </c>
      <c r="D4" s="8" t="str">
        <f aca="false">IF($B4="female",IFERROR(VLOOKUP($A4,10kFemale!$G:$Q,11,FALSE())," "),IFERROR(VLOOKUP($A4,10kmale!$G:$Q,11,FALSE())," "))</f>
        <v/>
      </c>
      <c r="E4" s="8" t="str">
        <f aca="false">IF($B4="female",IFERROR(VLOOKUP($A4,5mFemale!$G:$Q,11,FALSE())," "),IFERROR(VLOOKUP($A4,5mmale!$G:$Q,11,FALSE())," "))</f>
        <v/>
      </c>
      <c r="F4" s="8" t="str">
        <f aca="false">IF($B4="female",IFERROR(VLOOKUP($A4,10mFemale!$G:$Q,11,FALSE())," "),IFERROR(VLOOKUP($A4,10mmale!$G:$Q,11,FALSE())," "))</f>
        <v> </v>
      </c>
      <c r="G4" s="8" t="str">
        <f aca="false">IF($B4="female",IFERROR(VLOOKUP($A4,HMFemale!$G:$Q,11,FALSE())," "),IFERROR(VLOOKUP($A4,HMmale!$G:$Q,11,FALSE())," "))</f>
        <v> </v>
      </c>
      <c r="H4" s="8" t="str">
        <f aca="false">IF($B4="female",IFERROR(VLOOKUP($A4,FMFemale!$G:$Q,11,FALSE())," "),IFERROR(VLOOKUP($A4,'FMmale '!$G:$Q,11,FALSE())," "))</f>
        <v> </v>
      </c>
      <c r="I4" s="9" t="str">
        <f aca="false">IF(K4&gt;=$P$2,K$2,IF(L4&gt;=$P$2,L$2,IF(M4&gt;=$P$2,M$2,IF(N4&gt;=$P$2,N$2,IF(O4&gt;=$P$2,O$2,"")))))</f>
        <v/>
      </c>
      <c r="K4" s="7" t="n">
        <f aca="false">COUNTIF($C4:$H4,$K$2)</f>
        <v>0</v>
      </c>
      <c r="L4" s="7" t="n">
        <f aca="false">COUNTIF($C4:$H4,$L$2)+COUNTIF($C4:$H4,$K$2)</f>
        <v>0</v>
      </c>
      <c r="M4" s="7" t="n">
        <f aca="false">COUNTIF($C4:$H4,$M$2)+COUNTIF($C4:$H4,$L$2)+COUNTIF($C4:$H4,$K$2)</f>
        <v>0</v>
      </c>
      <c r="N4" s="7" t="n">
        <f aca="false">COUNTIF($C4:$H4,$N$2)+COUNTIF($C4:$H4,$M$2)+COUNTIF($C4:$H4,$L$2)+COUNTIF($C4:$H4,$K$2)</f>
        <v>0</v>
      </c>
      <c r="O4" s="7" t="n">
        <f aca="false">COUNTIF($C4:$H4,$O$2)+COUNTIF($C4:$H4,$N$2)+COUNTIF($C4:$H4,$M$2)+COUNTIF($C4:$H4,$L$2)+COUNTIF($C4:$H4,$K$2)</f>
        <v>0</v>
      </c>
    </row>
    <row r="5" customFormat="false" ht="15" hidden="false" customHeight="false" outlineLevel="0" collapsed="false">
      <c r="A5" s="0" t="s">
        <v>28</v>
      </c>
      <c r="B5" s="0" t="s">
        <v>27</v>
      </c>
      <c r="C5" s="8" t="str">
        <f aca="false">IF($B5="female",IFERROR(VLOOKUP($A5,5kFemale!$G:$Q,11,FALSE())," "),IFERROR(VLOOKUP($A5,5kMale!$G:$Q,11,FALSE())," "))</f>
        <v> </v>
      </c>
      <c r="D5" s="8" t="str">
        <f aca="false">IF($B5="female",IFERROR(VLOOKUP($A5,10kFemale!$G:$Q,11,FALSE())," "),IFERROR(VLOOKUP($A5,10kmale!$G:$Q,11,FALSE())," "))</f>
        <v>Gold</v>
      </c>
      <c r="E5" s="8" t="str">
        <f aca="false">IF($B5="female",IFERROR(VLOOKUP($A5,5mFemale!$G:$Q,11,FALSE())," "),IFERROR(VLOOKUP($A5,5mmale!$G:$Q,11,FALSE())," "))</f>
        <v>Platinum</v>
      </c>
      <c r="F5" s="8" t="str">
        <f aca="false">IF($B5="female",IFERROR(VLOOKUP($A5,10mFemale!$G:$Q,11,FALSE())," "),IFERROR(VLOOKUP($A5,10mmale!$G:$Q,11,FALSE())," "))</f>
        <v>Gold</v>
      </c>
      <c r="G5" s="8" t="str">
        <f aca="false">IF($B5="female",IFERROR(VLOOKUP($A5,HMFemale!$G:$Q,11,FALSE())," "),IFERROR(VLOOKUP($A5,HMmale!$G:$Q,11,FALSE())," "))</f>
        <v>Gold</v>
      </c>
      <c r="H5" s="8" t="str">
        <f aca="false">IF($B5="female",IFERROR(VLOOKUP($A5,FMFemale!$G:$Q,11,FALSE())," "),IFERROR(VLOOKUP($A5,'FMmale '!$G:$Q,11,FALSE())," "))</f>
        <v> </v>
      </c>
      <c r="I5" s="9" t="str">
        <f aca="false">IF(K5&gt;=$P$2,K$2,IF(L5&gt;=$P$2,L$2,IF(M5&gt;=$P$2,M$2,IF(N5&gt;=$P$2,N$2,IF(O5&gt;=$P$2,O$2,"")))))</f>
        <v>Gold</v>
      </c>
      <c r="K5" s="7" t="n">
        <f aca="false">COUNTIF($C5:$H5,$K$2)</f>
        <v>0</v>
      </c>
      <c r="L5" s="7" t="n">
        <f aca="false">COUNTIF($C5:$H5,$L$2)+COUNTIF($C5:$H5,$K$2)</f>
        <v>1</v>
      </c>
      <c r="M5" s="7" t="n">
        <f aca="false">COUNTIF($C5:$H5,$M$2)+COUNTIF($C5:$H5,$L$2)+COUNTIF($C5:$H5,$K$2)</f>
        <v>4</v>
      </c>
      <c r="N5" s="7" t="n">
        <f aca="false">COUNTIF($C5:$H5,$N$2)+COUNTIF($C5:$H5,$M$2)+COUNTIF($C5:$H5,$L$2)+COUNTIF($C5:$H5,$K$2)</f>
        <v>4</v>
      </c>
      <c r="O5" s="7" t="n">
        <f aca="false">COUNTIF($C5:$H5,$O$2)+COUNTIF($C5:$H5,$N$2)+COUNTIF($C5:$H5,$M$2)+COUNTIF($C5:$H5,$L$2)+COUNTIF($C5:$H5,$K$2)</f>
        <v>4</v>
      </c>
    </row>
    <row r="6" customFormat="false" ht="15" hidden="false" customHeight="false" outlineLevel="0" collapsed="false">
      <c r="A6" s="0" t="s">
        <v>29</v>
      </c>
      <c r="B6" s="0" t="s">
        <v>27</v>
      </c>
      <c r="C6" s="8" t="str">
        <f aca="false">IF($B6="female",IFERROR(VLOOKUP($A6,5kFemale!$G:$Q,11,FALSE())," "),IFERROR(VLOOKUP($A6,5kMale!$G:$Q,11,FALSE())," "))</f>
        <v>Silver</v>
      </c>
      <c r="D6" s="8" t="str">
        <f aca="false">IF($B6="female",IFERROR(VLOOKUP($A6,10kFemale!$G:$Q,11,FALSE())," "),IFERROR(VLOOKUP($A6,10kmale!$G:$Q,11,FALSE())," "))</f>
        <v/>
      </c>
      <c r="E6" s="8" t="str">
        <f aca="false">IF($B6="female",IFERROR(VLOOKUP($A6,5mFemale!$G:$Q,11,FALSE())," "),IFERROR(VLOOKUP($A6,5mmale!$G:$Q,11,FALSE())," "))</f>
        <v>Silver</v>
      </c>
      <c r="F6" s="8" t="str">
        <f aca="false">IF($B6="female",IFERROR(VLOOKUP($A6,10mFemale!$G:$Q,11,FALSE())," "),IFERROR(VLOOKUP($A6,10mmale!$G:$Q,11,FALSE())," "))</f>
        <v> </v>
      </c>
      <c r="G6" s="8" t="str">
        <f aca="false">IF($B6="female",IFERROR(VLOOKUP($A6,HMFemale!$G:$Q,11,FALSE())," "),IFERROR(VLOOKUP($A6,HMmale!$G:$Q,11,FALSE())," "))</f>
        <v/>
      </c>
      <c r="H6" s="8" t="str">
        <f aca="false">IF($B6="female",IFERROR(VLOOKUP($A6,FMFemale!$G:$Q,11,FALSE())," "),IFERROR(VLOOKUP($A6,'FMmale '!$G:$Q,11,FALSE())," "))</f>
        <v> </v>
      </c>
      <c r="I6" s="9" t="str">
        <f aca="false">IF(K6&gt;=$P$2,K$2,IF(L6&gt;=$P$2,L$2,IF(M6&gt;=$P$2,M$2,IF(N6&gt;=$P$2,N$2,IF(O6&gt;=$P$2,O$2,"")))))</f>
        <v/>
      </c>
      <c r="K6" s="7" t="n">
        <f aca="false">COUNTIF($C6:$H6,$K$2)</f>
        <v>0</v>
      </c>
      <c r="L6" s="7" t="n">
        <f aca="false">COUNTIF($C6:$H6,$L$2)+COUNTIF($C6:$H6,$K$2)</f>
        <v>0</v>
      </c>
      <c r="M6" s="7" t="n">
        <f aca="false">COUNTIF($C6:$H6,$M$2)+COUNTIF($C6:$H6,$L$2)+COUNTIF($C6:$H6,$K$2)</f>
        <v>0</v>
      </c>
      <c r="N6" s="7" t="n">
        <f aca="false">COUNTIF($C6:$H6,$N$2)+COUNTIF($C6:$H6,$M$2)+COUNTIF($C6:$H6,$L$2)+COUNTIF($C6:$H6,$K$2)</f>
        <v>2</v>
      </c>
      <c r="O6" s="7" t="n">
        <f aca="false">COUNTIF($C6:$H6,$O$2)+COUNTIF($C6:$H6,$N$2)+COUNTIF($C6:$H6,$M$2)+COUNTIF($C6:$H6,$L$2)+COUNTIF($C6:$H6,$K$2)</f>
        <v>2</v>
      </c>
    </row>
    <row r="7" customFormat="false" ht="15" hidden="false" customHeight="false" outlineLevel="0" collapsed="false">
      <c r="A7" s="0" t="s">
        <v>30</v>
      </c>
      <c r="B7" s="0" t="s">
        <v>25</v>
      </c>
      <c r="C7" s="8" t="str">
        <f aca="false">IF($B7="female",IFERROR(VLOOKUP($A7,5kFemale!$G:$Q,11,FALSE())," "),IFERROR(VLOOKUP($A7,5kMale!$G:$Q,11,FALSE())," "))</f>
        <v>Diamond</v>
      </c>
      <c r="D7" s="8" t="str">
        <f aca="false">IF($B7="female",IFERROR(VLOOKUP($A7,10kFemale!$G:$Q,11,FALSE())," "),IFERROR(VLOOKUP($A7,10kmale!$G:$Q,11,FALSE())," "))</f>
        <v>Diamond</v>
      </c>
      <c r="E7" s="8" t="str">
        <f aca="false">IF($B7="female",IFERROR(VLOOKUP($A7,5mFemale!$G:$Q,11,FALSE())," "),IFERROR(VLOOKUP($A7,5mmale!$G:$Q,11,FALSE())," "))</f>
        <v>Diamond</v>
      </c>
      <c r="F7" s="8" t="str">
        <f aca="false">IF($B7="female",IFERROR(VLOOKUP($A7,10mFemale!$G:$Q,11,FALSE())," "),IFERROR(VLOOKUP($A7,10mmale!$G:$Q,11,FALSE())," "))</f>
        <v>Gold</v>
      </c>
      <c r="G7" s="8" t="str">
        <f aca="false">IF($B7="female",IFERROR(VLOOKUP($A7,HMFemale!$G:$Q,11,FALSE())," "),IFERROR(VLOOKUP($A7,HMmale!$G:$Q,11,FALSE())," "))</f>
        <v>Diamond</v>
      </c>
      <c r="H7" s="8" t="str">
        <f aca="false">IF($B7="female",IFERROR(VLOOKUP($A7,FMFemale!$G:$Q,11,FALSE())," "),IFERROR(VLOOKUP($A7,'FMmale '!$G:$Q,11,FALSE())," "))</f>
        <v> </v>
      </c>
      <c r="I7" s="9" t="str">
        <f aca="false">IF(K7&gt;=$P$2,K$2,IF(L7&gt;=$P$2,L$2,IF(M7&gt;=$P$2,M$2,IF(N7&gt;=$P$2,N$2,IF(O7&gt;=$P$2,O$2,"")))))</f>
        <v>Diamond</v>
      </c>
      <c r="K7" s="7" t="n">
        <f aca="false">COUNTIF($C7:$H7,$K$2)</f>
        <v>4</v>
      </c>
      <c r="L7" s="7" t="n">
        <f aca="false">COUNTIF($C7:$H7,$L$2)+COUNTIF($C7:$H7,$K$2)</f>
        <v>4</v>
      </c>
      <c r="M7" s="7" t="n">
        <f aca="false">COUNTIF($C7:$H7,$M$2)+COUNTIF($C7:$H7,$L$2)+COUNTIF($C7:$H7,$K$2)</f>
        <v>5</v>
      </c>
      <c r="N7" s="7" t="n">
        <f aca="false">COUNTIF($C7:$H7,$N$2)+COUNTIF($C7:$H7,$M$2)+COUNTIF($C7:$H7,$L$2)+COUNTIF($C7:$H7,$K$2)</f>
        <v>5</v>
      </c>
      <c r="O7" s="7" t="n">
        <f aca="false">COUNTIF($C7:$H7,$O$2)+COUNTIF($C7:$H7,$N$2)+COUNTIF($C7:$H7,$M$2)+COUNTIF($C7:$H7,$L$2)+COUNTIF($C7:$H7,$K$2)</f>
        <v>5</v>
      </c>
    </row>
    <row r="8" customFormat="false" ht="15" hidden="false" customHeight="false" outlineLevel="0" collapsed="false">
      <c r="A8" s="0" t="s">
        <v>31</v>
      </c>
      <c r="B8" s="0" t="s">
        <v>25</v>
      </c>
      <c r="C8" s="8" t="str">
        <f aca="false">IF($B8="female",IFERROR(VLOOKUP($A8,5kFemale!$G:$Q,11,FALSE())," "),IFERROR(VLOOKUP($A8,5kMale!$G:$Q,11,FALSE())," "))</f>
        <v>Gold</v>
      </c>
      <c r="D8" s="8" t="str">
        <f aca="false">IF($B8="female",IFERROR(VLOOKUP($A8,10kFemale!$G:$Q,11,FALSE())," "),IFERROR(VLOOKUP($A8,10kmale!$G:$Q,11,FALSE())," "))</f>
        <v>Gold</v>
      </c>
      <c r="E8" s="8" t="str">
        <f aca="false">IF($B8="female",IFERROR(VLOOKUP($A8,5mFemale!$G:$Q,11,FALSE())," "),IFERROR(VLOOKUP($A8,5mmale!$G:$Q,11,FALSE())," "))</f>
        <v>Silver</v>
      </c>
      <c r="F8" s="8" t="str">
        <f aca="false">IF($B8="female",IFERROR(VLOOKUP($A8,10mFemale!$G:$Q,11,FALSE())," "),IFERROR(VLOOKUP($A8,10mmale!$G:$Q,11,FALSE())," "))</f>
        <v>Silver</v>
      </c>
      <c r="G8" s="8" t="str">
        <f aca="false">IF($B8="female",IFERROR(VLOOKUP($A8,HMFemale!$G:$Q,11,FALSE())," "),IFERROR(VLOOKUP($A8,HMmale!$G:$Q,11,FALSE())," "))</f>
        <v>Silver</v>
      </c>
      <c r="H8" s="8" t="str">
        <f aca="false">IF($B8="female",IFERROR(VLOOKUP($A8,FMFemale!$G:$Q,11,FALSE())," "),IFERROR(VLOOKUP($A8,'FMmale '!$G:$Q,11,FALSE())," "))</f>
        <v> </v>
      </c>
      <c r="I8" s="9" t="str">
        <f aca="false">IF(K8&gt;=$P$2,K$2,IF(L8&gt;=$P$2,L$2,IF(M8&gt;=$P$2,M$2,IF(N8&gt;=$P$2,N$2,IF(O8&gt;=$P$2,O$2,"")))))</f>
        <v>Silver</v>
      </c>
      <c r="K8" s="7" t="n">
        <f aca="false">COUNTIF($C8:$H8,$K$2)</f>
        <v>0</v>
      </c>
      <c r="L8" s="7" t="n">
        <f aca="false">COUNTIF($C8:$H8,$L$2)+COUNTIF($C8:$H8,$K$2)</f>
        <v>0</v>
      </c>
      <c r="M8" s="7" t="n">
        <f aca="false">COUNTIF($C8:$H8,$M$2)+COUNTIF($C8:$H8,$L$2)+COUNTIF($C8:$H8,$K$2)</f>
        <v>2</v>
      </c>
      <c r="N8" s="7" t="n">
        <f aca="false">COUNTIF($C8:$H8,$N$2)+COUNTIF($C8:$H8,$M$2)+COUNTIF($C8:$H8,$L$2)+COUNTIF($C8:$H8,$K$2)</f>
        <v>5</v>
      </c>
      <c r="O8" s="7" t="n">
        <f aca="false">COUNTIF($C8:$H8,$O$2)+COUNTIF($C8:$H8,$N$2)+COUNTIF($C8:$H8,$M$2)+COUNTIF($C8:$H8,$L$2)+COUNTIF($C8:$H8,$K$2)</f>
        <v>5</v>
      </c>
    </row>
    <row r="9" customFormat="false" ht="15" hidden="false" customHeight="false" outlineLevel="0" collapsed="false">
      <c r="A9" s="0" t="s">
        <v>32</v>
      </c>
      <c r="B9" s="0" t="s">
        <v>25</v>
      </c>
      <c r="C9" s="8" t="str">
        <f aca="false">IF($B9="female",IFERROR(VLOOKUP($A9,5kFemale!$G:$Q,11,FALSE())," "),IFERROR(VLOOKUP($A9,5kMale!$G:$Q,11,FALSE())," "))</f>
        <v>Diamond</v>
      </c>
      <c r="D9" s="8" t="str">
        <f aca="false">IF($B9="female",IFERROR(VLOOKUP($A9,10kFemale!$G:$Q,11,FALSE())," "),IFERROR(VLOOKUP($A9,10kmale!$G:$Q,11,FALSE())," "))</f>
        <v>Diamond</v>
      </c>
      <c r="E9" s="8" t="str">
        <f aca="false">IF($B9="female",IFERROR(VLOOKUP($A9,5mFemale!$G:$Q,11,FALSE())," "),IFERROR(VLOOKUP($A9,5mmale!$G:$Q,11,FALSE())," "))</f>
        <v>Diamond</v>
      </c>
      <c r="F9" s="8" t="str">
        <f aca="false">IF($B9="female",IFERROR(VLOOKUP($A9,10mFemale!$G:$Q,11,FALSE())," "),IFERROR(VLOOKUP($A9,10mmale!$G:$Q,11,FALSE())," "))</f>
        <v>Silver</v>
      </c>
      <c r="G9" s="8" t="str">
        <f aca="false">IF($B9="female",IFERROR(VLOOKUP($A9,HMFemale!$G:$Q,11,FALSE())," "),IFERROR(VLOOKUP($A9,HMmale!$G:$Q,11,FALSE())," "))</f>
        <v>Diamond</v>
      </c>
      <c r="H9" s="8" t="str">
        <f aca="false">IF($B9="female",IFERROR(VLOOKUP($A9,FMFemale!$G:$Q,11,FALSE())," "),IFERROR(VLOOKUP($A9,'FMmale '!$G:$Q,11,FALSE())," "))</f>
        <v>Diamond</v>
      </c>
      <c r="I9" s="9" t="str">
        <f aca="false">IF(K9&gt;=$P$2,K$2,IF(L9&gt;=$P$2,L$2,IF(M9&gt;=$P$2,M$2,IF(N9&gt;=$P$2,N$2,IF(O9&gt;=$P$2,O$2,"")))))</f>
        <v>Diamond</v>
      </c>
      <c r="K9" s="7" t="n">
        <f aca="false">COUNTIF($C9:$H9,$K$2)</f>
        <v>5</v>
      </c>
      <c r="L9" s="7" t="n">
        <f aca="false">COUNTIF($C9:$H9,$L$2)+COUNTIF($C9:$H9,$K$2)</f>
        <v>5</v>
      </c>
      <c r="M9" s="7" t="n">
        <f aca="false">COUNTIF($C9:$H9,$M$2)+COUNTIF($C9:$H9,$L$2)+COUNTIF($C9:$H9,$K$2)</f>
        <v>5</v>
      </c>
      <c r="N9" s="7" t="n">
        <f aca="false">COUNTIF($C9:$H9,$N$2)+COUNTIF($C9:$H9,$M$2)+COUNTIF($C9:$H9,$L$2)+COUNTIF($C9:$H9,$K$2)</f>
        <v>6</v>
      </c>
      <c r="O9" s="7" t="n">
        <f aca="false">COUNTIF($C9:$H9,$O$2)+COUNTIF($C9:$H9,$N$2)+COUNTIF($C9:$H9,$M$2)+COUNTIF($C9:$H9,$L$2)+COUNTIF($C9:$H9,$K$2)</f>
        <v>6</v>
      </c>
    </row>
    <row r="10" customFormat="false" ht="15" hidden="false" customHeight="false" outlineLevel="0" collapsed="false">
      <c r="A10" s="0" t="s">
        <v>33</v>
      </c>
      <c r="B10" s="0" t="s">
        <v>25</v>
      </c>
      <c r="C10" s="8" t="str">
        <f aca="false">IF($B10="female",IFERROR(VLOOKUP($A10,5kFemale!$G:$Q,11,FALSE())," "),IFERROR(VLOOKUP($A10,5kMale!$G:$Q,11,FALSE())," "))</f>
        <v>Silver</v>
      </c>
      <c r="D10" s="8" t="str">
        <f aca="false">IF($B10="female",IFERROR(VLOOKUP($A10,10kFemale!$G:$Q,11,FALSE())," "),IFERROR(VLOOKUP($A10,10kmale!$G:$Q,11,FALSE())," "))</f>
        <v>Bronze</v>
      </c>
      <c r="E10" s="8" t="str">
        <f aca="false">IF($B10="female",IFERROR(VLOOKUP($A10,5mFemale!$G:$Q,11,FALSE())," "),IFERROR(VLOOKUP($A10,5mmale!$G:$Q,11,FALSE())," "))</f>
        <v>Bronze</v>
      </c>
      <c r="F10" s="8" t="str">
        <f aca="false">IF($B10="female",IFERROR(VLOOKUP($A10,10mFemale!$G:$Q,11,FALSE())," "),IFERROR(VLOOKUP($A10,10mmale!$G:$Q,11,FALSE())," "))</f>
        <v>Silver</v>
      </c>
      <c r="G10" s="8" t="str">
        <f aca="false">IF($B10="female",IFERROR(VLOOKUP($A10,HMFemale!$G:$Q,11,FALSE())," "),IFERROR(VLOOKUP($A10,HMmale!$G:$Q,11,FALSE())," "))</f>
        <v>Bronze</v>
      </c>
      <c r="H10" s="8" t="str">
        <f aca="false">IF($B10="female",IFERROR(VLOOKUP($A10,FMFemale!$G:$Q,11,FALSE())," "),IFERROR(VLOOKUP($A10,'FMmale '!$G:$Q,11,FALSE())," "))</f>
        <v>Silver</v>
      </c>
      <c r="I10" s="9" t="str">
        <f aca="false">IF(K10&gt;=$P$2,K$2,IF(L10&gt;=$P$2,L$2,IF(M10&gt;=$P$2,M$2,IF(N10&gt;=$P$2,N$2,IF(O10&gt;=$P$2,O$2,"")))))</f>
        <v>Bronze</v>
      </c>
      <c r="K10" s="7" t="n">
        <f aca="false">COUNTIF($C10:$H10,$K$2)</f>
        <v>0</v>
      </c>
      <c r="L10" s="7" t="n">
        <f aca="false">COUNTIF($C10:$H10,$L$2)+COUNTIF($C10:$H10,$K$2)</f>
        <v>0</v>
      </c>
      <c r="M10" s="7" t="n">
        <f aca="false">COUNTIF($C10:$H10,$M$2)+COUNTIF($C10:$H10,$L$2)+COUNTIF($C10:$H10,$K$2)</f>
        <v>0</v>
      </c>
      <c r="N10" s="7" t="n">
        <f aca="false">COUNTIF($C10:$H10,$N$2)+COUNTIF($C10:$H10,$M$2)+COUNTIF($C10:$H10,$L$2)+COUNTIF($C10:$H10,$K$2)</f>
        <v>3</v>
      </c>
      <c r="O10" s="7" t="n">
        <f aca="false">COUNTIF($C10:$H10,$O$2)+COUNTIF($C10:$H10,$N$2)+COUNTIF($C10:$H10,$M$2)+COUNTIF($C10:$H10,$L$2)+COUNTIF($C10:$H10,$K$2)</f>
        <v>6</v>
      </c>
    </row>
    <row r="11" customFormat="false" ht="15" hidden="false" customHeight="false" outlineLevel="0" collapsed="false">
      <c r="A11" s="0" t="s">
        <v>34</v>
      </c>
      <c r="B11" s="0" t="s">
        <v>25</v>
      </c>
      <c r="C11" s="8" t="str">
        <f aca="false">IF($B11="female",IFERROR(VLOOKUP($A11,5kFemale!$G:$Q,11,FALSE())," "),IFERROR(VLOOKUP($A11,5kMale!$G:$Q,11,FALSE())," "))</f>
        <v> </v>
      </c>
      <c r="D11" s="8" t="str">
        <f aca="false">IF($B11="female",IFERROR(VLOOKUP($A11,10kFemale!$G:$Q,11,FALSE())," "),IFERROR(VLOOKUP($A11,10kmale!$G:$Q,11,FALSE())," "))</f>
        <v/>
      </c>
      <c r="E11" s="8" t="str">
        <f aca="false">IF($B11="female",IFERROR(VLOOKUP($A11,5mFemale!$G:$Q,11,FALSE())," "),IFERROR(VLOOKUP($A11,5mmale!$G:$Q,11,FALSE())," "))</f>
        <v> </v>
      </c>
      <c r="F11" s="8" t="str">
        <f aca="false">IF($B11="female",IFERROR(VLOOKUP($A11,10mFemale!$G:$Q,11,FALSE())," "),IFERROR(VLOOKUP($A11,10mmale!$G:$Q,11,FALSE())," "))</f>
        <v/>
      </c>
      <c r="G11" s="8" t="str">
        <f aca="false">IF($B11="female",IFERROR(VLOOKUP($A11,HMFemale!$G:$Q,11,FALSE())," "),IFERROR(VLOOKUP($A11,HMmale!$G:$Q,11,FALSE())," "))</f>
        <v> </v>
      </c>
      <c r="H11" s="8" t="str">
        <f aca="false">IF($B11="female",IFERROR(VLOOKUP($A11,FMFemale!$G:$Q,11,FALSE())," "),IFERROR(VLOOKUP($A11,'FMmale '!$G:$Q,11,FALSE())," "))</f>
        <v/>
      </c>
      <c r="I11" s="9" t="str">
        <f aca="false">IF(K11&gt;=$P$2,K$2,IF(L11&gt;=$P$2,L$2,IF(M11&gt;=$P$2,M$2,IF(N11&gt;=$P$2,N$2,IF(O11&gt;=$P$2,O$2,"")))))</f>
        <v/>
      </c>
      <c r="K11" s="7" t="n">
        <f aca="false">COUNTIF($C11:$H11,$K$2)</f>
        <v>0</v>
      </c>
      <c r="L11" s="7" t="n">
        <f aca="false">COUNTIF($C11:$H11,$L$2)+COUNTIF($C11:$H11,$K$2)</f>
        <v>0</v>
      </c>
      <c r="M11" s="7" t="n">
        <f aca="false">COUNTIF($C11:$H11,$M$2)+COUNTIF($C11:$H11,$L$2)+COUNTIF($C11:$H11,$K$2)</f>
        <v>0</v>
      </c>
      <c r="N11" s="7" t="n">
        <f aca="false">COUNTIF($C11:$H11,$N$2)+COUNTIF($C11:$H11,$M$2)+COUNTIF($C11:$H11,$L$2)+COUNTIF($C11:$H11,$K$2)</f>
        <v>0</v>
      </c>
      <c r="O11" s="7" t="n">
        <f aca="false">COUNTIF($C11:$H11,$O$2)+COUNTIF($C11:$H11,$N$2)+COUNTIF($C11:$H11,$M$2)+COUNTIF($C11:$H11,$L$2)+COUNTIF($C11:$H11,$K$2)</f>
        <v>0</v>
      </c>
    </row>
    <row r="12" customFormat="false" ht="15" hidden="false" customHeight="false" outlineLevel="0" collapsed="false">
      <c r="A12" s="0" t="s">
        <v>35</v>
      </c>
      <c r="B12" s="0" t="s">
        <v>25</v>
      </c>
      <c r="C12" s="8" t="str">
        <f aca="false">IF($B12="female",IFERROR(VLOOKUP($A12,5kFemale!$G:$Q,11,FALSE())," "),IFERROR(VLOOKUP($A12,5kMale!$G:$Q,11,FALSE())," "))</f>
        <v/>
      </c>
      <c r="D12" s="8" t="str">
        <f aca="false">IF($B12="female",IFERROR(VLOOKUP($A12,10kFemale!$G:$Q,11,FALSE())," "),IFERROR(VLOOKUP($A12,10kmale!$G:$Q,11,FALSE())," "))</f>
        <v/>
      </c>
      <c r="E12" s="8" t="str">
        <f aca="false">IF($B12="female",IFERROR(VLOOKUP($A12,5mFemale!$G:$Q,11,FALSE())," "),IFERROR(VLOOKUP($A12,5mmale!$G:$Q,11,FALSE())," "))</f>
        <v/>
      </c>
      <c r="F12" s="8" t="str">
        <f aca="false">IF($B12="female",IFERROR(VLOOKUP($A12,10mFemale!$G:$Q,11,FALSE())," "),IFERROR(VLOOKUP($A12,10mmale!$G:$Q,11,FALSE())," "))</f>
        <v/>
      </c>
      <c r="G12" s="8" t="str">
        <f aca="false">IF($B12="female",IFERROR(VLOOKUP($A12,HMFemale!$G:$Q,11,FALSE())," "),IFERROR(VLOOKUP($A12,HMmale!$G:$Q,11,FALSE())," "))</f>
        <v> </v>
      </c>
      <c r="H12" s="8" t="str">
        <f aca="false">IF($B12="female",IFERROR(VLOOKUP($A12,FMFemale!$G:$Q,11,FALSE())," "),IFERROR(VLOOKUP($A12,'FMmale '!$G:$Q,11,FALSE())," "))</f>
        <v> </v>
      </c>
      <c r="I12" s="9" t="str">
        <f aca="false">IF(K12&gt;=$P$2,K$2,IF(L12&gt;=$P$2,L$2,IF(M12&gt;=$P$2,M$2,IF(N12&gt;=$P$2,N$2,IF(O12&gt;=$P$2,O$2,"")))))</f>
        <v/>
      </c>
      <c r="K12" s="7" t="n">
        <f aca="false">COUNTIF($C12:$H12,$K$2)</f>
        <v>0</v>
      </c>
      <c r="L12" s="7" t="n">
        <f aca="false">COUNTIF($C12:$H12,$L$2)+COUNTIF($C12:$H12,$K$2)</f>
        <v>0</v>
      </c>
      <c r="M12" s="7" t="n">
        <f aca="false">COUNTIF($C12:$H12,$M$2)+COUNTIF($C12:$H12,$L$2)+COUNTIF($C12:$H12,$K$2)</f>
        <v>0</v>
      </c>
      <c r="N12" s="7" t="n">
        <f aca="false">COUNTIF($C12:$H12,$N$2)+COUNTIF($C12:$H12,$M$2)+COUNTIF($C12:$H12,$L$2)+COUNTIF($C12:$H12,$K$2)</f>
        <v>0</v>
      </c>
      <c r="O12" s="7" t="n">
        <f aca="false">COUNTIF($C12:$H12,$O$2)+COUNTIF($C12:$H12,$N$2)+COUNTIF($C12:$H12,$M$2)+COUNTIF($C12:$H12,$L$2)+COUNTIF($C12:$H12,$K$2)</f>
        <v>0</v>
      </c>
    </row>
    <row r="13" customFormat="false" ht="15" hidden="false" customHeight="false" outlineLevel="0" collapsed="false">
      <c r="A13" s="0" t="s">
        <v>36</v>
      </c>
      <c r="B13" s="0" t="s">
        <v>27</v>
      </c>
      <c r="C13" s="8" t="str">
        <f aca="false">IF($B13="female",IFERROR(VLOOKUP($A13,5kFemale!$G:$Q,11,FALSE())," "),IFERROR(VLOOKUP($A13,5kMale!$G:$Q,11,FALSE())," "))</f>
        <v> </v>
      </c>
      <c r="D13" s="8" t="str">
        <f aca="false">IF($B13="female",IFERROR(VLOOKUP($A13,10kFemale!$G:$Q,11,FALSE())," "),IFERROR(VLOOKUP($A13,10kmale!$G:$Q,11,FALSE())," "))</f>
        <v> </v>
      </c>
      <c r="E13" s="8" t="str">
        <f aca="false">IF($B13="female",IFERROR(VLOOKUP($A13,5mFemale!$G:$Q,11,FALSE())," "),IFERROR(VLOOKUP($A13,5mmale!$G:$Q,11,FALSE())," "))</f>
        <v> </v>
      </c>
      <c r="F13" s="8" t="str">
        <f aca="false">IF($B13="female",IFERROR(VLOOKUP($A13,10mFemale!$G:$Q,11,FALSE())," "),IFERROR(VLOOKUP($A13,10mmale!$G:$Q,11,FALSE())," "))</f>
        <v> </v>
      </c>
      <c r="G13" s="8" t="str">
        <f aca="false">IF($B13="female",IFERROR(VLOOKUP($A13,HMFemale!$G:$Q,11,FALSE())," "),IFERROR(VLOOKUP($A13,HMmale!$G:$Q,11,FALSE())," "))</f>
        <v> </v>
      </c>
      <c r="H13" s="8" t="str">
        <f aca="false">IF($B13="female",IFERROR(VLOOKUP($A13,FMFemale!$G:$Q,11,FALSE())," "),IFERROR(VLOOKUP($A13,'FMmale '!$G:$Q,11,FALSE())," "))</f>
        <v> </v>
      </c>
      <c r="I13" s="9" t="str">
        <f aca="false">IF(K13&gt;=$P$2,K$2,IF(L13&gt;=$P$2,L$2,IF(M13&gt;=$P$2,M$2,IF(N13&gt;=$P$2,N$2,IF(O13&gt;=$P$2,O$2,"")))))</f>
        <v/>
      </c>
      <c r="K13" s="7" t="n">
        <f aca="false">COUNTIF($C13:$H13,$K$2)</f>
        <v>0</v>
      </c>
      <c r="L13" s="7" t="n">
        <f aca="false">COUNTIF($C13:$H13,$L$2)+COUNTIF($C13:$H13,$K$2)</f>
        <v>0</v>
      </c>
      <c r="M13" s="7" t="n">
        <f aca="false">COUNTIF($C13:$H13,$M$2)+COUNTIF($C13:$H13,$L$2)+COUNTIF($C13:$H13,$K$2)</f>
        <v>0</v>
      </c>
      <c r="N13" s="7" t="n">
        <f aca="false">COUNTIF($C13:$H13,$N$2)+COUNTIF($C13:$H13,$M$2)+COUNTIF($C13:$H13,$L$2)+COUNTIF($C13:$H13,$K$2)</f>
        <v>0</v>
      </c>
      <c r="O13" s="7" t="n">
        <f aca="false">COUNTIF($C13:$H13,$O$2)+COUNTIF($C13:$H13,$N$2)+COUNTIF($C13:$H13,$M$2)+COUNTIF($C13:$H13,$L$2)+COUNTIF($C13:$H13,$K$2)</f>
        <v>0</v>
      </c>
    </row>
    <row r="14" customFormat="false" ht="15" hidden="false" customHeight="false" outlineLevel="0" collapsed="false">
      <c r="A14" s="0" t="s">
        <v>37</v>
      </c>
      <c r="B14" s="0" t="s">
        <v>27</v>
      </c>
      <c r="C14" s="8" t="str">
        <f aca="false">IF($B14="female",IFERROR(VLOOKUP($A14,5kFemale!$G:$Q,11,FALSE())," "),IFERROR(VLOOKUP($A14,5kMale!$G:$Q,11,FALSE())," "))</f>
        <v> </v>
      </c>
      <c r="D14" s="8" t="str">
        <f aca="false">IF($B14="female",IFERROR(VLOOKUP($A14,10kFemale!$G:$Q,11,FALSE())," "),IFERROR(VLOOKUP($A14,10kmale!$G:$Q,11,FALSE())," "))</f>
        <v/>
      </c>
      <c r="E14" s="8" t="str">
        <f aca="false">IF($B14="female",IFERROR(VLOOKUP($A14,5mFemale!$G:$Q,11,FALSE())," "),IFERROR(VLOOKUP($A14,5mmale!$G:$Q,11,FALSE())," "))</f>
        <v>Bronze</v>
      </c>
      <c r="F14" s="8" t="str">
        <f aca="false">IF($B14="female",IFERROR(VLOOKUP($A14,10mFemale!$G:$Q,11,FALSE())," "),IFERROR(VLOOKUP($A14,10mmale!$G:$Q,11,FALSE())," "))</f>
        <v/>
      </c>
      <c r="G14" s="8" t="str">
        <f aca="false">IF($B14="female",IFERROR(VLOOKUP($A14,HMFemale!$G:$Q,11,FALSE())," "),IFERROR(VLOOKUP($A14,HMmale!$G:$Q,11,FALSE())," "))</f>
        <v/>
      </c>
      <c r="H14" s="8" t="str">
        <f aca="false">IF($B14="female",IFERROR(VLOOKUP($A14,FMFemale!$G:$Q,11,FALSE())," "),IFERROR(VLOOKUP($A14,'FMmale '!$G:$Q,11,FALSE())," "))</f>
        <v> </v>
      </c>
      <c r="I14" s="9" t="str">
        <f aca="false">IF(K14&gt;=$P$2,K$2,IF(L14&gt;=$P$2,L$2,IF(M14&gt;=$P$2,M$2,IF(N14&gt;=$P$2,N$2,IF(O14&gt;=$P$2,O$2,"")))))</f>
        <v/>
      </c>
      <c r="K14" s="7" t="n">
        <f aca="false">COUNTIF($C14:$H14,$K$2)</f>
        <v>0</v>
      </c>
      <c r="L14" s="7" t="n">
        <f aca="false">COUNTIF($C14:$H14,$L$2)+COUNTIF($C14:$H14,$K$2)</f>
        <v>0</v>
      </c>
      <c r="M14" s="7" t="n">
        <f aca="false">COUNTIF($C14:$H14,$M$2)+COUNTIF($C14:$H14,$L$2)+COUNTIF($C14:$H14,$K$2)</f>
        <v>0</v>
      </c>
      <c r="N14" s="7" t="n">
        <f aca="false">COUNTIF($C14:$H14,$N$2)+COUNTIF($C14:$H14,$M$2)+COUNTIF($C14:$H14,$L$2)+COUNTIF($C14:$H14,$K$2)</f>
        <v>0</v>
      </c>
      <c r="O14" s="7" t="n">
        <f aca="false">COUNTIF($C14:$H14,$O$2)+COUNTIF($C14:$H14,$N$2)+COUNTIF($C14:$H14,$M$2)+COUNTIF($C14:$H14,$L$2)+COUNTIF($C14:$H14,$K$2)</f>
        <v>1</v>
      </c>
    </row>
    <row r="15" customFormat="false" ht="15" hidden="false" customHeight="false" outlineLevel="0" collapsed="false">
      <c r="A15" s="0" t="s">
        <v>38</v>
      </c>
      <c r="B15" s="0" t="s">
        <v>27</v>
      </c>
      <c r="C15" s="8" t="str">
        <f aca="false">IF($B15="female",IFERROR(VLOOKUP($A15,5kFemale!$G:$Q,11,FALSE())," "),IFERROR(VLOOKUP($A15,5kMale!$G:$Q,11,FALSE())," "))</f>
        <v>Bronze</v>
      </c>
      <c r="D15" s="8" t="str">
        <f aca="false">IF($B15="female",IFERROR(VLOOKUP($A15,10kFemale!$G:$Q,11,FALSE())," "),IFERROR(VLOOKUP($A15,10kmale!$G:$Q,11,FALSE())," "))</f>
        <v>Silver</v>
      </c>
      <c r="E15" s="8" t="str">
        <f aca="false">IF($B15="female",IFERROR(VLOOKUP($A15,5mFemale!$G:$Q,11,FALSE())," "),IFERROR(VLOOKUP($A15,5mmale!$G:$Q,11,FALSE())," "))</f>
        <v> </v>
      </c>
      <c r="F15" s="8" t="str">
        <f aca="false">IF($B15="female",IFERROR(VLOOKUP($A15,10mFemale!$G:$Q,11,FALSE())," "),IFERROR(VLOOKUP($A15,10mmale!$G:$Q,11,FALSE())," "))</f>
        <v> </v>
      </c>
      <c r="G15" s="8" t="str">
        <f aca="false">IF($B15="female",IFERROR(VLOOKUP($A15,HMFemale!$G:$Q,11,FALSE())," "),IFERROR(VLOOKUP($A15,HMmale!$G:$Q,11,FALSE())," "))</f>
        <v>Silver</v>
      </c>
      <c r="H15" s="8" t="str">
        <f aca="false">IF($B15="female",IFERROR(VLOOKUP($A15,FMFemale!$G:$Q,11,FALSE())," "),IFERROR(VLOOKUP($A15,'FMmale '!$G:$Q,11,FALSE())," "))</f>
        <v> </v>
      </c>
      <c r="I15" s="9" t="str">
        <f aca="false">IF(K15&gt;=$P$2,K$2,IF(L15&gt;=$P$2,L$2,IF(M15&gt;=$P$2,M$2,IF(N15&gt;=$P$2,N$2,IF(O15&gt;=$P$2,O$2,"")))))</f>
        <v/>
      </c>
      <c r="K15" s="7" t="n">
        <f aca="false">COUNTIF($C15:$H15,$K$2)</f>
        <v>0</v>
      </c>
      <c r="L15" s="7" t="n">
        <f aca="false">COUNTIF($C15:$H15,$L$2)+COUNTIF($C15:$H15,$K$2)</f>
        <v>0</v>
      </c>
      <c r="M15" s="7" t="n">
        <f aca="false">COUNTIF($C15:$H15,$M$2)+COUNTIF($C15:$H15,$L$2)+COUNTIF($C15:$H15,$K$2)</f>
        <v>0</v>
      </c>
      <c r="N15" s="7" t="n">
        <f aca="false">COUNTIF($C15:$H15,$N$2)+COUNTIF($C15:$H15,$M$2)+COUNTIF($C15:$H15,$L$2)+COUNTIF($C15:$H15,$K$2)</f>
        <v>2</v>
      </c>
      <c r="O15" s="7" t="n">
        <f aca="false">COUNTIF($C15:$H15,$O$2)+COUNTIF($C15:$H15,$N$2)+COUNTIF($C15:$H15,$M$2)+COUNTIF($C15:$H15,$L$2)+COUNTIF($C15:$H15,$K$2)</f>
        <v>3</v>
      </c>
    </row>
    <row r="16" customFormat="false" ht="15" hidden="false" customHeight="false" outlineLevel="0" collapsed="false">
      <c r="A16" s="0" t="s">
        <v>39</v>
      </c>
      <c r="B16" s="0" t="s">
        <v>27</v>
      </c>
      <c r="C16" s="8" t="str">
        <f aca="false">IF($B16="female",IFERROR(VLOOKUP($A16,5kFemale!$G:$Q,11,FALSE())," "),IFERROR(VLOOKUP($A16,5kMale!$G:$Q,11,FALSE())," "))</f>
        <v> </v>
      </c>
      <c r="D16" s="8" t="str">
        <f aca="false">IF($B16="female",IFERROR(VLOOKUP($A16,10kFemale!$G:$Q,11,FALSE())," "),IFERROR(VLOOKUP($A16,10kmale!$G:$Q,11,FALSE())," "))</f>
        <v> </v>
      </c>
      <c r="E16" s="8" t="str">
        <f aca="false">IF($B16="female",IFERROR(VLOOKUP($A16,5mFemale!$G:$Q,11,FALSE())," "),IFERROR(VLOOKUP($A16,5mmale!$G:$Q,11,FALSE())," "))</f>
        <v> </v>
      </c>
      <c r="F16" s="8" t="str">
        <f aca="false">IF($B16="female",IFERROR(VLOOKUP($A16,10mFemale!$G:$Q,11,FALSE())," "),IFERROR(VLOOKUP($A16,10mmale!$G:$Q,11,FALSE())," "))</f>
        <v> </v>
      </c>
      <c r="G16" s="8" t="str">
        <f aca="false">IF($B16="female",IFERROR(VLOOKUP($A16,HMFemale!$G:$Q,11,FALSE())," "),IFERROR(VLOOKUP($A16,HMmale!$G:$Q,11,FALSE())," "))</f>
        <v> </v>
      </c>
      <c r="H16" s="8" t="str">
        <f aca="false">IF($B16="female",IFERROR(VLOOKUP($A16,FMFemale!$G:$Q,11,FALSE())," "),IFERROR(VLOOKUP($A16,'FMmale '!$G:$Q,11,FALSE())," "))</f>
        <v> </v>
      </c>
      <c r="I16" s="9" t="str">
        <f aca="false">IF(K16&gt;=$P$2,K$2,IF(L16&gt;=$P$2,L$2,IF(M16&gt;=$P$2,M$2,IF(N16&gt;=$P$2,N$2,IF(O16&gt;=$P$2,O$2,"")))))</f>
        <v/>
      </c>
      <c r="K16" s="7" t="n">
        <f aca="false">COUNTIF($C16:$H16,$K$2)</f>
        <v>0</v>
      </c>
      <c r="L16" s="7" t="n">
        <f aca="false">COUNTIF($C16:$H16,$L$2)+COUNTIF($C16:$H16,$K$2)</f>
        <v>0</v>
      </c>
      <c r="M16" s="7" t="n">
        <f aca="false">COUNTIF($C16:$H16,$M$2)+COUNTIF($C16:$H16,$L$2)+COUNTIF($C16:$H16,$K$2)</f>
        <v>0</v>
      </c>
      <c r="N16" s="7" t="n">
        <f aca="false">COUNTIF($C16:$H16,$N$2)+COUNTIF($C16:$H16,$M$2)+COUNTIF($C16:$H16,$L$2)+COUNTIF($C16:$H16,$K$2)</f>
        <v>0</v>
      </c>
      <c r="O16" s="7" t="n">
        <f aca="false">COUNTIF($C16:$H16,$O$2)+COUNTIF($C16:$H16,$N$2)+COUNTIF($C16:$H16,$M$2)+COUNTIF($C16:$H16,$L$2)+COUNTIF($C16:$H16,$K$2)</f>
        <v>0</v>
      </c>
    </row>
    <row r="17" customFormat="false" ht="15" hidden="false" customHeight="false" outlineLevel="0" collapsed="false">
      <c r="A17" s="0" t="s">
        <v>40</v>
      </c>
      <c r="B17" s="0" t="s">
        <v>27</v>
      </c>
      <c r="C17" s="8" t="str">
        <f aca="false">IF($B17="female",IFERROR(VLOOKUP($A17,5kFemale!$G:$Q,11,FALSE())," "),IFERROR(VLOOKUP($A17,5kMale!$G:$Q,11,FALSE())," "))</f>
        <v> </v>
      </c>
      <c r="D17" s="8" t="str">
        <f aca="false">IF($B17="female",IFERROR(VLOOKUP($A17,10kFemale!$G:$Q,11,FALSE())," "),IFERROR(VLOOKUP($A17,10kmale!$G:$Q,11,FALSE())," "))</f>
        <v> </v>
      </c>
      <c r="E17" s="8" t="str">
        <f aca="false">IF($B17="female",IFERROR(VLOOKUP($A17,5mFemale!$G:$Q,11,FALSE())," "),IFERROR(VLOOKUP($A17,5mmale!$G:$Q,11,FALSE())," "))</f>
        <v> </v>
      </c>
      <c r="F17" s="8" t="str">
        <f aca="false">IF($B17="female",IFERROR(VLOOKUP($A17,10mFemale!$G:$Q,11,FALSE())," "),IFERROR(VLOOKUP($A17,10mmale!$G:$Q,11,FALSE())," "))</f>
        <v> </v>
      </c>
      <c r="G17" s="8" t="str">
        <f aca="false">IF($B17="female",IFERROR(VLOOKUP($A17,HMFemale!$G:$Q,11,FALSE())," "),IFERROR(VLOOKUP($A17,HMmale!$G:$Q,11,FALSE())," "))</f>
        <v> </v>
      </c>
      <c r="H17" s="8" t="str">
        <f aca="false">IF($B17="female",IFERROR(VLOOKUP($A17,FMFemale!$G:$Q,11,FALSE())," "),IFERROR(VLOOKUP($A17,'FMmale '!$G:$Q,11,FALSE())," "))</f>
        <v> </v>
      </c>
      <c r="I17" s="9" t="str">
        <f aca="false">IF(K17&gt;=$P$2,K$2,IF(L17&gt;=$P$2,L$2,IF(M17&gt;=$P$2,M$2,IF(N17&gt;=$P$2,N$2,IF(O17&gt;=$P$2,O$2,"")))))</f>
        <v/>
      </c>
      <c r="K17" s="7" t="n">
        <f aca="false">COUNTIF($C17:$H17,$K$2)</f>
        <v>0</v>
      </c>
      <c r="L17" s="7" t="n">
        <f aca="false">COUNTIF($C17:$H17,$L$2)+COUNTIF($C17:$H17,$K$2)</f>
        <v>0</v>
      </c>
      <c r="M17" s="7" t="n">
        <f aca="false">COUNTIF($C17:$H17,$M$2)+COUNTIF($C17:$H17,$L$2)+COUNTIF($C17:$H17,$K$2)</f>
        <v>0</v>
      </c>
      <c r="N17" s="7" t="n">
        <f aca="false">COUNTIF($C17:$H17,$N$2)+COUNTIF($C17:$H17,$M$2)+COUNTIF($C17:$H17,$L$2)+COUNTIF($C17:$H17,$K$2)</f>
        <v>0</v>
      </c>
      <c r="O17" s="7" t="n">
        <f aca="false">COUNTIF($C17:$H17,$O$2)+COUNTIF($C17:$H17,$N$2)+COUNTIF($C17:$H17,$M$2)+COUNTIF($C17:$H17,$L$2)+COUNTIF($C17:$H17,$K$2)</f>
        <v>0</v>
      </c>
    </row>
    <row r="18" customFormat="false" ht="15" hidden="false" customHeight="false" outlineLevel="0" collapsed="false">
      <c r="A18" s="0" t="s">
        <v>41</v>
      </c>
      <c r="B18" s="0" t="s">
        <v>25</v>
      </c>
      <c r="C18" s="8" t="str">
        <f aca="false">IF($B18="female",IFERROR(VLOOKUP($A18,5kFemale!$G:$Q,11,FALSE())," "),IFERROR(VLOOKUP($A18,5kMale!$G:$Q,11,FALSE())," "))</f>
        <v> </v>
      </c>
      <c r="D18" s="8" t="str">
        <f aca="false">IF($B18="female",IFERROR(VLOOKUP($A18,10kFemale!$G:$Q,11,FALSE())," "),IFERROR(VLOOKUP($A18,10kmale!$G:$Q,11,FALSE())," "))</f>
        <v> </v>
      </c>
      <c r="E18" s="8" t="str">
        <f aca="false">IF($B18="female",IFERROR(VLOOKUP($A18,5mFemale!$G:$Q,11,FALSE())," "),IFERROR(VLOOKUP($A18,5mmale!$G:$Q,11,FALSE())," "))</f>
        <v> </v>
      </c>
      <c r="F18" s="8" t="str">
        <f aca="false">IF($B18="female",IFERROR(VLOOKUP($A18,10mFemale!$G:$Q,11,FALSE())," "),IFERROR(VLOOKUP($A18,10mmale!$G:$Q,11,FALSE())," "))</f>
        <v/>
      </c>
      <c r="G18" s="8" t="str">
        <f aca="false">IF($B18="female",IFERROR(VLOOKUP($A18,HMFemale!$G:$Q,11,FALSE())," "),IFERROR(VLOOKUP($A18,HMmale!$G:$Q,11,FALSE())," "))</f>
        <v/>
      </c>
      <c r="H18" s="8" t="str">
        <f aca="false">IF($B18="female",IFERROR(VLOOKUP($A18,FMFemale!$G:$Q,11,FALSE())," "),IFERROR(VLOOKUP($A18,'FMmale '!$G:$Q,11,FALSE())," "))</f>
        <v> </v>
      </c>
      <c r="I18" s="9" t="str">
        <f aca="false">IF(K18&gt;=$P$2,K$2,IF(L18&gt;=$P$2,L$2,IF(M18&gt;=$P$2,M$2,IF(N18&gt;=$P$2,N$2,IF(O18&gt;=$P$2,O$2,"")))))</f>
        <v/>
      </c>
      <c r="K18" s="7" t="n">
        <f aca="false">COUNTIF($C18:$H18,$K$2)</f>
        <v>0</v>
      </c>
      <c r="L18" s="7" t="n">
        <f aca="false">COUNTIF($C18:$H18,$L$2)+COUNTIF($C18:$H18,$K$2)</f>
        <v>0</v>
      </c>
      <c r="M18" s="7" t="n">
        <f aca="false">COUNTIF($C18:$H18,$M$2)+COUNTIF($C18:$H18,$L$2)+COUNTIF($C18:$H18,$K$2)</f>
        <v>0</v>
      </c>
      <c r="N18" s="7" t="n">
        <f aca="false">COUNTIF($C18:$H18,$N$2)+COUNTIF($C18:$H18,$M$2)+COUNTIF($C18:$H18,$L$2)+COUNTIF($C18:$H18,$K$2)</f>
        <v>0</v>
      </c>
      <c r="O18" s="7" t="n">
        <f aca="false">COUNTIF($C18:$H18,$O$2)+COUNTIF($C18:$H18,$N$2)+COUNTIF($C18:$H18,$M$2)+COUNTIF($C18:$H18,$L$2)+COUNTIF($C18:$H18,$K$2)</f>
        <v>0</v>
      </c>
    </row>
    <row r="19" customFormat="false" ht="15" hidden="false" customHeight="false" outlineLevel="0" collapsed="false">
      <c r="A19" s="0" t="s">
        <v>42</v>
      </c>
      <c r="B19" s="0" t="s">
        <v>27</v>
      </c>
      <c r="C19" s="8" t="str">
        <f aca="false">IF($B19="female",IFERROR(VLOOKUP($A19,5kFemale!$G:$Q,11,FALSE())," "),IFERROR(VLOOKUP($A19,5kMale!$G:$Q,11,FALSE())," "))</f>
        <v> </v>
      </c>
      <c r="D19" s="8" t="str">
        <f aca="false">IF($B19="female",IFERROR(VLOOKUP($A19,10kFemale!$G:$Q,11,FALSE())," "),IFERROR(VLOOKUP($A19,10kmale!$G:$Q,11,FALSE())," "))</f>
        <v> </v>
      </c>
      <c r="E19" s="8" t="str">
        <f aca="false">IF($B19="female",IFERROR(VLOOKUP($A19,5mFemale!$G:$Q,11,FALSE())," "),IFERROR(VLOOKUP($A19,5mmale!$G:$Q,11,FALSE())," "))</f>
        <v> </v>
      </c>
      <c r="F19" s="8" t="str">
        <f aca="false">IF($B19="female",IFERROR(VLOOKUP($A19,10mFemale!$G:$Q,11,FALSE())," "),IFERROR(VLOOKUP($A19,10mmale!$G:$Q,11,FALSE())," "))</f>
        <v> </v>
      </c>
      <c r="G19" s="8" t="str">
        <f aca="false">IF($B19="female",IFERROR(VLOOKUP($A19,HMFemale!$G:$Q,11,FALSE())," "),IFERROR(VLOOKUP($A19,HMmale!$G:$Q,11,FALSE())," "))</f>
        <v> </v>
      </c>
      <c r="H19" s="8" t="str">
        <f aca="false">IF($B19="female",IFERROR(VLOOKUP($A19,FMFemale!$G:$Q,11,FALSE())," "),IFERROR(VLOOKUP($A19,'FMmale '!$G:$Q,11,FALSE())," "))</f>
        <v> </v>
      </c>
      <c r="I19" s="9" t="str">
        <f aca="false">IF(K19&gt;=$P$2,K$2,IF(L19&gt;=$P$2,L$2,IF(M19&gt;=$P$2,M$2,IF(N19&gt;=$P$2,N$2,IF(O19&gt;=$P$2,O$2,"")))))</f>
        <v/>
      </c>
      <c r="K19" s="7" t="n">
        <f aca="false">COUNTIF($C19:$H19,$K$2)</f>
        <v>0</v>
      </c>
      <c r="L19" s="7" t="n">
        <f aca="false">COUNTIF($C19:$H19,$L$2)+COUNTIF($C19:$H19,$K$2)</f>
        <v>0</v>
      </c>
      <c r="M19" s="7" t="n">
        <f aca="false">COUNTIF($C19:$H19,$M$2)+COUNTIF($C19:$H19,$L$2)+COUNTIF($C19:$H19,$K$2)</f>
        <v>0</v>
      </c>
      <c r="N19" s="7" t="n">
        <f aca="false">COUNTIF($C19:$H19,$N$2)+COUNTIF($C19:$H19,$M$2)+COUNTIF($C19:$H19,$L$2)+COUNTIF($C19:$H19,$K$2)</f>
        <v>0</v>
      </c>
      <c r="O19" s="7" t="n">
        <f aca="false">COUNTIF($C19:$H19,$O$2)+COUNTIF($C19:$H19,$N$2)+COUNTIF($C19:$H19,$M$2)+COUNTIF($C19:$H19,$L$2)+COUNTIF($C19:$H19,$K$2)</f>
        <v>0</v>
      </c>
    </row>
    <row r="20" customFormat="false" ht="15" hidden="false" customHeight="false" outlineLevel="0" collapsed="false">
      <c r="A20" s="0" t="s">
        <v>43</v>
      </c>
      <c r="B20" s="0" t="s">
        <v>25</v>
      </c>
      <c r="C20" s="8" t="str">
        <f aca="false">IF($B20="female",IFERROR(VLOOKUP($A20,5kFemale!$G:$Q,11,FALSE())," "),IFERROR(VLOOKUP($A20,5kMale!$G:$Q,11,FALSE())," "))</f>
        <v> </v>
      </c>
      <c r="D20" s="8" t="str">
        <f aca="false">IF($B20="female",IFERROR(VLOOKUP($A20,10kFemale!$G:$Q,11,FALSE())," "),IFERROR(VLOOKUP($A20,10kmale!$G:$Q,11,FALSE())," "))</f>
        <v> </v>
      </c>
      <c r="E20" s="8" t="str">
        <f aca="false">IF($B20="female",IFERROR(VLOOKUP($A20,5mFemale!$G:$Q,11,FALSE())," "),IFERROR(VLOOKUP($A20,5mmale!$G:$Q,11,FALSE())," "))</f>
        <v> </v>
      </c>
      <c r="F20" s="8" t="str">
        <f aca="false">IF($B20="female",IFERROR(VLOOKUP($A20,10mFemale!$G:$Q,11,FALSE())," "),IFERROR(VLOOKUP($A20,10mmale!$G:$Q,11,FALSE())," "))</f>
        <v> </v>
      </c>
      <c r="G20" s="8" t="str">
        <f aca="false">IF($B20="female",IFERROR(VLOOKUP($A20,HMFemale!$G:$Q,11,FALSE())," "),IFERROR(VLOOKUP($A20,HMmale!$G:$Q,11,FALSE())," "))</f>
        <v>Silver</v>
      </c>
      <c r="H20" s="8" t="str">
        <f aca="false">IF($B20="female",IFERROR(VLOOKUP($A20,FMFemale!$G:$Q,11,FALSE())," "),IFERROR(VLOOKUP($A20,'FMmale '!$G:$Q,11,FALSE())," "))</f>
        <v> </v>
      </c>
      <c r="I20" s="9" t="str">
        <f aca="false">IF(K20&gt;=$P$2,K$2,IF(L20&gt;=$P$2,L$2,IF(M20&gt;=$P$2,M$2,IF(N20&gt;=$P$2,N$2,IF(O20&gt;=$P$2,O$2,"")))))</f>
        <v/>
      </c>
      <c r="K20" s="7" t="n">
        <f aca="false">COUNTIF($C20:$H20,$K$2)</f>
        <v>0</v>
      </c>
      <c r="L20" s="7" t="n">
        <f aca="false">COUNTIF($C20:$H20,$L$2)+COUNTIF($C20:$H20,$K$2)</f>
        <v>0</v>
      </c>
      <c r="M20" s="7" t="n">
        <f aca="false">COUNTIF($C20:$H20,$M$2)+COUNTIF($C20:$H20,$L$2)+COUNTIF($C20:$H20,$K$2)</f>
        <v>0</v>
      </c>
      <c r="N20" s="7" t="n">
        <f aca="false">COUNTIF($C20:$H20,$N$2)+COUNTIF($C20:$H20,$M$2)+COUNTIF($C20:$H20,$L$2)+COUNTIF($C20:$H20,$K$2)</f>
        <v>1</v>
      </c>
      <c r="O20" s="7" t="n">
        <f aca="false">COUNTIF($C20:$H20,$O$2)+COUNTIF($C20:$H20,$N$2)+COUNTIF($C20:$H20,$M$2)+COUNTIF($C20:$H20,$L$2)+COUNTIF($C20:$H20,$K$2)</f>
        <v>1</v>
      </c>
    </row>
    <row r="21" customFormat="false" ht="15" hidden="false" customHeight="false" outlineLevel="0" collapsed="false">
      <c r="A21" s="0" t="s">
        <v>44</v>
      </c>
      <c r="B21" s="0" t="s">
        <v>27</v>
      </c>
      <c r="C21" s="8" t="str">
        <f aca="false">IF($B21="female",IFERROR(VLOOKUP($A21,5kFemale!$G:$Q,11,FALSE())," "),IFERROR(VLOOKUP($A21,5kMale!$G:$Q,11,FALSE())," "))</f>
        <v>Bronze</v>
      </c>
      <c r="D21" s="8" t="str">
        <f aca="false">IF($B21="female",IFERROR(VLOOKUP($A21,10kFemale!$G:$Q,11,FALSE())," "),IFERROR(VLOOKUP($A21,10kmale!$G:$Q,11,FALSE())," "))</f>
        <v/>
      </c>
      <c r="E21" s="8" t="str">
        <f aca="false">IF($B21="female",IFERROR(VLOOKUP($A21,5mFemale!$G:$Q,11,FALSE())," "),IFERROR(VLOOKUP($A21,5mmale!$G:$Q,11,FALSE())," "))</f>
        <v>Bronze</v>
      </c>
      <c r="F21" s="8" t="str">
        <f aca="false">IF($B21="female",IFERROR(VLOOKUP($A21,10mFemale!$G:$Q,11,FALSE())," "),IFERROR(VLOOKUP($A21,10mmale!$G:$Q,11,FALSE())," "))</f>
        <v> </v>
      </c>
      <c r="G21" s="8" t="str">
        <f aca="false">IF($B21="female",IFERROR(VLOOKUP($A21,HMFemale!$G:$Q,11,FALSE())," "),IFERROR(VLOOKUP($A21,HMmale!$G:$Q,11,FALSE())," "))</f>
        <v/>
      </c>
      <c r="H21" s="8" t="str">
        <f aca="false">IF($B21="female",IFERROR(VLOOKUP($A21,FMFemale!$G:$Q,11,FALSE())," "),IFERROR(VLOOKUP($A21,'FMmale '!$G:$Q,11,FALSE())," "))</f>
        <v/>
      </c>
      <c r="I21" s="9" t="str">
        <f aca="false">IF(K21&gt;=$P$2,K$2,IF(L21&gt;=$P$2,L$2,IF(M21&gt;=$P$2,M$2,IF(N21&gt;=$P$2,N$2,IF(O21&gt;=$P$2,O$2,"")))))</f>
        <v/>
      </c>
      <c r="K21" s="7" t="n">
        <f aca="false">COUNTIF($C21:$H21,$K$2)</f>
        <v>0</v>
      </c>
      <c r="L21" s="7" t="n">
        <f aca="false">COUNTIF($C21:$H21,$L$2)+COUNTIF($C21:$H21,$K$2)</f>
        <v>0</v>
      </c>
      <c r="M21" s="7" t="n">
        <f aca="false">COUNTIF($C21:$H21,$M$2)+COUNTIF($C21:$H21,$L$2)+COUNTIF($C21:$H21,$K$2)</f>
        <v>0</v>
      </c>
      <c r="N21" s="7" t="n">
        <f aca="false">COUNTIF($C21:$H21,$N$2)+COUNTIF($C21:$H21,$M$2)+COUNTIF($C21:$H21,$L$2)+COUNTIF($C21:$H21,$K$2)</f>
        <v>0</v>
      </c>
      <c r="O21" s="7" t="n">
        <f aca="false">COUNTIF($C21:$H21,$O$2)+COUNTIF($C21:$H21,$N$2)+COUNTIF($C21:$H21,$M$2)+COUNTIF($C21:$H21,$L$2)+COUNTIF($C21:$H21,$K$2)</f>
        <v>2</v>
      </c>
    </row>
    <row r="22" customFormat="false" ht="15" hidden="false" customHeight="false" outlineLevel="0" collapsed="false">
      <c r="A22" s="0" t="s">
        <v>45</v>
      </c>
      <c r="B22" s="0" t="s">
        <v>25</v>
      </c>
      <c r="C22" s="8" t="str">
        <f aca="false">IF($B22="female",IFERROR(VLOOKUP($A22,5kFemale!$G:$Q,11,FALSE())," "),IFERROR(VLOOKUP($A22,5kMale!$G:$Q,11,FALSE())," "))</f>
        <v> </v>
      </c>
      <c r="D22" s="8" t="str">
        <f aca="false">IF($B22="female",IFERROR(VLOOKUP($A22,10kFemale!$G:$Q,11,FALSE())," "),IFERROR(VLOOKUP($A22,10kmale!$G:$Q,11,FALSE())," "))</f>
        <v> </v>
      </c>
      <c r="E22" s="8" t="str">
        <f aca="false">IF($B22="female",IFERROR(VLOOKUP($A22,5mFemale!$G:$Q,11,FALSE())," "),IFERROR(VLOOKUP($A22,5mmale!$G:$Q,11,FALSE())," "))</f>
        <v> </v>
      </c>
      <c r="F22" s="8" t="str">
        <f aca="false">IF($B22="female",IFERROR(VLOOKUP($A22,10mFemale!$G:$Q,11,FALSE())," "),IFERROR(VLOOKUP($A22,10mmale!$G:$Q,11,FALSE())," "))</f>
        <v> </v>
      </c>
      <c r="G22" s="8" t="str">
        <f aca="false">IF($B22="female",IFERROR(VLOOKUP($A22,HMFemale!$G:$Q,11,FALSE())," "),IFERROR(VLOOKUP($A22,HMmale!$G:$Q,11,FALSE())," "))</f>
        <v> </v>
      </c>
      <c r="H22" s="8" t="str">
        <f aca="false">IF($B22="female",IFERROR(VLOOKUP($A22,FMFemale!$G:$Q,11,FALSE())," "),IFERROR(VLOOKUP($A22,'FMmale '!$G:$Q,11,FALSE())," "))</f>
        <v> </v>
      </c>
      <c r="I22" s="9" t="str">
        <f aca="false">IF(K22&gt;=$P$2,K$2,IF(L22&gt;=$P$2,L$2,IF(M22&gt;=$P$2,M$2,IF(N22&gt;=$P$2,N$2,IF(O22&gt;=$P$2,O$2,"")))))</f>
        <v/>
      </c>
      <c r="K22" s="7" t="n">
        <f aca="false">COUNTIF($C22:$H22,$K$2)</f>
        <v>0</v>
      </c>
      <c r="L22" s="7" t="n">
        <f aca="false">COUNTIF($C22:$H22,$L$2)+COUNTIF($C22:$H22,$K$2)</f>
        <v>0</v>
      </c>
      <c r="M22" s="7" t="n">
        <f aca="false">COUNTIF($C22:$H22,$M$2)+COUNTIF($C22:$H22,$L$2)+COUNTIF($C22:$H22,$K$2)</f>
        <v>0</v>
      </c>
      <c r="N22" s="7" t="n">
        <f aca="false">COUNTIF($C22:$H22,$N$2)+COUNTIF($C22:$H22,$M$2)+COUNTIF($C22:$H22,$L$2)+COUNTIF($C22:$H22,$K$2)</f>
        <v>0</v>
      </c>
      <c r="O22" s="7" t="n">
        <f aca="false">COUNTIF($C22:$H22,$O$2)+COUNTIF($C22:$H22,$N$2)+COUNTIF($C22:$H22,$M$2)+COUNTIF($C22:$H22,$L$2)+COUNTIF($C22:$H22,$K$2)</f>
        <v>0</v>
      </c>
    </row>
    <row r="23" customFormat="false" ht="15" hidden="false" customHeight="false" outlineLevel="0" collapsed="false">
      <c r="A23" s="0" t="s">
        <v>46</v>
      </c>
      <c r="B23" s="0" t="s">
        <v>25</v>
      </c>
      <c r="C23" s="8" t="str">
        <f aca="false">IF($B23="female",IFERROR(VLOOKUP($A23,5kFemale!$G:$Q,11,FALSE())," "),IFERROR(VLOOKUP($A23,5kMale!$G:$Q,11,FALSE())," "))</f>
        <v> </v>
      </c>
      <c r="D23" s="8" t="str">
        <f aca="false">IF($B23="female",IFERROR(VLOOKUP($A23,10kFemale!$G:$Q,11,FALSE())," "),IFERROR(VLOOKUP($A23,10kmale!$G:$Q,11,FALSE())," "))</f>
        <v/>
      </c>
      <c r="E23" s="8" t="str">
        <f aca="false">IF($B23="female",IFERROR(VLOOKUP($A23,5mFemale!$G:$Q,11,FALSE())," "),IFERROR(VLOOKUP($A23,5mmale!$G:$Q,11,FALSE())," "))</f>
        <v/>
      </c>
      <c r="F23" s="8" t="str">
        <f aca="false">IF($B23="female",IFERROR(VLOOKUP($A23,10mFemale!$G:$Q,11,FALSE())," "),IFERROR(VLOOKUP($A23,10mmale!$G:$Q,11,FALSE())," "))</f>
        <v> </v>
      </c>
      <c r="G23" s="8" t="str">
        <f aca="false">IF($B23="female",IFERROR(VLOOKUP($A23,HMFemale!$G:$Q,11,FALSE())," "),IFERROR(VLOOKUP($A23,HMmale!$G:$Q,11,FALSE())," "))</f>
        <v> </v>
      </c>
      <c r="H23" s="8" t="str">
        <f aca="false">IF($B23="female",IFERROR(VLOOKUP($A23,FMFemale!$G:$Q,11,FALSE())," "),IFERROR(VLOOKUP($A23,'FMmale '!$G:$Q,11,FALSE())," "))</f>
        <v> </v>
      </c>
      <c r="I23" s="9" t="str">
        <f aca="false">IF(K23&gt;=$P$2,K$2,IF(L23&gt;=$P$2,L$2,IF(M23&gt;=$P$2,M$2,IF(N23&gt;=$P$2,N$2,IF(O23&gt;=$P$2,O$2,"")))))</f>
        <v/>
      </c>
      <c r="K23" s="7" t="n">
        <f aca="false">COUNTIF($C23:$H23,$K$2)</f>
        <v>0</v>
      </c>
      <c r="L23" s="7" t="n">
        <f aca="false">COUNTIF($C23:$H23,$L$2)+COUNTIF($C23:$H23,$K$2)</f>
        <v>0</v>
      </c>
      <c r="M23" s="7" t="n">
        <f aca="false">COUNTIF($C23:$H23,$M$2)+COUNTIF($C23:$H23,$L$2)+COUNTIF($C23:$H23,$K$2)</f>
        <v>0</v>
      </c>
      <c r="N23" s="7" t="n">
        <f aca="false">COUNTIF($C23:$H23,$N$2)+COUNTIF($C23:$H23,$M$2)+COUNTIF($C23:$H23,$L$2)+COUNTIF($C23:$H23,$K$2)</f>
        <v>0</v>
      </c>
      <c r="O23" s="7" t="n">
        <f aca="false">COUNTIF($C23:$H23,$O$2)+COUNTIF($C23:$H23,$N$2)+COUNTIF($C23:$H23,$M$2)+COUNTIF($C23:$H23,$L$2)+COUNTIF($C23:$H23,$K$2)</f>
        <v>0</v>
      </c>
    </row>
    <row r="24" customFormat="false" ht="15" hidden="false" customHeight="false" outlineLevel="0" collapsed="false">
      <c r="A24" s="0" t="s">
        <v>47</v>
      </c>
      <c r="B24" s="0" t="s">
        <v>25</v>
      </c>
      <c r="C24" s="8" t="str">
        <f aca="false">IF($B24="female",IFERROR(VLOOKUP($A24,5kFemale!$G:$Q,11,FALSE())," "),IFERROR(VLOOKUP($A24,5kMale!$G:$Q,11,FALSE())," "))</f>
        <v>Silver</v>
      </c>
      <c r="D24" s="8" t="str">
        <f aca="false">IF($B24="female",IFERROR(VLOOKUP($A24,10kFemale!$G:$Q,11,FALSE())," "),IFERROR(VLOOKUP($A24,10kmale!$G:$Q,11,FALSE())," "))</f>
        <v>Silver</v>
      </c>
      <c r="E24" s="8" t="str">
        <f aca="false">IF($B24="female",IFERROR(VLOOKUP($A24,5mFemale!$G:$Q,11,FALSE())," "),IFERROR(VLOOKUP($A24,5mmale!$G:$Q,11,FALSE())," "))</f>
        <v>Silver</v>
      </c>
      <c r="F24" s="8" t="str">
        <f aca="false">IF($B24="female",IFERROR(VLOOKUP($A24,10mFemale!$G:$Q,11,FALSE())," "),IFERROR(VLOOKUP($A24,10mmale!$G:$Q,11,FALSE())," "))</f>
        <v>Silver</v>
      </c>
      <c r="G24" s="8" t="str">
        <f aca="false">IF($B24="female",IFERROR(VLOOKUP($A24,HMFemale!$G:$Q,11,FALSE())," "),IFERROR(VLOOKUP($A24,HMmale!$G:$Q,11,FALSE())," "))</f>
        <v> </v>
      </c>
      <c r="H24" s="8" t="str">
        <f aca="false">IF($B24="female",IFERROR(VLOOKUP($A24,FMFemale!$G:$Q,11,FALSE())," "),IFERROR(VLOOKUP($A24,'FMmale '!$G:$Q,11,FALSE())," "))</f>
        <v> </v>
      </c>
      <c r="I24" s="9" t="str">
        <f aca="false">IF(K24&gt;=$P$2,K$2,IF(L24&gt;=$P$2,L$2,IF(M24&gt;=$P$2,M$2,IF(N24&gt;=$P$2,N$2,IF(O24&gt;=$P$2,O$2,"")))))</f>
        <v>Silver</v>
      </c>
      <c r="K24" s="7" t="n">
        <f aca="false">COUNTIF($C24:$H24,$K$2)</f>
        <v>0</v>
      </c>
      <c r="L24" s="7" t="n">
        <f aca="false">COUNTIF($C24:$H24,$L$2)+COUNTIF($C24:$H24,$K$2)</f>
        <v>0</v>
      </c>
      <c r="M24" s="7" t="n">
        <f aca="false">COUNTIF($C24:$H24,$M$2)+COUNTIF($C24:$H24,$L$2)+COUNTIF($C24:$H24,$K$2)</f>
        <v>0</v>
      </c>
      <c r="N24" s="7" t="n">
        <f aca="false">COUNTIF($C24:$H24,$N$2)+COUNTIF($C24:$H24,$M$2)+COUNTIF($C24:$H24,$L$2)+COUNTIF($C24:$H24,$K$2)</f>
        <v>4</v>
      </c>
      <c r="O24" s="7" t="n">
        <f aca="false">COUNTIF($C24:$H24,$O$2)+COUNTIF($C24:$H24,$N$2)+COUNTIF($C24:$H24,$M$2)+COUNTIF($C24:$H24,$L$2)+COUNTIF($C24:$H24,$K$2)</f>
        <v>4</v>
      </c>
    </row>
    <row r="25" customFormat="false" ht="15" hidden="false" customHeight="false" outlineLevel="0" collapsed="false">
      <c r="A25" s="0" t="s">
        <v>48</v>
      </c>
      <c r="B25" s="0" t="s">
        <v>25</v>
      </c>
      <c r="C25" s="8" t="str">
        <f aca="false">IF($B25="female",IFERROR(VLOOKUP($A25,5kFemale!$G:$Q,11,FALSE())," "),IFERROR(VLOOKUP($A25,5kMale!$G:$Q,11,FALSE())," "))</f>
        <v>Silver</v>
      </c>
      <c r="D25" s="8" t="str">
        <f aca="false">IF($B25="female",IFERROR(VLOOKUP($A25,10kFemale!$G:$Q,11,FALSE())," "),IFERROR(VLOOKUP($A25,10kmale!$G:$Q,11,FALSE())," "))</f>
        <v> </v>
      </c>
      <c r="E25" s="8" t="str">
        <f aca="false">IF($B25="female",IFERROR(VLOOKUP($A25,5mFemale!$G:$Q,11,FALSE())," "),IFERROR(VLOOKUP($A25,5mmale!$G:$Q,11,FALSE())," "))</f>
        <v> </v>
      </c>
      <c r="F25" s="8" t="str">
        <f aca="false">IF($B25="female",IFERROR(VLOOKUP($A25,10mFemale!$G:$Q,11,FALSE())," "),IFERROR(VLOOKUP($A25,10mmale!$G:$Q,11,FALSE())," "))</f>
        <v> </v>
      </c>
      <c r="G25" s="8" t="str">
        <f aca="false">IF($B25="female",IFERROR(VLOOKUP($A25,HMFemale!$G:$Q,11,FALSE())," "),IFERROR(VLOOKUP($A25,HMmale!$G:$Q,11,FALSE())," "))</f>
        <v/>
      </c>
      <c r="H25" s="8" t="str">
        <f aca="false">IF($B25="female",IFERROR(VLOOKUP($A25,FMFemale!$G:$Q,11,FALSE())," "),IFERROR(VLOOKUP($A25,'FMmale '!$G:$Q,11,FALSE())," "))</f>
        <v> </v>
      </c>
      <c r="I25" s="9" t="str">
        <f aca="false">IF(K25&gt;=$P$2,K$2,IF(L25&gt;=$P$2,L$2,IF(M25&gt;=$P$2,M$2,IF(N25&gt;=$P$2,N$2,IF(O25&gt;=$P$2,O$2,"")))))</f>
        <v/>
      </c>
      <c r="K25" s="7" t="n">
        <f aca="false">COUNTIF($C25:$H25,$K$2)</f>
        <v>0</v>
      </c>
      <c r="L25" s="7" t="n">
        <f aca="false">COUNTIF($C25:$H25,$L$2)+COUNTIF($C25:$H25,$K$2)</f>
        <v>0</v>
      </c>
      <c r="M25" s="7" t="n">
        <f aca="false">COUNTIF($C25:$H25,$M$2)+COUNTIF($C25:$H25,$L$2)+COUNTIF($C25:$H25,$K$2)</f>
        <v>0</v>
      </c>
      <c r="N25" s="7" t="n">
        <f aca="false">COUNTIF($C25:$H25,$N$2)+COUNTIF($C25:$H25,$M$2)+COUNTIF($C25:$H25,$L$2)+COUNTIF($C25:$H25,$K$2)</f>
        <v>1</v>
      </c>
      <c r="O25" s="7" t="n">
        <f aca="false">COUNTIF($C25:$H25,$O$2)+COUNTIF($C25:$H25,$N$2)+COUNTIF($C25:$H25,$M$2)+COUNTIF($C25:$H25,$L$2)+COUNTIF($C25:$H25,$K$2)</f>
        <v>1</v>
      </c>
    </row>
    <row r="26" customFormat="false" ht="15" hidden="false" customHeight="false" outlineLevel="0" collapsed="false">
      <c r="A26" s="0" t="s">
        <v>49</v>
      </c>
      <c r="B26" s="0" t="s">
        <v>27</v>
      </c>
      <c r="C26" s="8" t="str">
        <f aca="false">IF($B26="female",IFERROR(VLOOKUP($A26,5kFemale!$G:$Q,11,FALSE())," "),IFERROR(VLOOKUP($A26,5kMale!$G:$Q,11,FALSE())," "))</f>
        <v/>
      </c>
      <c r="D26" s="8" t="str">
        <f aca="false">IF($B26="female",IFERROR(VLOOKUP($A26,10kFemale!$G:$Q,11,FALSE())," "),IFERROR(VLOOKUP($A26,10kmale!$G:$Q,11,FALSE())," "))</f>
        <v/>
      </c>
      <c r="E26" s="8" t="str">
        <f aca="false">IF($B26="female",IFERROR(VLOOKUP($A26,5mFemale!$G:$Q,11,FALSE())," "),IFERROR(VLOOKUP($A26,5mmale!$G:$Q,11,FALSE())," "))</f>
        <v> </v>
      </c>
      <c r="F26" s="8" t="str">
        <f aca="false">IF($B26="female",IFERROR(VLOOKUP($A26,10mFemale!$G:$Q,11,FALSE())," "),IFERROR(VLOOKUP($A26,10mmale!$G:$Q,11,FALSE())," "))</f>
        <v> </v>
      </c>
      <c r="G26" s="8" t="str">
        <f aca="false">IF($B26="female",IFERROR(VLOOKUP($A26,HMFemale!$G:$Q,11,FALSE())," "),IFERROR(VLOOKUP($A26,HMmale!$G:$Q,11,FALSE())," "))</f>
        <v> </v>
      </c>
      <c r="H26" s="8" t="str">
        <f aca="false">IF($B26="female",IFERROR(VLOOKUP($A26,FMFemale!$G:$Q,11,FALSE())," "),IFERROR(VLOOKUP($A26,'FMmale '!$G:$Q,11,FALSE())," "))</f>
        <v/>
      </c>
      <c r="I26" s="9" t="str">
        <f aca="false">IF(K26&gt;=$P$2,K$2,IF(L26&gt;=$P$2,L$2,IF(M26&gt;=$P$2,M$2,IF(N26&gt;=$P$2,N$2,IF(O26&gt;=$P$2,O$2,"")))))</f>
        <v/>
      </c>
      <c r="K26" s="7" t="n">
        <f aca="false">COUNTIF($C26:$H26,$K$2)</f>
        <v>0</v>
      </c>
      <c r="L26" s="7" t="n">
        <f aca="false">COUNTIF($C26:$H26,$L$2)+COUNTIF($C26:$H26,$K$2)</f>
        <v>0</v>
      </c>
      <c r="M26" s="7" t="n">
        <f aca="false">COUNTIF($C26:$H26,$M$2)+COUNTIF($C26:$H26,$L$2)+COUNTIF($C26:$H26,$K$2)</f>
        <v>0</v>
      </c>
      <c r="N26" s="7" t="n">
        <f aca="false">COUNTIF($C26:$H26,$N$2)+COUNTIF($C26:$H26,$M$2)+COUNTIF($C26:$H26,$L$2)+COUNTIF($C26:$H26,$K$2)</f>
        <v>0</v>
      </c>
      <c r="O26" s="7" t="n">
        <f aca="false">COUNTIF($C26:$H26,$O$2)+COUNTIF($C26:$H26,$N$2)+COUNTIF($C26:$H26,$M$2)+COUNTIF($C26:$H26,$L$2)+COUNTIF($C26:$H26,$K$2)</f>
        <v>0</v>
      </c>
    </row>
    <row r="27" customFormat="false" ht="15" hidden="false" customHeight="false" outlineLevel="0" collapsed="false">
      <c r="A27" s="0" t="s">
        <v>50</v>
      </c>
      <c r="B27" s="0" t="s">
        <v>27</v>
      </c>
      <c r="C27" s="8" t="str">
        <f aca="false">IF($B27="female",IFERROR(VLOOKUP($A27,5kFemale!$G:$Q,11,FALSE())," "),IFERROR(VLOOKUP($A27,5kMale!$G:$Q,11,FALSE())," "))</f>
        <v> </v>
      </c>
      <c r="D27" s="8" t="str">
        <f aca="false">IF($B27="female",IFERROR(VLOOKUP($A27,10kFemale!$G:$Q,11,FALSE())," "),IFERROR(VLOOKUP($A27,10kmale!$G:$Q,11,FALSE())," "))</f>
        <v> </v>
      </c>
      <c r="E27" s="8" t="str">
        <f aca="false">IF($B27="female",IFERROR(VLOOKUP($A27,5mFemale!$G:$Q,11,FALSE())," "),IFERROR(VLOOKUP($A27,5mmale!$G:$Q,11,FALSE())," "))</f>
        <v> </v>
      </c>
      <c r="F27" s="8" t="str">
        <f aca="false">IF($B27="female",IFERROR(VLOOKUP($A27,10mFemale!$G:$Q,11,FALSE())," "),IFERROR(VLOOKUP($A27,10mmale!$G:$Q,11,FALSE())," "))</f>
        <v> </v>
      </c>
      <c r="G27" s="8" t="str">
        <f aca="false">IF($B27="female",IFERROR(VLOOKUP($A27,HMFemale!$G:$Q,11,FALSE())," "),IFERROR(VLOOKUP($A27,HMmale!$G:$Q,11,FALSE())," "))</f>
        <v> </v>
      </c>
      <c r="H27" s="8" t="str">
        <f aca="false">IF($B27="female",IFERROR(VLOOKUP($A27,FMFemale!$G:$Q,11,FALSE())," "),IFERROR(VLOOKUP($A27,'FMmale '!$G:$Q,11,FALSE())," "))</f>
        <v> </v>
      </c>
      <c r="I27" s="9" t="str">
        <f aca="false">IF(K27&gt;=$P$2,K$2,IF(L27&gt;=$P$2,L$2,IF(M27&gt;=$P$2,M$2,IF(N27&gt;=$P$2,N$2,IF(O27&gt;=$P$2,O$2,"")))))</f>
        <v/>
      </c>
      <c r="K27" s="7" t="n">
        <f aca="false">COUNTIF($C27:$H27,$K$2)</f>
        <v>0</v>
      </c>
      <c r="L27" s="7" t="n">
        <f aca="false">COUNTIF($C27:$H27,$L$2)+COUNTIF($C27:$H27,$K$2)</f>
        <v>0</v>
      </c>
      <c r="M27" s="7" t="n">
        <f aca="false">COUNTIF($C27:$H27,$M$2)+COUNTIF($C27:$H27,$L$2)+COUNTIF($C27:$H27,$K$2)</f>
        <v>0</v>
      </c>
      <c r="N27" s="7" t="n">
        <f aca="false">COUNTIF($C27:$H27,$N$2)+COUNTIF($C27:$H27,$M$2)+COUNTIF($C27:$H27,$L$2)+COUNTIF($C27:$H27,$K$2)</f>
        <v>0</v>
      </c>
      <c r="O27" s="7" t="n">
        <f aca="false">COUNTIF($C27:$H27,$O$2)+COUNTIF($C27:$H27,$N$2)+COUNTIF($C27:$H27,$M$2)+COUNTIF($C27:$H27,$L$2)+COUNTIF($C27:$H27,$K$2)</f>
        <v>0</v>
      </c>
    </row>
    <row r="28" customFormat="false" ht="15" hidden="false" customHeight="false" outlineLevel="0" collapsed="false">
      <c r="A28" s="0" t="s">
        <v>51</v>
      </c>
      <c r="B28" s="0" t="s">
        <v>27</v>
      </c>
      <c r="C28" s="8" t="str">
        <f aca="false">IF($B28="female",IFERROR(VLOOKUP($A28,5kFemale!$G:$Q,11,FALSE())," "),IFERROR(VLOOKUP($A28,5kMale!$G:$Q,11,FALSE())," "))</f>
        <v/>
      </c>
      <c r="D28" s="8" t="str">
        <f aca="false">IF($B28="female",IFERROR(VLOOKUP($A28,10kFemale!$G:$Q,11,FALSE())," "),IFERROR(VLOOKUP($A28,10kmale!$G:$Q,11,FALSE())," "))</f>
        <v> </v>
      </c>
      <c r="E28" s="8" t="str">
        <f aca="false">IF($B28="female",IFERROR(VLOOKUP($A28,5mFemale!$G:$Q,11,FALSE())," "),IFERROR(VLOOKUP($A28,5mmale!$G:$Q,11,FALSE())," "))</f>
        <v> </v>
      </c>
      <c r="F28" s="8" t="str">
        <f aca="false">IF($B28="female",IFERROR(VLOOKUP($A28,10mFemale!$G:$Q,11,FALSE())," "),IFERROR(VLOOKUP($A28,10mmale!$G:$Q,11,FALSE())," "))</f>
        <v> </v>
      </c>
      <c r="G28" s="8" t="str">
        <f aca="false">IF($B28="female",IFERROR(VLOOKUP($A28,HMFemale!$G:$Q,11,FALSE())," "),IFERROR(VLOOKUP($A28,HMmale!$G:$Q,11,FALSE())," "))</f>
        <v> </v>
      </c>
      <c r="H28" s="8" t="str">
        <f aca="false">IF($B28="female",IFERROR(VLOOKUP($A28,FMFemale!$G:$Q,11,FALSE())," "),IFERROR(VLOOKUP($A28,'FMmale '!$G:$Q,11,FALSE())," "))</f>
        <v> </v>
      </c>
      <c r="I28" s="9" t="str">
        <f aca="false">IF(K28&gt;=$P$2,K$2,IF(L28&gt;=$P$2,L$2,IF(M28&gt;=$P$2,M$2,IF(N28&gt;=$P$2,N$2,IF(O28&gt;=$P$2,O$2,"")))))</f>
        <v/>
      </c>
      <c r="K28" s="7" t="n">
        <f aca="false">COUNTIF($C28:$H28,$K$2)</f>
        <v>0</v>
      </c>
      <c r="L28" s="7" t="n">
        <f aca="false">COUNTIF($C28:$H28,$L$2)+COUNTIF($C28:$H28,$K$2)</f>
        <v>0</v>
      </c>
      <c r="M28" s="7" t="n">
        <f aca="false">COUNTIF($C28:$H28,$M$2)+COUNTIF($C28:$H28,$L$2)+COUNTIF($C28:$H28,$K$2)</f>
        <v>0</v>
      </c>
      <c r="N28" s="7" t="n">
        <f aca="false">COUNTIF($C28:$H28,$N$2)+COUNTIF($C28:$H28,$M$2)+COUNTIF($C28:$H28,$L$2)+COUNTIF($C28:$H28,$K$2)</f>
        <v>0</v>
      </c>
      <c r="O28" s="7" t="n">
        <f aca="false">COUNTIF($C28:$H28,$O$2)+COUNTIF($C28:$H28,$N$2)+COUNTIF($C28:$H28,$M$2)+COUNTIF($C28:$H28,$L$2)+COUNTIF($C28:$H28,$K$2)</f>
        <v>0</v>
      </c>
    </row>
    <row r="29" customFormat="false" ht="15" hidden="false" customHeight="false" outlineLevel="0" collapsed="false">
      <c r="A29" s="0" t="s">
        <v>52</v>
      </c>
      <c r="B29" s="0" t="s">
        <v>27</v>
      </c>
      <c r="C29" s="8" t="str">
        <f aca="false">IF($B29="female",IFERROR(VLOOKUP($A29,5kFemale!$G:$Q,11,FALSE())," "),IFERROR(VLOOKUP($A29,5kMale!$G:$Q,11,FALSE())," "))</f>
        <v> </v>
      </c>
      <c r="D29" s="8" t="str">
        <f aca="false">IF($B29="female",IFERROR(VLOOKUP($A29,10kFemale!$G:$Q,11,FALSE())," "),IFERROR(VLOOKUP($A29,10kmale!$G:$Q,11,FALSE())," "))</f>
        <v> </v>
      </c>
      <c r="E29" s="8" t="str">
        <f aca="false">IF($B29="female",IFERROR(VLOOKUP($A29,5mFemale!$G:$Q,11,FALSE())," "),IFERROR(VLOOKUP($A29,5mmale!$G:$Q,11,FALSE())," "))</f>
        <v> </v>
      </c>
      <c r="F29" s="8" t="str">
        <f aca="false">IF($B29="female",IFERROR(VLOOKUP($A29,10mFemale!$G:$Q,11,FALSE())," "),IFERROR(VLOOKUP($A29,10mmale!$G:$Q,11,FALSE())," "))</f>
        <v> </v>
      </c>
      <c r="G29" s="8" t="str">
        <f aca="false">IF($B29="female",IFERROR(VLOOKUP($A29,HMFemale!$G:$Q,11,FALSE())," "),IFERROR(VLOOKUP($A29,HMmale!$G:$Q,11,FALSE())," "))</f>
        <v> </v>
      </c>
      <c r="H29" s="8" t="str">
        <f aca="false">IF($B29="female",IFERROR(VLOOKUP($A29,FMFemale!$G:$Q,11,FALSE())," "),IFERROR(VLOOKUP($A29,'FMmale '!$G:$Q,11,FALSE())," "))</f>
        <v> </v>
      </c>
      <c r="I29" s="9" t="str">
        <f aca="false">IF(K29&gt;=$P$2,K$2,IF(L29&gt;=$P$2,L$2,IF(M29&gt;=$P$2,M$2,IF(N29&gt;=$P$2,N$2,IF(O29&gt;=$P$2,O$2,"")))))</f>
        <v/>
      </c>
      <c r="K29" s="7" t="n">
        <f aca="false">COUNTIF($C29:$H29,$K$2)</f>
        <v>0</v>
      </c>
      <c r="L29" s="7" t="n">
        <f aca="false">COUNTIF($C29:$H29,$L$2)+COUNTIF($C29:$H29,$K$2)</f>
        <v>0</v>
      </c>
      <c r="M29" s="7" t="n">
        <f aca="false">COUNTIF($C29:$H29,$M$2)+COUNTIF($C29:$H29,$L$2)+COUNTIF($C29:$H29,$K$2)</f>
        <v>0</v>
      </c>
      <c r="N29" s="7" t="n">
        <f aca="false">COUNTIF($C29:$H29,$N$2)+COUNTIF($C29:$H29,$M$2)+COUNTIF($C29:$H29,$L$2)+COUNTIF($C29:$H29,$K$2)</f>
        <v>0</v>
      </c>
      <c r="O29" s="7" t="n">
        <f aca="false">COUNTIF($C29:$H29,$O$2)+COUNTIF($C29:$H29,$N$2)+COUNTIF($C29:$H29,$M$2)+COUNTIF($C29:$H29,$L$2)+COUNTIF($C29:$H29,$K$2)</f>
        <v>0</v>
      </c>
    </row>
    <row r="30" customFormat="false" ht="15" hidden="false" customHeight="false" outlineLevel="0" collapsed="false">
      <c r="A30" s="0" t="s">
        <v>53</v>
      </c>
      <c r="B30" s="0" t="s">
        <v>25</v>
      </c>
      <c r="C30" s="8" t="str">
        <f aca="false">IF($B30="female",IFERROR(VLOOKUP($A30,5kFemale!$G:$Q,11,FALSE())," "),IFERROR(VLOOKUP($A30,5kMale!$G:$Q,11,FALSE())," "))</f>
        <v/>
      </c>
      <c r="D30" s="8" t="str">
        <f aca="false">IF($B30="female",IFERROR(VLOOKUP($A30,10kFemale!$G:$Q,11,FALSE())," "),IFERROR(VLOOKUP($A30,10kmale!$G:$Q,11,FALSE())," "))</f>
        <v/>
      </c>
      <c r="E30" s="8" t="str">
        <f aca="false">IF($B30="female",IFERROR(VLOOKUP($A30,5mFemale!$G:$Q,11,FALSE())," "),IFERROR(VLOOKUP($A30,5mmale!$G:$Q,11,FALSE())," "))</f>
        <v/>
      </c>
      <c r="F30" s="8" t="str">
        <f aca="false">IF($B30="female",IFERROR(VLOOKUP($A30,10mFemale!$G:$Q,11,FALSE())," "),IFERROR(VLOOKUP($A30,10mmale!$G:$Q,11,FALSE())," "))</f>
        <v/>
      </c>
      <c r="G30" s="8" t="str">
        <f aca="false">IF($B30="female",IFERROR(VLOOKUP($A30,HMFemale!$G:$Q,11,FALSE())," "),IFERROR(VLOOKUP($A30,HMmale!$G:$Q,11,FALSE())," "))</f>
        <v/>
      </c>
      <c r="H30" s="8" t="str">
        <f aca="false">IF($B30="female",IFERROR(VLOOKUP($A30,FMFemale!$G:$Q,11,FALSE())," "),IFERROR(VLOOKUP($A30,'FMmale '!$G:$Q,11,FALSE())," "))</f>
        <v/>
      </c>
      <c r="I30" s="9" t="str">
        <f aca="false">IF(K30&gt;=$P$2,K$2,IF(L30&gt;=$P$2,L$2,IF(M30&gt;=$P$2,M$2,IF(N30&gt;=$P$2,N$2,IF(O30&gt;=$P$2,O$2,"")))))</f>
        <v/>
      </c>
      <c r="K30" s="7" t="n">
        <f aca="false">COUNTIF($C30:$H30,$K$2)</f>
        <v>0</v>
      </c>
      <c r="L30" s="7" t="n">
        <f aca="false">COUNTIF($C30:$H30,$L$2)+COUNTIF($C30:$H30,$K$2)</f>
        <v>0</v>
      </c>
      <c r="M30" s="7" t="n">
        <f aca="false">COUNTIF($C30:$H30,$M$2)+COUNTIF($C30:$H30,$L$2)+COUNTIF($C30:$H30,$K$2)</f>
        <v>0</v>
      </c>
      <c r="N30" s="7" t="n">
        <f aca="false">COUNTIF($C30:$H30,$N$2)+COUNTIF($C30:$H30,$M$2)+COUNTIF($C30:$H30,$L$2)+COUNTIF($C30:$H30,$K$2)</f>
        <v>0</v>
      </c>
      <c r="O30" s="7" t="n">
        <f aca="false">COUNTIF($C30:$H30,$O$2)+COUNTIF($C30:$H30,$N$2)+COUNTIF($C30:$H30,$M$2)+COUNTIF($C30:$H30,$L$2)+COUNTIF($C30:$H30,$K$2)</f>
        <v>0</v>
      </c>
    </row>
    <row r="31" customFormat="false" ht="15" hidden="false" customHeight="false" outlineLevel="0" collapsed="false">
      <c r="A31" s="0" t="s">
        <v>54</v>
      </c>
      <c r="B31" s="0" t="s">
        <v>27</v>
      </c>
      <c r="C31" s="8" t="str">
        <f aca="false">IF($B31="female",IFERROR(VLOOKUP($A31,5kFemale!$G:$Q,11,FALSE())," "),IFERROR(VLOOKUP($A31,5kMale!$G:$Q,11,FALSE())," "))</f>
        <v>Bronze</v>
      </c>
      <c r="D31" s="8" t="str">
        <f aca="false">IF($B31="female",IFERROR(VLOOKUP($A31,10kFemale!$G:$Q,11,FALSE())," "),IFERROR(VLOOKUP($A31,10kmale!$G:$Q,11,FALSE())," "))</f>
        <v/>
      </c>
      <c r="E31" s="8" t="str">
        <f aca="false">IF($B31="female",IFERROR(VLOOKUP($A31,5mFemale!$G:$Q,11,FALSE())," "),IFERROR(VLOOKUP($A31,5mmale!$G:$Q,11,FALSE())," "))</f>
        <v>Bronze</v>
      </c>
      <c r="F31" s="8" t="str">
        <f aca="false">IF($B31="female",IFERROR(VLOOKUP($A31,10mFemale!$G:$Q,11,FALSE())," "),IFERROR(VLOOKUP($A31,10mmale!$G:$Q,11,FALSE())," "))</f>
        <v> </v>
      </c>
      <c r="G31" s="8" t="str">
        <f aca="false">IF($B31="female",IFERROR(VLOOKUP($A31,HMFemale!$G:$Q,11,FALSE())," "),IFERROR(VLOOKUP($A31,HMmale!$G:$Q,11,FALSE())," "))</f>
        <v> </v>
      </c>
      <c r="H31" s="8" t="str">
        <f aca="false">IF($B31="female",IFERROR(VLOOKUP($A31,FMFemale!$G:$Q,11,FALSE())," "),IFERROR(VLOOKUP($A31,'FMmale '!$G:$Q,11,FALSE())," "))</f>
        <v> </v>
      </c>
      <c r="I31" s="9" t="str">
        <f aca="false">IF(K31&gt;=$P$2,K$2,IF(L31&gt;=$P$2,L$2,IF(M31&gt;=$P$2,M$2,IF(N31&gt;=$P$2,N$2,IF(O31&gt;=$P$2,O$2,"")))))</f>
        <v/>
      </c>
      <c r="K31" s="7" t="n">
        <f aca="false">COUNTIF($C31:$H31,$K$2)</f>
        <v>0</v>
      </c>
      <c r="L31" s="7" t="n">
        <f aca="false">COUNTIF($C31:$H31,$L$2)+COUNTIF($C31:$H31,$K$2)</f>
        <v>0</v>
      </c>
      <c r="M31" s="7" t="n">
        <f aca="false">COUNTIF($C31:$H31,$M$2)+COUNTIF($C31:$H31,$L$2)+COUNTIF($C31:$H31,$K$2)</f>
        <v>0</v>
      </c>
      <c r="N31" s="7" t="n">
        <f aca="false">COUNTIF($C31:$H31,$N$2)+COUNTIF($C31:$H31,$M$2)+COUNTIF($C31:$H31,$L$2)+COUNTIF($C31:$H31,$K$2)</f>
        <v>0</v>
      </c>
      <c r="O31" s="7" t="n">
        <f aca="false">COUNTIF($C31:$H31,$O$2)+COUNTIF($C31:$H31,$N$2)+COUNTIF($C31:$H31,$M$2)+COUNTIF($C31:$H31,$L$2)+COUNTIF($C31:$H31,$K$2)</f>
        <v>2</v>
      </c>
    </row>
    <row r="32" customFormat="false" ht="15" hidden="false" customHeight="false" outlineLevel="0" collapsed="false">
      <c r="A32" s="0" t="s">
        <v>55</v>
      </c>
      <c r="B32" s="0" t="s">
        <v>27</v>
      </c>
      <c r="C32" s="8" t="str">
        <f aca="false">IF($B32="female",IFERROR(VLOOKUP($A32,5kFemale!$G:$Q,11,FALSE())," "),IFERROR(VLOOKUP($A32,5kMale!$G:$Q,11,FALSE())," "))</f>
        <v> </v>
      </c>
      <c r="D32" s="8" t="str">
        <f aca="false">IF($B32="female",IFERROR(VLOOKUP($A32,10kFemale!$G:$Q,11,FALSE())," "),IFERROR(VLOOKUP($A32,10kmale!$G:$Q,11,FALSE())," "))</f>
        <v> </v>
      </c>
      <c r="E32" s="8" t="str">
        <f aca="false">IF($B32="female",IFERROR(VLOOKUP($A32,5mFemale!$G:$Q,11,FALSE())," "),IFERROR(VLOOKUP($A32,5mmale!$G:$Q,11,FALSE())," "))</f>
        <v> </v>
      </c>
      <c r="F32" s="8" t="str">
        <f aca="false">IF($B32="female",IFERROR(VLOOKUP($A32,10mFemale!$G:$Q,11,FALSE())," "),IFERROR(VLOOKUP($A32,10mmale!$G:$Q,11,FALSE())," "))</f>
        <v> </v>
      </c>
      <c r="G32" s="8" t="str">
        <f aca="false">IF($B32="female",IFERROR(VLOOKUP($A32,HMFemale!$G:$Q,11,FALSE())," "),IFERROR(VLOOKUP($A32,HMmale!$G:$Q,11,FALSE())," "))</f>
        <v> </v>
      </c>
      <c r="H32" s="8" t="str">
        <f aca="false">IF($B32="female",IFERROR(VLOOKUP($A32,FMFemale!$G:$Q,11,FALSE())," "),IFERROR(VLOOKUP($A32,'FMmale '!$G:$Q,11,FALSE())," "))</f>
        <v> </v>
      </c>
      <c r="I32" s="9" t="str">
        <f aca="false">IF(K32&gt;=$P$2,K$2,IF(L32&gt;=$P$2,L$2,IF(M32&gt;=$P$2,M$2,IF(N32&gt;=$P$2,N$2,IF(O32&gt;=$P$2,O$2,"")))))</f>
        <v/>
      </c>
      <c r="K32" s="7" t="n">
        <f aca="false">COUNTIF($C32:$H32,$K$2)</f>
        <v>0</v>
      </c>
      <c r="L32" s="7" t="n">
        <f aca="false">COUNTIF($C32:$H32,$L$2)+COUNTIF($C32:$H32,$K$2)</f>
        <v>0</v>
      </c>
      <c r="M32" s="7" t="n">
        <f aca="false">COUNTIF($C32:$H32,$M$2)+COUNTIF($C32:$H32,$L$2)+COUNTIF($C32:$H32,$K$2)</f>
        <v>0</v>
      </c>
      <c r="N32" s="7" t="n">
        <f aca="false">COUNTIF($C32:$H32,$N$2)+COUNTIF($C32:$H32,$M$2)+COUNTIF($C32:$H32,$L$2)+COUNTIF($C32:$H32,$K$2)</f>
        <v>0</v>
      </c>
      <c r="O32" s="7" t="n">
        <f aca="false">COUNTIF($C32:$H32,$O$2)+COUNTIF($C32:$H32,$N$2)+COUNTIF($C32:$H32,$M$2)+COUNTIF($C32:$H32,$L$2)+COUNTIF($C32:$H32,$K$2)</f>
        <v>0</v>
      </c>
    </row>
    <row r="33" customFormat="false" ht="15" hidden="false" customHeight="false" outlineLevel="0" collapsed="false">
      <c r="A33" s="0" t="s">
        <v>56</v>
      </c>
      <c r="B33" s="0" t="s">
        <v>27</v>
      </c>
      <c r="C33" s="8" t="str">
        <f aca="false">IF($B33="female",IFERROR(VLOOKUP($A33,5kFemale!$G:$Q,11,FALSE())," "),IFERROR(VLOOKUP($A33,5kMale!$G:$Q,11,FALSE())," "))</f>
        <v/>
      </c>
      <c r="D33" s="8" t="str">
        <f aca="false">IF($B33="female",IFERROR(VLOOKUP($A33,10kFemale!$G:$Q,11,FALSE())," "),IFERROR(VLOOKUP($A33,10kmale!$G:$Q,11,FALSE())," "))</f>
        <v/>
      </c>
      <c r="E33" s="8" t="str">
        <f aca="false">IF($B33="female",IFERROR(VLOOKUP($A33,5mFemale!$G:$Q,11,FALSE())," "),IFERROR(VLOOKUP($A33,5mmale!$G:$Q,11,FALSE())," "))</f>
        <v/>
      </c>
      <c r="F33" s="8" t="str">
        <f aca="false">IF($B33="female",IFERROR(VLOOKUP($A33,10mFemale!$G:$Q,11,FALSE())," "),IFERROR(VLOOKUP($A33,10mmale!$G:$Q,11,FALSE())," "))</f>
        <v/>
      </c>
      <c r="G33" s="8" t="str">
        <f aca="false">IF($B33="female",IFERROR(VLOOKUP($A33,HMFemale!$G:$Q,11,FALSE())," "),IFERROR(VLOOKUP($A33,HMmale!$G:$Q,11,FALSE())," "))</f>
        <v> </v>
      </c>
      <c r="H33" s="8" t="str">
        <f aca="false">IF($B33="female",IFERROR(VLOOKUP($A33,FMFemale!$G:$Q,11,FALSE())," "),IFERROR(VLOOKUP($A33,'FMmale '!$G:$Q,11,FALSE())," "))</f>
        <v> </v>
      </c>
      <c r="I33" s="9" t="str">
        <f aca="false">IF(K33&gt;=$P$2,K$2,IF(L33&gt;=$P$2,L$2,IF(M33&gt;=$P$2,M$2,IF(N33&gt;=$P$2,N$2,IF(O33&gt;=$P$2,O$2,"")))))</f>
        <v/>
      </c>
      <c r="K33" s="7" t="n">
        <f aca="false">COUNTIF($C33:$H33,$K$2)</f>
        <v>0</v>
      </c>
      <c r="L33" s="7" t="n">
        <f aca="false">COUNTIF($C33:$H33,$L$2)+COUNTIF($C33:$H33,$K$2)</f>
        <v>0</v>
      </c>
      <c r="M33" s="7" t="n">
        <f aca="false">COUNTIF($C33:$H33,$M$2)+COUNTIF($C33:$H33,$L$2)+COUNTIF($C33:$H33,$K$2)</f>
        <v>0</v>
      </c>
      <c r="N33" s="7" t="n">
        <f aca="false">COUNTIF($C33:$H33,$N$2)+COUNTIF($C33:$H33,$M$2)+COUNTIF($C33:$H33,$L$2)+COUNTIF($C33:$H33,$K$2)</f>
        <v>0</v>
      </c>
      <c r="O33" s="7" t="n">
        <f aca="false">COUNTIF($C33:$H33,$O$2)+COUNTIF($C33:$H33,$N$2)+COUNTIF($C33:$H33,$M$2)+COUNTIF($C33:$H33,$L$2)+COUNTIF($C33:$H33,$K$2)</f>
        <v>0</v>
      </c>
    </row>
    <row r="34" customFormat="false" ht="15" hidden="false" customHeight="false" outlineLevel="0" collapsed="false">
      <c r="A34" s="0" t="s">
        <v>57</v>
      </c>
      <c r="B34" s="0" t="s">
        <v>27</v>
      </c>
      <c r="C34" s="8" t="str">
        <f aca="false">IF($B34="female",IFERROR(VLOOKUP($A34,5kFemale!$G:$Q,11,FALSE())," "),IFERROR(VLOOKUP($A34,5kMale!$G:$Q,11,FALSE())," "))</f>
        <v/>
      </c>
      <c r="D34" s="8" t="str">
        <f aca="false">IF($B34="female",IFERROR(VLOOKUP($A34,10kFemale!$G:$Q,11,FALSE())," "),IFERROR(VLOOKUP($A34,10kmale!$G:$Q,11,FALSE())," "))</f>
        <v/>
      </c>
      <c r="E34" s="8" t="str">
        <f aca="false">IF($B34="female",IFERROR(VLOOKUP($A34,5mFemale!$G:$Q,11,FALSE())," "),IFERROR(VLOOKUP($A34,5mmale!$G:$Q,11,FALSE())," "))</f>
        <v> </v>
      </c>
      <c r="F34" s="8" t="str">
        <f aca="false">IF($B34="female",IFERROR(VLOOKUP($A34,10mFemale!$G:$Q,11,FALSE())," "),IFERROR(VLOOKUP($A34,10mmale!$G:$Q,11,FALSE())," "))</f>
        <v/>
      </c>
      <c r="G34" s="8" t="str">
        <f aca="false">IF($B34="female",IFERROR(VLOOKUP($A34,HMFemale!$G:$Q,11,FALSE())," "),IFERROR(VLOOKUP($A34,HMmale!$G:$Q,11,FALSE())," "))</f>
        <v/>
      </c>
      <c r="H34" s="8" t="str">
        <f aca="false">IF($B34="female",IFERROR(VLOOKUP($A34,FMFemale!$G:$Q,11,FALSE())," "),IFERROR(VLOOKUP($A34,'FMmale '!$G:$Q,11,FALSE())," "))</f>
        <v> </v>
      </c>
      <c r="I34" s="9" t="str">
        <f aca="false">IF(K34&gt;=$P$2,K$2,IF(L34&gt;=$P$2,L$2,IF(M34&gt;=$P$2,M$2,IF(N34&gt;=$P$2,N$2,IF(O34&gt;=$P$2,O$2,"")))))</f>
        <v/>
      </c>
      <c r="K34" s="7" t="n">
        <f aca="false">COUNTIF($C34:$H34,$K$2)</f>
        <v>0</v>
      </c>
      <c r="L34" s="7" t="n">
        <f aca="false">COUNTIF($C34:$H34,$L$2)+COUNTIF($C34:$H34,$K$2)</f>
        <v>0</v>
      </c>
      <c r="M34" s="7" t="n">
        <f aca="false">COUNTIF($C34:$H34,$M$2)+COUNTIF($C34:$H34,$L$2)+COUNTIF($C34:$H34,$K$2)</f>
        <v>0</v>
      </c>
      <c r="N34" s="7" t="n">
        <f aca="false">COUNTIF($C34:$H34,$N$2)+COUNTIF($C34:$H34,$M$2)+COUNTIF($C34:$H34,$L$2)+COUNTIF($C34:$H34,$K$2)</f>
        <v>0</v>
      </c>
      <c r="O34" s="7" t="n">
        <f aca="false">COUNTIF($C34:$H34,$O$2)+COUNTIF($C34:$H34,$N$2)+COUNTIF($C34:$H34,$M$2)+COUNTIF($C34:$H34,$L$2)+COUNTIF($C34:$H34,$K$2)</f>
        <v>0</v>
      </c>
    </row>
    <row r="35" customFormat="false" ht="15" hidden="false" customHeight="false" outlineLevel="0" collapsed="false">
      <c r="A35" s="0" t="s">
        <v>58</v>
      </c>
      <c r="B35" s="0" t="s">
        <v>27</v>
      </c>
      <c r="C35" s="8" t="str">
        <f aca="false">IF($B35="female",IFERROR(VLOOKUP($A35,5kFemale!$G:$Q,11,FALSE())," "),IFERROR(VLOOKUP($A35,5kMale!$G:$Q,11,FALSE())," "))</f>
        <v> </v>
      </c>
      <c r="D35" s="8" t="str">
        <f aca="false">IF($B35="female",IFERROR(VLOOKUP($A35,10kFemale!$G:$Q,11,FALSE())," "),IFERROR(VLOOKUP($A35,10kmale!$G:$Q,11,FALSE())," "))</f>
        <v>Bronze</v>
      </c>
      <c r="E35" s="8" t="str">
        <f aca="false">IF($B35="female",IFERROR(VLOOKUP($A35,5mFemale!$G:$Q,11,FALSE())," "),IFERROR(VLOOKUP($A35,5mmale!$G:$Q,11,FALSE())," "))</f>
        <v> </v>
      </c>
      <c r="F35" s="8" t="str">
        <f aca="false">IF($B35="female",IFERROR(VLOOKUP($A35,10mFemale!$G:$Q,11,FALSE())," "),IFERROR(VLOOKUP($A35,10mmale!$G:$Q,11,FALSE())," "))</f>
        <v> </v>
      </c>
      <c r="G35" s="8" t="str">
        <f aca="false">IF($B35="female",IFERROR(VLOOKUP($A35,HMFemale!$G:$Q,11,FALSE())," "),IFERROR(VLOOKUP($A35,HMmale!$G:$Q,11,FALSE())," "))</f>
        <v>Bronze</v>
      </c>
      <c r="H35" s="8" t="str">
        <f aca="false">IF($B35="female",IFERROR(VLOOKUP($A35,FMFemale!$G:$Q,11,FALSE())," "),IFERROR(VLOOKUP($A35,'FMmale '!$G:$Q,11,FALSE())," "))</f>
        <v> </v>
      </c>
      <c r="I35" s="9" t="str">
        <f aca="false">IF(K35&gt;=$P$2,K$2,IF(L35&gt;=$P$2,L$2,IF(M35&gt;=$P$2,M$2,IF(N35&gt;=$P$2,N$2,IF(O35&gt;=$P$2,O$2,"")))))</f>
        <v/>
      </c>
      <c r="K35" s="7" t="n">
        <f aca="false">COUNTIF($C35:$H35,$K$2)</f>
        <v>0</v>
      </c>
      <c r="L35" s="7" t="n">
        <f aca="false">COUNTIF($C35:$H35,$L$2)+COUNTIF($C35:$H35,$K$2)</f>
        <v>0</v>
      </c>
      <c r="M35" s="7" t="n">
        <f aca="false">COUNTIF($C35:$H35,$M$2)+COUNTIF($C35:$H35,$L$2)+COUNTIF($C35:$H35,$K$2)</f>
        <v>0</v>
      </c>
      <c r="N35" s="7" t="n">
        <f aca="false">COUNTIF($C35:$H35,$N$2)+COUNTIF($C35:$H35,$M$2)+COUNTIF($C35:$H35,$L$2)+COUNTIF($C35:$H35,$K$2)</f>
        <v>0</v>
      </c>
      <c r="O35" s="7" t="n">
        <f aca="false">COUNTIF($C35:$H35,$O$2)+COUNTIF($C35:$H35,$N$2)+COUNTIF($C35:$H35,$M$2)+COUNTIF($C35:$H35,$L$2)+COUNTIF($C35:$H35,$K$2)</f>
        <v>2</v>
      </c>
    </row>
    <row r="36" customFormat="false" ht="15" hidden="false" customHeight="false" outlineLevel="0" collapsed="false">
      <c r="A36" s="0" t="s">
        <v>59</v>
      </c>
      <c r="B36" s="0" t="s">
        <v>27</v>
      </c>
      <c r="C36" s="8" t="str">
        <f aca="false">IF($B36="female",IFERROR(VLOOKUP($A36,5kFemale!$G:$Q,11,FALSE())," "),IFERROR(VLOOKUP($A36,5kMale!$G:$Q,11,FALSE())," "))</f>
        <v/>
      </c>
      <c r="D36" s="8" t="str">
        <f aca="false">IF($B36="female",IFERROR(VLOOKUP($A36,10kFemale!$G:$Q,11,FALSE())," "),IFERROR(VLOOKUP($A36,10kmale!$G:$Q,11,FALSE())," "))</f>
        <v/>
      </c>
      <c r="E36" s="8" t="str">
        <f aca="false">IF($B36="female",IFERROR(VLOOKUP($A36,5mFemale!$G:$Q,11,FALSE())," "),IFERROR(VLOOKUP($A36,5mmale!$G:$Q,11,FALSE())," "))</f>
        <v/>
      </c>
      <c r="F36" s="8" t="str">
        <f aca="false">IF($B36="female",IFERROR(VLOOKUP($A36,10mFemale!$G:$Q,11,FALSE())," "),IFERROR(VLOOKUP($A36,10mmale!$G:$Q,11,FALSE())," "))</f>
        <v> </v>
      </c>
      <c r="G36" s="8" t="str">
        <f aca="false">IF($B36="female",IFERROR(VLOOKUP($A36,HMFemale!$G:$Q,11,FALSE())," "),IFERROR(VLOOKUP($A36,HMmale!$G:$Q,11,FALSE())," "))</f>
        <v> </v>
      </c>
      <c r="H36" s="8" t="str">
        <f aca="false">IF($B36="female",IFERROR(VLOOKUP($A36,FMFemale!$G:$Q,11,FALSE())," "),IFERROR(VLOOKUP($A36,'FMmale '!$G:$Q,11,FALSE())," "))</f>
        <v> </v>
      </c>
      <c r="I36" s="9" t="str">
        <f aca="false">IF(K36&gt;=$P$2,K$2,IF(L36&gt;=$P$2,L$2,IF(M36&gt;=$P$2,M$2,IF(N36&gt;=$P$2,N$2,IF(O36&gt;=$P$2,O$2,"")))))</f>
        <v/>
      </c>
      <c r="K36" s="7" t="n">
        <f aca="false">COUNTIF($C36:$H36,$K$2)</f>
        <v>0</v>
      </c>
      <c r="L36" s="7" t="n">
        <f aca="false">COUNTIF($C36:$H36,$L$2)+COUNTIF($C36:$H36,$K$2)</f>
        <v>0</v>
      </c>
      <c r="M36" s="7" t="n">
        <f aca="false">COUNTIF($C36:$H36,$M$2)+COUNTIF($C36:$H36,$L$2)+COUNTIF($C36:$H36,$K$2)</f>
        <v>0</v>
      </c>
      <c r="N36" s="7" t="n">
        <f aca="false">COUNTIF($C36:$H36,$N$2)+COUNTIF($C36:$H36,$M$2)+COUNTIF($C36:$H36,$L$2)+COUNTIF($C36:$H36,$K$2)</f>
        <v>0</v>
      </c>
      <c r="O36" s="7" t="n">
        <f aca="false">COUNTIF($C36:$H36,$O$2)+COUNTIF($C36:$H36,$N$2)+COUNTIF($C36:$H36,$M$2)+COUNTIF($C36:$H36,$L$2)+COUNTIF($C36:$H36,$K$2)</f>
        <v>0</v>
      </c>
    </row>
    <row r="37" customFormat="false" ht="15" hidden="false" customHeight="false" outlineLevel="0" collapsed="false">
      <c r="A37" s="0" t="s">
        <v>60</v>
      </c>
      <c r="B37" s="0" t="s">
        <v>25</v>
      </c>
      <c r="C37" s="8" t="str">
        <f aca="false">IF($B37="female",IFERROR(VLOOKUP($A37,5kFemale!$G:$Q,11,FALSE())," "),IFERROR(VLOOKUP($A37,5kMale!$G:$Q,11,FALSE())," "))</f>
        <v> </v>
      </c>
      <c r="D37" s="8" t="str">
        <f aca="false">IF($B37="female",IFERROR(VLOOKUP($A37,10kFemale!$G:$Q,11,FALSE())," "),IFERROR(VLOOKUP($A37,10kmale!$G:$Q,11,FALSE())," "))</f>
        <v> </v>
      </c>
      <c r="E37" s="8" t="str">
        <f aca="false">IF($B37="female",IFERROR(VLOOKUP($A37,5mFemale!$G:$Q,11,FALSE())," "),IFERROR(VLOOKUP($A37,5mmale!$G:$Q,11,FALSE())," "))</f>
        <v> </v>
      </c>
      <c r="F37" s="8" t="str">
        <f aca="false">IF($B37="female",IFERROR(VLOOKUP($A37,10mFemale!$G:$Q,11,FALSE())," "),IFERROR(VLOOKUP($A37,10mmale!$G:$Q,11,FALSE())," "))</f>
        <v> </v>
      </c>
      <c r="G37" s="8" t="str">
        <f aca="false">IF($B37="female",IFERROR(VLOOKUP($A37,HMFemale!$G:$Q,11,FALSE())," "),IFERROR(VLOOKUP($A37,HMmale!$G:$Q,11,FALSE())," "))</f>
        <v> </v>
      </c>
      <c r="H37" s="8" t="str">
        <f aca="false">IF($B37="female",IFERROR(VLOOKUP($A37,FMFemale!$G:$Q,11,FALSE())," "),IFERROR(VLOOKUP($A37,'FMmale '!$G:$Q,11,FALSE())," "))</f>
        <v> </v>
      </c>
      <c r="I37" s="9" t="str">
        <f aca="false">IF(K37&gt;=$P$2,K$2,IF(L37&gt;=$P$2,L$2,IF(M37&gt;=$P$2,M$2,IF(N37&gt;=$P$2,N$2,IF(O37&gt;=$P$2,O$2,"")))))</f>
        <v/>
      </c>
      <c r="K37" s="7" t="n">
        <f aca="false">COUNTIF($C37:$H37,$K$2)</f>
        <v>0</v>
      </c>
      <c r="L37" s="7" t="n">
        <f aca="false">COUNTIF($C37:$H37,$L$2)+COUNTIF($C37:$H37,$K$2)</f>
        <v>0</v>
      </c>
      <c r="M37" s="7" t="n">
        <f aca="false">COUNTIF($C37:$H37,$M$2)+COUNTIF($C37:$H37,$L$2)+COUNTIF($C37:$H37,$K$2)</f>
        <v>0</v>
      </c>
      <c r="N37" s="7" t="n">
        <f aca="false">COUNTIF($C37:$H37,$N$2)+COUNTIF($C37:$H37,$M$2)+COUNTIF($C37:$H37,$L$2)+COUNTIF($C37:$H37,$K$2)</f>
        <v>0</v>
      </c>
      <c r="O37" s="7" t="n">
        <f aca="false">COUNTIF($C37:$H37,$O$2)+COUNTIF($C37:$H37,$N$2)+COUNTIF($C37:$H37,$M$2)+COUNTIF($C37:$H37,$L$2)+COUNTIF($C37:$H37,$K$2)</f>
        <v>0</v>
      </c>
    </row>
    <row r="38" customFormat="false" ht="15" hidden="false" customHeight="false" outlineLevel="0" collapsed="false">
      <c r="A38" s="0" t="s">
        <v>61</v>
      </c>
      <c r="B38" s="0" t="s">
        <v>25</v>
      </c>
      <c r="C38" s="8" t="str">
        <f aca="false">IF($B38="female",IFERROR(VLOOKUP($A38,5kFemale!$G:$Q,11,FALSE())," "),IFERROR(VLOOKUP($A38,5kMale!$G:$Q,11,FALSE())," "))</f>
        <v> </v>
      </c>
      <c r="D38" s="8" t="str">
        <f aca="false">IF($B38="female",IFERROR(VLOOKUP($A38,10kFemale!$G:$Q,11,FALSE())," "),IFERROR(VLOOKUP($A38,10kmale!$G:$Q,11,FALSE())," "))</f>
        <v> </v>
      </c>
      <c r="E38" s="8" t="str">
        <f aca="false">IF($B38="female",IFERROR(VLOOKUP($A38,5mFemale!$G:$Q,11,FALSE())," "),IFERROR(VLOOKUP($A38,5mmale!$G:$Q,11,FALSE())," "))</f>
        <v> </v>
      </c>
      <c r="F38" s="8" t="str">
        <f aca="false">IF($B38="female",IFERROR(VLOOKUP($A38,10mFemale!$G:$Q,11,FALSE())," "),IFERROR(VLOOKUP($A38,10mmale!$G:$Q,11,FALSE())," "))</f>
        <v> </v>
      </c>
      <c r="G38" s="8" t="str">
        <f aca="false">IF($B38="female",IFERROR(VLOOKUP($A38,HMFemale!$G:$Q,11,FALSE())," "),IFERROR(VLOOKUP($A38,HMmale!$G:$Q,11,FALSE())," "))</f>
        <v> </v>
      </c>
      <c r="H38" s="8" t="str">
        <f aca="false">IF($B38="female",IFERROR(VLOOKUP($A38,FMFemale!$G:$Q,11,FALSE())," "),IFERROR(VLOOKUP($A38,'FMmale '!$G:$Q,11,FALSE())," "))</f>
        <v> </v>
      </c>
      <c r="I38" s="9" t="str">
        <f aca="false">IF(K38&gt;=$P$2,K$2,IF(L38&gt;=$P$2,L$2,IF(M38&gt;=$P$2,M$2,IF(N38&gt;=$P$2,N$2,IF(O38&gt;=$P$2,O$2,"")))))</f>
        <v/>
      </c>
      <c r="K38" s="7" t="n">
        <f aca="false">COUNTIF($C38:$H38,$K$2)</f>
        <v>0</v>
      </c>
      <c r="L38" s="7" t="n">
        <f aca="false">COUNTIF($C38:$H38,$L$2)+COUNTIF($C38:$H38,$K$2)</f>
        <v>0</v>
      </c>
      <c r="M38" s="7" t="n">
        <f aca="false">COUNTIF($C38:$H38,$M$2)+COUNTIF($C38:$H38,$L$2)+COUNTIF($C38:$H38,$K$2)</f>
        <v>0</v>
      </c>
      <c r="N38" s="7" t="n">
        <f aca="false">COUNTIF($C38:$H38,$N$2)+COUNTIF($C38:$H38,$M$2)+COUNTIF($C38:$H38,$L$2)+COUNTIF($C38:$H38,$K$2)</f>
        <v>0</v>
      </c>
      <c r="O38" s="7" t="n">
        <f aca="false">COUNTIF($C38:$H38,$O$2)+COUNTIF($C38:$H38,$N$2)+COUNTIF($C38:$H38,$M$2)+COUNTIF($C38:$H38,$L$2)+COUNTIF($C38:$H38,$K$2)</f>
        <v>0</v>
      </c>
    </row>
    <row r="39" customFormat="false" ht="15" hidden="false" customHeight="false" outlineLevel="0" collapsed="false">
      <c r="A39" s="0" t="s">
        <v>62</v>
      </c>
      <c r="B39" s="0" t="s">
        <v>27</v>
      </c>
      <c r="C39" s="8" t="str">
        <f aca="false">IF($B39="female",IFERROR(VLOOKUP($A39,5kFemale!$G:$Q,11,FALSE())," "),IFERROR(VLOOKUP($A39,5kMale!$G:$Q,11,FALSE())," "))</f>
        <v>Gold</v>
      </c>
      <c r="D39" s="8" t="str">
        <f aca="false">IF($B39="female",IFERROR(VLOOKUP($A39,10kFemale!$G:$Q,11,FALSE())," "),IFERROR(VLOOKUP($A39,10kmale!$G:$Q,11,FALSE())," "))</f>
        <v>Gold</v>
      </c>
      <c r="E39" s="8" t="str">
        <f aca="false">IF($B39="female",IFERROR(VLOOKUP($A39,5mFemale!$G:$Q,11,FALSE())," "),IFERROR(VLOOKUP($A39,5mmale!$G:$Q,11,FALSE())," "))</f>
        <v>Gold</v>
      </c>
      <c r="F39" s="8" t="str">
        <f aca="false">IF($B39="female",IFERROR(VLOOKUP($A39,10mFemale!$G:$Q,11,FALSE())," "),IFERROR(VLOOKUP($A39,10mmale!$G:$Q,11,FALSE())," "))</f>
        <v> </v>
      </c>
      <c r="G39" s="8" t="str">
        <f aca="false">IF($B39="female",IFERROR(VLOOKUP($A39,HMFemale!$G:$Q,11,FALSE())," "),IFERROR(VLOOKUP($A39,HMmale!$G:$Q,11,FALSE())," "))</f>
        <v>Bronze</v>
      </c>
      <c r="H39" s="8" t="str">
        <f aca="false">IF($B39="female",IFERROR(VLOOKUP($A39,FMFemale!$G:$Q,11,FALSE())," "),IFERROR(VLOOKUP($A39,'FMmale '!$G:$Q,11,FALSE())," "))</f>
        <v> </v>
      </c>
      <c r="I39" s="9" t="str">
        <f aca="false">IF(K39&gt;=$P$2,K$2,IF(L39&gt;=$P$2,L$2,IF(M39&gt;=$P$2,M$2,IF(N39&gt;=$P$2,N$2,IF(O39&gt;=$P$2,O$2,"")))))</f>
        <v>Bronze</v>
      </c>
      <c r="K39" s="7" t="n">
        <f aca="false">COUNTIF($C39:$H39,$K$2)</f>
        <v>0</v>
      </c>
      <c r="L39" s="7" t="n">
        <f aca="false">COUNTIF($C39:$H39,$L$2)+COUNTIF($C39:$H39,$K$2)</f>
        <v>0</v>
      </c>
      <c r="M39" s="7" t="n">
        <f aca="false">COUNTIF($C39:$H39,$M$2)+COUNTIF($C39:$H39,$L$2)+COUNTIF($C39:$H39,$K$2)</f>
        <v>3</v>
      </c>
      <c r="N39" s="7" t="n">
        <f aca="false">COUNTIF($C39:$H39,$N$2)+COUNTIF($C39:$H39,$M$2)+COUNTIF($C39:$H39,$L$2)+COUNTIF($C39:$H39,$K$2)</f>
        <v>3</v>
      </c>
      <c r="O39" s="7" t="n">
        <f aca="false">COUNTIF($C39:$H39,$O$2)+COUNTIF($C39:$H39,$N$2)+COUNTIF($C39:$H39,$M$2)+COUNTIF($C39:$H39,$L$2)+COUNTIF($C39:$H39,$K$2)</f>
        <v>4</v>
      </c>
    </row>
    <row r="40" customFormat="false" ht="15" hidden="false" customHeight="false" outlineLevel="0" collapsed="false">
      <c r="A40" s="0" t="s">
        <v>63</v>
      </c>
      <c r="B40" s="0" t="s">
        <v>27</v>
      </c>
      <c r="C40" s="8" t="str">
        <f aca="false">IF($B40="female",IFERROR(VLOOKUP($A40,5kFemale!$G:$Q,11,FALSE())," "),IFERROR(VLOOKUP($A40,5kMale!$G:$Q,11,FALSE())," "))</f>
        <v> </v>
      </c>
      <c r="D40" s="8" t="str">
        <f aca="false">IF($B40="female",IFERROR(VLOOKUP($A40,10kFemale!$G:$Q,11,FALSE())," "),IFERROR(VLOOKUP($A40,10kmale!$G:$Q,11,FALSE())," "))</f>
        <v> </v>
      </c>
      <c r="E40" s="8" t="str">
        <f aca="false">IF($B40="female",IFERROR(VLOOKUP($A40,5mFemale!$G:$Q,11,FALSE())," "),IFERROR(VLOOKUP($A40,5mmale!$G:$Q,11,FALSE())," "))</f>
        <v>Silver</v>
      </c>
      <c r="F40" s="8" t="str">
        <f aca="false">IF($B40="female",IFERROR(VLOOKUP($A40,10mFemale!$G:$Q,11,FALSE())," "),IFERROR(VLOOKUP($A40,10mmale!$G:$Q,11,FALSE())," "))</f>
        <v> </v>
      </c>
      <c r="G40" s="8" t="str">
        <f aca="false">IF($B40="female",IFERROR(VLOOKUP($A40,HMFemale!$G:$Q,11,FALSE())," "),IFERROR(VLOOKUP($A40,HMmale!$G:$Q,11,FALSE())," "))</f>
        <v>Bronze</v>
      </c>
      <c r="H40" s="8" t="str">
        <f aca="false">IF($B40="female",IFERROR(VLOOKUP($A40,FMFemale!$G:$Q,11,FALSE())," "),IFERROR(VLOOKUP($A40,'FMmale '!$G:$Q,11,FALSE())," "))</f>
        <v>Silver</v>
      </c>
      <c r="I40" s="9" t="str">
        <f aca="false">IF(K40&gt;=$P$2,K$2,IF(L40&gt;=$P$2,L$2,IF(M40&gt;=$P$2,M$2,IF(N40&gt;=$P$2,N$2,IF(O40&gt;=$P$2,O$2,"")))))</f>
        <v/>
      </c>
      <c r="K40" s="7" t="n">
        <f aca="false">COUNTIF($C40:$H40,$K$2)</f>
        <v>0</v>
      </c>
      <c r="L40" s="7" t="n">
        <f aca="false">COUNTIF($C40:$H40,$L$2)+COUNTIF($C40:$H40,$K$2)</f>
        <v>0</v>
      </c>
      <c r="M40" s="7" t="n">
        <f aca="false">COUNTIF($C40:$H40,$M$2)+COUNTIF($C40:$H40,$L$2)+COUNTIF($C40:$H40,$K$2)</f>
        <v>0</v>
      </c>
      <c r="N40" s="7" t="n">
        <f aca="false">COUNTIF($C40:$H40,$N$2)+COUNTIF($C40:$H40,$M$2)+COUNTIF($C40:$H40,$L$2)+COUNTIF($C40:$H40,$K$2)</f>
        <v>2</v>
      </c>
      <c r="O40" s="7" t="n">
        <f aca="false">COUNTIF($C40:$H40,$O$2)+COUNTIF($C40:$H40,$N$2)+COUNTIF($C40:$H40,$M$2)+COUNTIF($C40:$H40,$L$2)+COUNTIF($C40:$H40,$K$2)</f>
        <v>3</v>
      </c>
    </row>
    <row r="41" customFormat="false" ht="15" hidden="false" customHeight="false" outlineLevel="0" collapsed="false">
      <c r="A41" s="0" t="s">
        <v>64</v>
      </c>
      <c r="B41" s="0" t="s">
        <v>27</v>
      </c>
      <c r="C41" s="8" t="str">
        <f aca="false">IF($B41="female",IFERROR(VLOOKUP($A41,5kFemale!$G:$Q,11,FALSE())," "),IFERROR(VLOOKUP($A41,5kMale!$G:$Q,11,FALSE())," "))</f>
        <v> </v>
      </c>
      <c r="D41" s="8" t="str">
        <f aca="false">IF($B41="female",IFERROR(VLOOKUP($A41,10kFemale!$G:$Q,11,FALSE())," "),IFERROR(VLOOKUP($A41,10kmale!$G:$Q,11,FALSE())," "))</f>
        <v> </v>
      </c>
      <c r="E41" s="8" t="str">
        <f aca="false">IF($B41="female",IFERROR(VLOOKUP($A41,5mFemale!$G:$Q,11,FALSE())," "),IFERROR(VLOOKUP($A41,5mmale!$G:$Q,11,FALSE())," "))</f>
        <v> </v>
      </c>
      <c r="F41" s="8" t="str">
        <f aca="false">IF($B41="female",IFERROR(VLOOKUP($A41,10mFemale!$G:$Q,11,FALSE())," "),IFERROR(VLOOKUP($A41,10mmale!$G:$Q,11,FALSE())," "))</f>
        <v> </v>
      </c>
      <c r="G41" s="8" t="str">
        <f aca="false">IF($B41="female",IFERROR(VLOOKUP($A41,HMFemale!$G:$Q,11,FALSE())," "),IFERROR(VLOOKUP($A41,HMmale!$G:$Q,11,FALSE())," "))</f>
        <v> </v>
      </c>
      <c r="H41" s="8" t="str">
        <f aca="false">IF($B41="female",IFERROR(VLOOKUP($A41,FMFemale!$G:$Q,11,FALSE())," "),IFERROR(VLOOKUP($A41,'FMmale '!$G:$Q,11,FALSE())," "))</f>
        <v> </v>
      </c>
      <c r="I41" s="9" t="str">
        <f aca="false">IF(K41&gt;=$P$2,K$2,IF(L41&gt;=$P$2,L$2,IF(M41&gt;=$P$2,M$2,IF(N41&gt;=$P$2,N$2,IF(O41&gt;=$P$2,O$2,"")))))</f>
        <v/>
      </c>
      <c r="K41" s="7" t="n">
        <f aca="false">COUNTIF($C41:$H41,$K$2)</f>
        <v>0</v>
      </c>
      <c r="L41" s="7" t="n">
        <f aca="false">COUNTIF($C41:$H41,$L$2)+COUNTIF($C41:$H41,$K$2)</f>
        <v>0</v>
      </c>
      <c r="M41" s="7" t="n">
        <f aca="false">COUNTIF($C41:$H41,$M$2)+COUNTIF($C41:$H41,$L$2)+COUNTIF($C41:$H41,$K$2)</f>
        <v>0</v>
      </c>
      <c r="N41" s="7" t="n">
        <f aca="false">COUNTIF($C41:$H41,$N$2)+COUNTIF($C41:$H41,$M$2)+COUNTIF($C41:$H41,$L$2)+COUNTIF($C41:$H41,$K$2)</f>
        <v>0</v>
      </c>
      <c r="O41" s="7" t="n">
        <f aca="false">COUNTIF($C41:$H41,$O$2)+COUNTIF($C41:$H41,$N$2)+COUNTIF($C41:$H41,$M$2)+COUNTIF($C41:$H41,$L$2)+COUNTIF($C41:$H41,$K$2)</f>
        <v>0</v>
      </c>
    </row>
    <row r="42" customFormat="false" ht="15" hidden="false" customHeight="false" outlineLevel="0" collapsed="false">
      <c r="A42" s="0" t="s">
        <v>65</v>
      </c>
      <c r="B42" s="0" t="s">
        <v>25</v>
      </c>
      <c r="C42" s="8" t="str">
        <f aca="false">IF($B42="female",IFERROR(VLOOKUP($A42,5kFemale!$G:$Q,11,FALSE())," "),IFERROR(VLOOKUP($A42,5kMale!$G:$Q,11,FALSE())," "))</f>
        <v/>
      </c>
      <c r="D42" s="8" t="str">
        <f aca="false">IF($B42="female",IFERROR(VLOOKUP($A42,10kFemale!$G:$Q,11,FALSE())," "),IFERROR(VLOOKUP($A42,10kmale!$G:$Q,11,FALSE())," "))</f>
        <v/>
      </c>
      <c r="E42" s="8" t="str">
        <f aca="false">IF($B42="female",IFERROR(VLOOKUP($A42,5mFemale!$G:$Q,11,FALSE())," "),IFERROR(VLOOKUP($A42,5mmale!$G:$Q,11,FALSE())," "))</f>
        <v/>
      </c>
      <c r="F42" s="8" t="str">
        <f aca="false">IF($B42="female",IFERROR(VLOOKUP($A42,10mFemale!$G:$Q,11,FALSE())," "),IFERROR(VLOOKUP($A42,10mmale!$G:$Q,11,FALSE())," "))</f>
        <v/>
      </c>
      <c r="G42" s="8" t="str">
        <f aca="false">IF($B42="female",IFERROR(VLOOKUP($A42,HMFemale!$G:$Q,11,FALSE())," "),IFERROR(VLOOKUP($A42,HMmale!$G:$Q,11,FALSE())," "))</f>
        <v> </v>
      </c>
      <c r="H42" s="8" t="str">
        <f aca="false">IF($B42="female",IFERROR(VLOOKUP($A42,FMFemale!$G:$Q,11,FALSE())," "),IFERROR(VLOOKUP($A42,'FMmale '!$G:$Q,11,FALSE())," "))</f>
        <v> </v>
      </c>
      <c r="I42" s="9" t="str">
        <f aca="false">IF(K42&gt;=$P$2,K$2,IF(L42&gt;=$P$2,L$2,IF(M42&gt;=$P$2,M$2,IF(N42&gt;=$P$2,N$2,IF(O42&gt;=$P$2,O$2,"")))))</f>
        <v/>
      </c>
      <c r="K42" s="7" t="n">
        <f aca="false">COUNTIF($C42:$H42,$K$2)</f>
        <v>0</v>
      </c>
      <c r="L42" s="7" t="n">
        <f aca="false">COUNTIF($C42:$H42,$L$2)+COUNTIF($C42:$H42,$K$2)</f>
        <v>0</v>
      </c>
      <c r="M42" s="7" t="n">
        <f aca="false">COUNTIF($C42:$H42,$M$2)+COUNTIF($C42:$H42,$L$2)+COUNTIF($C42:$H42,$K$2)</f>
        <v>0</v>
      </c>
      <c r="N42" s="7" t="n">
        <f aca="false">COUNTIF($C42:$H42,$N$2)+COUNTIF($C42:$H42,$M$2)+COUNTIF($C42:$H42,$L$2)+COUNTIF($C42:$H42,$K$2)</f>
        <v>0</v>
      </c>
      <c r="O42" s="7" t="n">
        <f aca="false">COUNTIF($C42:$H42,$O$2)+COUNTIF($C42:$H42,$N$2)+COUNTIF($C42:$H42,$M$2)+COUNTIF($C42:$H42,$L$2)+COUNTIF($C42:$H42,$K$2)</f>
        <v>0</v>
      </c>
    </row>
    <row r="43" customFormat="false" ht="15" hidden="false" customHeight="false" outlineLevel="0" collapsed="false">
      <c r="A43" s="0" t="s">
        <v>66</v>
      </c>
      <c r="B43" s="0" t="s">
        <v>25</v>
      </c>
      <c r="C43" s="8" t="str">
        <f aca="false">IF($B43="female",IFERROR(VLOOKUP($A43,5kFemale!$G:$Q,11,FALSE())," "),IFERROR(VLOOKUP($A43,5kMale!$G:$Q,11,FALSE())," "))</f>
        <v> </v>
      </c>
      <c r="D43" s="8" t="str">
        <f aca="false">IF($B43="female",IFERROR(VLOOKUP($A43,10kFemale!$G:$Q,11,FALSE())," "),IFERROR(VLOOKUP($A43,10kmale!$G:$Q,11,FALSE())," "))</f>
        <v> </v>
      </c>
      <c r="E43" s="8" t="str">
        <f aca="false">IF($B43="female",IFERROR(VLOOKUP($A43,5mFemale!$G:$Q,11,FALSE())," "),IFERROR(VLOOKUP($A43,5mmale!$G:$Q,11,FALSE())," "))</f>
        <v>Silver</v>
      </c>
      <c r="F43" s="8" t="str">
        <f aca="false">IF($B43="female",IFERROR(VLOOKUP($A43,10mFemale!$G:$Q,11,FALSE())," "),IFERROR(VLOOKUP($A43,10mmale!$G:$Q,11,FALSE())," "))</f>
        <v> </v>
      </c>
      <c r="G43" s="8" t="str">
        <f aca="false">IF($B43="female",IFERROR(VLOOKUP($A43,HMFemale!$G:$Q,11,FALSE())," "),IFERROR(VLOOKUP($A43,HMmale!$G:$Q,11,FALSE())," "))</f>
        <v> </v>
      </c>
      <c r="H43" s="8" t="str">
        <f aca="false">IF($B43="female",IFERROR(VLOOKUP($A43,FMFemale!$G:$Q,11,FALSE())," "),IFERROR(VLOOKUP($A43,'FMmale '!$G:$Q,11,FALSE())," "))</f>
        <v> </v>
      </c>
      <c r="I43" s="9" t="str">
        <f aca="false">IF(K43&gt;=$P$2,K$2,IF(L43&gt;=$P$2,L$2,IF(M43&gt;=$P$2,M$2,IF(N43&gt;=$P$2,N$2,IF(O43&gt;=$P$2,O$2,"")))))</f>
        <v/>
      </c>
      <c r="K43" s="7" t="n">
        <f aca="false">COUNTIF($C43:$H43,$K$2)</f>
        <v>0</v>
      </c>
      <c r="L43" s="7" t="n">
        <f aca="false">COUNTIF($C43:$H43,$L$2)+COUNTIF($C43:$H43,$K$2)</f>
        <v>0</v>
      </c>
      <c r="M43" s="7" t="n">
        <f aca="false">COUNTIF($C43:$H43,$M$2)+COUNTIF($C43:$H43,$L$2)+COUNTIF($C43:$H43,$K$2)</f>
        <v>0</v>
      </c>
      <c r="N43" s="7" t="n">
        <f aca="false">COUNTIF($C43:$H43,$N$2)+COUNTIF($C43:$H43,$M$2)+COUNTIF($C43:$H43,$L$2)+COUNTIF($C43:$H43,$K$2)</f>
        <v>1</v>
      </c>
      <c r="O43" s="7" t="n">
        <f aca="false">COUNTIF($C43:$H43,$O$2)+COUNTIF($C43:$H43,$N$2)+COUNTIF($C43:$H43,$M$2)+COUNTIF($C43:$H43,$L$2)+COUNTIF($C43:$H43,$K$2)</f>
        <v>1</v>
      </c>
    </row>
    <row r="44" customFormat="false" ht="15" hidden="false" customHeight="false" outlineLevel="0" collapsed="false">
      <c r="A44" s="0" t="s">
        <v>67</v>
      </c>
      <c r="B44" s="0" t="s">
        <v>27</v>
      </c>
      <c r="C44" s="8" t="str">
        <f aca="false">IF($B44="female",IFERROR(VLOOKUP($A44,5kFemale!$G:$Q,11,FALSE())," "),IFERROR(VLOOKUP($A44,5kMale!$G:$Q,11,FALSE())," "))</f>
        <v>Bronze</v>
      </c>
      <c r="D44" s="8" t="str">
        <f aca="false">IF($B44="female",IFERROR(VLOOKUP($A44,10kFemale!$G:$Q,11,FALSE())," "),IFERROR(VLOOKUP($A44,10kmale!$G:$Q,11,FALSE())," "))</f>
        <v>Bronze</v>
      </c>
      <c r="E44" s="8" t="str">
        <f aca="false">IF($B44="female",IFERROR(VLOOKUP($A44,5mFemale!$G:$Q,11,FALSE())," "),IFERROR(VLOOKUP($A44,5mmale!$G:$Q,11,FALSE())," "))</f>
        <v> </v>
      </c>
      <c r="F44" s="8" t="str">
        <f aca="false">IF($B44="female",IFERROR(VLOOKUP($A44,10mFemale!$G:$Q,11,FALSE())," "),IFERROR(VLOOKUP($A44,10mmale!$G:$Q,11,FALSE())," "))</f>
        <v/>
      </c>
      <c r="G44" s="8" t="str">
        <f aca="false">IF($B44="female",IFERROR(VLOOKUP($A44,HMFemale!$G:$Q,11,FALSE())," "),IFERROR(VLOOKUP($A44,HMmale!$G:$Q,11,FALSE())," "))</f>
        <v>Bronze</v>
      </c>
      <c r="H44" s="8" t="str">
        <f aca="false">IF($B44="female",IFERROR(VLOOKUP($A44,FMFemale!$G:$Q,11,FALSE())," "),IFERROR(VLOOKUP($A44,'FMmale '!$G:$Q,11,FALSE())," "))</f>
        <v>Bronze</v>
      </c>
      <c r="I44" s="9" t="str">
        <f aca="false">IF(K44&gt;=$P$2,K$2,IF(L44&gt;=$P$2,L$2,IF(M44&gt;=$P$2,M$2,IF(N44&gt;=$P$2,N$2,IF(O44&gt;=$P$2,O$2,"")))))</f>
        <v>Bronze</v>
      </c>
      <c r="K44" s="7" t="n">
        <f aca="false">COUNTIF($C44:$H44,$K$2)</f>
        <v>0</v>
      </c>
      <c r="L44" s="7" t="n">
        <f aca="false">COUNTIF($C44:$H44,$L$2)+COUNTIF($C44:$H44,$K$2)</f>
        <v>0</v>
      </c>
      <c r="M44" s="7" t="n">
        <f aca="false">COUNTIF($C44:$H44,$M$2)+COUNTIF($C44:$H44,$L$2)+COUNTIF($C44:$H44,$K$2)</f>
        <v>0</v>
      </c>
      <c r="N44" s="7" t="n">
        <f aca="false">COUNTIF($C44:$H44,$N$2)+COUNTIF($C44:$H44,$M$2)+COUNTIF($C44:$H44,$L$2)+COUNTIF($C44:$H44,$K$2)</f>
        <v>0</v>
      </c>
      <c r="O44" s="7" t="n">
        <f aca="false">COUNTIF($C44:$H44,$O$2)+COUNTIF($C44:$H44,$N$2)+COUNTIF($C44:$H44,$M$2)+COUNTIF($C44:$H44,$L$2)+COUNTIF($C44:$H44,$K$2)</f>
        <v>4</v>
      </c>
    </row>
    <row r="45" customFormat="false" ht="15" hidden="false" customHeight="false" outlineLevel="0" collapsed="false">
      <c r="A45" s="0" t="s">
        <v>68</v>
      </c>
      <c r="B45" s="0" t="s">
        <v>27</v>
      </c>
      <c r="C45" s="8" t="str">
        <f aca="false">IF($B45="female",IFERROR(VLOOKUP($A45,5kFemale!$G:$Q,11,FALSE())," "),IFERROR(VLOOKUP($A45,5kMale!$G:$Q,11,FALSE())," "))</f>
        <v>Platinum</v>
      </c>
      <c r="D45" s="8" t="str">
        <f aca="false">IF($B45="female",IFERROR(VLOOKUP($A45,10kFemale!$G:$Q,11,FALSE())," "),IFERROR(VLOOKUP($A45,10kmale!$G:$Q,11,FALSE())," "))</f>
        <v> </v>
      </c>
      <c r="E45" s="8" t="str">
        <f aca="false">IF($B45="female",IFERROR(VLOOKUP($A45,5mFemale!$G:$Q,11,FALSE())," "),IFERROR(VLOOKUP($A45,5mmale!$G:$Q,11,FALSE())," "))</f>
        <v> </v>
      </c>
      <c r="F45" s="8" t="str">
        <f aca="false">IF($B45="female",IFERROR(VLOOKUP($A45,10mFemale!$G:$Q,11,FALSE())," "),IFERROR(VLOOKUP($A45,10mmale!$G:$Q,11,FALSE())," "))</f>
        <v> </v>
      </c>
      <c r="G45" s="8" t="str">
        <f aca="false">IF($B45="female",IFERROR(VLOOKUP($A45,HMFemale!$G:$Q,11,FALSE())," "),IFERROR(VLOOKUP($A45,HMmale!$G:$Q,11,FALSE())," "))</f>
        <v> </v>
      </c>
      <c r="H45" s="8" t="str">
        <f aca="false">IF($B45="female",IFERROR(VLOOKUP($A45,FMFemale!$G:$Q,11,FALSE())," "),IFERROR(VLOOKUP($A45,'FMmale '!$G:$Q,11,FALSE())," "))</f>
        <v> </v>
      </c>
      <c r="I45" s="9" t="str">
        <f aca="false">IF(K45&gt;=$P$2,K$2,IF(L45&gt;=$P$2,L$2,IF(M45&gt;=$P$2,M$2,IF(N45&gt;=$P$2,N$2,IF(O45&gt;=$P$2,O$2,"")))))</f>
        <v/>
      </c>
      <c r="K45" s="7" t="n">
        <f aca="false">COUNTIF($C45:$H45,$K$2)</f>
        <v>0</v>
      </c>
      <c r="L45" s="7" t="n">
        <f aca="false">COUNTIF($C45:$H45,$L$2)+COUNTIF($C45:$H45,$K$2)</f>
        <v>1</v>
      </c>
      <c r="M45" s="7" t="n">
        <f aca="false">COUNTIF($C45:$H45,$M$2)+COUNTIF($C45:$H45,$L$2)+COUNTIF($C45:$H45,$K$2)</f>
        <v>1</v>
      </c>
      <c r="N45" s="7" t="n">
        <f aca="false">COUNTIF($C45:$H45,$N$2)+COUNTIF($C45:$H45,$M$2)+COUNTIF($C45:$H45,$L$2)+COUNTIF($C45:$H45,$K$2)</f>
        <v>1</v>
      </c>
      <c r="O45" s="7" t="n">
        <f aca="false">COUNTIF($C45:$H45,$O$2)+COUNTIF($C45:$H45,$N$2)+COUNTIF($C45:$H45,$M$2)+COUNTIF($C45:$H45,$L$2)+COUNTIF($C45:$H45,$K$2)</f>
        <v>1</v>
      </c>
    </row>
    <row r="46" customFormat="false" ht="15" hidden="false" customHeight="false" outlineLevel="0" collapsed="false">
      <c r="A46" s="0" t="s">
        <v>69</v>
      </c>
      <c r="B46" s="0" t="s">
        <v>27</v>
      </c>
      <c r="C46" s="8" t="str">
        <f aca="false">IF($B46="female",IFERROR(VLOOKUP($A46,5kFemale!$G:$Q,11,FALSE())," "),IFERROR(VLOOKUP($A46,5kMale!$G:$Q,11,FALSE())," "))</f>
        <v> </v>
      </c>
      <c r="D46" s="8" t="str">
        <f aca="false">IF($B46="female",IFERROR(VLOOKUP($A46,10kFemale!$G:$Q,11,FALSE())," "),IFERROR(VLOOKUP($A46,10kmale!$G:$Q,11,FALSE())," "))</f>
        <v> </v>
      </c>
      <c r="E46" s="8" t="str">
        <f aca="false">IF($B46="female",IFERROR(VLOOKUP($A46,5mFemale!$G:$Q,11,FALSE())," "),IFERROR(VLOOKUP($A46,5mmale!$G:$Q,11,FALSE())," "))</f>
        <v> </v>
      </c>
      <c r="F46" s="8" t="str">
        <f aca="false">IF($B46="female",IFERROR(VLOOKUP($A46,10mFemale!$G:$Q,11,FALSE())," "),IFERROR(VLOOKUP($A46,10mmale!$G:$Q,11,FALSE())," "))</f>
        <v> </v>
      </c>
      <c r="G46" s="8" t="str">
        <f aca="false">IF($B46="female",IFERROR(VLOOKUP($A46,HMFemale!$G:$Q,11,FALSE())," "),IFERROR(VLOOKUP($A46,HMmale!$G:$Q,11,FALSE())," "))</f>
        <v> </v>
      </c>
      <c r="H46" s="8" t="str">
        <f aca="false">IF($B46="female",IFERROR(VLOOKUP($A46,FMFemale!$G:$Q,11,FALSE())," "),IFERROR(VLOOKUP($A46,'FMmale '!$G:$Q,11,FALSE())," "))</f>
        <v> </v>
      </c>
      <c r="I46" s="9" t="str">
        <f aca="false">IF(K46&gt;=$P$2,K$2,IF(L46&gt;=$P$2,L$2,IF(M46&gt;=$P$2,M$2,IF(N46&gt;=$P$2,N$2,IF(O46&gt;=$P$2,O$2,"")))))</f>
        <v/>
      </c>
      <c r="K46" s="7" t="n">
        <f aca="false">COUNTIF($C46:$H46,$K$2)</f>
        <v>0</v>
      </c>
      <c r="L46" s="7" t="n">
        <f aca="false">COUNTIF($C46:$H46,$L$2)+COUNTIF($C46:$H46,$K$2)</f>
        <v>0</v>
      </c>
      <c r="M46" s="7" t="n">
        <f aca="false">COUNTIF($C46:$H46,$M$2)+COUNTIF($C46:$H46,$L$2)+COUNTIF($C46:$H46,$K$2)</f>
        <v>0</v>
      </c>
      <c r="N46" s="7" t="n">
        <f aca="false">COUNTIF($C46:$H46,$N$2)+COUNTIF($C46:$H46,$M$2)+COUNTIF($C46:$H46,$L$2)+COUNTIF($C46:$H46,$K$2)</f>
        <v>0</v>
      </c>
      <c r="O46" s="7" t="n">
        <f aca="false">COUNTIF($C46:$H46,$O$2)+COUNTIF($C46:$H46,$N$2)+COUNTIF($C46:$H46,$M$2)+COUNTIF($C46:$H46,$L$2)+COUNTIF($C46:$H46,$K$2)</f>
        <v>0</v>
      </c>
    </row>
    <row r="47" customFormat="false" ht="15" hidden="false" customHeight="false" outlineLevel="0" collapsed="false">
      <c r="A47" s="0" t="s">
        <v>70</v>
      </c>
      <c r="B47" s="0" t="s">
        <v>27</v>
      </c>
      <c r="C47" s="8" t="str">
        <f aca="false">IF($B47="female",IFERROR(VLOOKUP($A47,5kFemale!$G:$Q,11,FALSE())," "),IFERROR(VLOOKUP($A47,5kMale!$G:$Q,11,FALSE())," "))</f>
        <v>Silver</v>
      </c>
      <c r="D47" s="8" t="str">
        <f aca="false">IF($B47="female",IFERROR(VLOOKUP($A47,10kFemale!$G:$Q,11,FALSE())," "),IFERROR(VLOOKUP($A47,10kmale!$G:$Q,11,FALSE())," "))</f>
        <v> </v>
      </c>
      <c r="E47" s="8" t="str">
        <f aca="false">IF($B47="female",IFERROR(VLOOKUP($A47,5mFemale!$G:$Q,11,FALSE())," "),IFERROR(VLOOKUP($A47,5mmale!$G:$Q,11,FALSE())," "))</f>
        <v> </v>
      </c>
      <c r="F47" s="8" t="str">
        <f aca="false">IF($B47="female",IFERROR(VLOOKUP($A47,10mFemale!$G:$Q,11,FALSE())," "),IFERROR(VLOOKUP($A47,10mmale!$G:$Q,11,FALSE())," "))</f>
        <v>Bronze</v>
      </c>
      <c r="G47" s="8" t="str">
        <f aca="false">IF($B47="female",IFERROR(VLOOKUP($A47,HMFemale!$G:$Q,11,FALSE())," "),IFERROR(VLOOKUP($A47,HMmale!$G:$Q,11,FALSE())," "))</f>
        <v/>
      </c>
      <c r="H47" s="8" t="str">
        <f aca="false">IF($B47="female",IFERROR(VLOOKUP($A47,FMFemale!$G:$Q,11,FALSE())," "),IFERROR(VLOOKUP($A47,'FMmale '!$G:$Q,11,FALSE())," "))</f>
        <v> </v>
      </c>
      <c r="I47" s="9" t="str">
        <f aca="false">IF(K47&gt;=$P$2,K$2,IF(L47&gt;=$P$2,L$2,IF(M47&gt;=$P$2,M$2,IF(N47&gt;=$P$2,N$2,IF(O47&gt;=$P$2,O$2,"")))))</f>
        <v/>
      </c>
      <c r="K47" s="7" t="n">
        <f aca="false">COUNTIF($C47:$H47,$K$2)</f>
        <v>0</v>
      </c>
      <c r="L47" s="7" t="n">
        <f aca="false">COUNTIF($C47:$H47,$L$2)+COUNTIF($C47:$H47,$K$2)</f>
        <v>0</v>
      </c>
      <c r="M47" s="7" t="n">
        <f aca="false">COUNTIF($C47:$H47,$M$2)+COUNTIF($C47:$H47,$L$2)+COUNTIF($C47:$H47,$K$2)</f>
        <v>0</v>
      </c>
      <c r="N47" s="7" t="n">
        <f aca="false">COUNTIF($C47:$H47,$N$2)+COUNTIF($C47:$H47,$M$2)+COUNTIF($C47:$H47,$L$2)+COUNTIF($C47:$H47,$K$2)</f>
        <v>1</v>
      </c>
      <c r="O47" s="7" t="n">
        <f aca="false">COUNTIF($C47:$H47,$O$2)+COUNTIF($C47:$H47,$N$2)+COUNTIF($C47:$H47,$M$2)+COUNTIF($C47:$H47,$L$2)+COUNTIF($C47:$H47,$K$2)</f>
        <v>2</v>
      </c>
    </row>
    <row r="48" customFormat="false" ht="15" hidden="false" customHeight="false" outlineLevel="0" collapsed="false">
      <c r="A48" s="0" t="s">
        <v>71</v>
      </c>
      <c r="B48" s="0" t="s">
        <v>27</v>
      </c>
      <c r="C48" s="8" t="str">
        <f aca="false">IF($B48="female",IFERROR(VLOOKUP($A48,5kFemale!$G:$Q,11,FALSE())," "),IFERROR(VLOOKUP($A48,5kMale!$G:$Q,11,FALSE())," "))</f>
        <v>Bronze</v>
      </c>
      <c r="D48" s="8" t="str">
        <f aca="false">IF($B48="female",IFERROR(VLOOKUP($A48,10kFemale!$G:$Q,11,FALSE())," "),IFERROR(VLOOKUP($A48,10kmale!$G:$Q,11,FALSE())," "))</f>
        <v>Bronze</v>
      </c>
      <c r="E48" s="8" t="str">
        <f aca="false">IF($B48="female",IFERROR(VLOOKUP($A48,5mFemale!$G:$Q,11,FALSE())," "),IFERROR(VLOOKUP($A48,5mmale!$G:$Q,11,FALSE())," "))</f>
        <v>Bronze</v>
      </c>
      <c r="F48" s="8" t="str">
        <f aca="false">IF($B48="female",IFERROR(VLOOKUP($A48,10mFemale!$G:$Q,11,FALSE())," "),IFERROR(VLOOKUP($A48,10mmale!$G:$Q,11,FALSE())," "))</f>
        <v> </v>
      </c>
      <c r="G48" s="8" t="str">
        <f aca="false">IF($B48="female",IFERROR(VLOOKUP($A48,HMFemale!$G:$Q,11,FALSE())," "),IFERROR(VLOOKUP($A48,HMmale!$G:$Q,11,FALSE())," "))</f>
        <v>Bronze</v>
      </c>
      <c r="H48" s="8" t="str">
        <f aca="false">IF($B48="female",IFERROR(VLOOKUP($A48,FMFemale!$G:$Q,11,FALSE())," "),IFERROR(VLOOKUP($A48,'FMmale '!$G:$Q,11,FALSE())," "))</f>
        <v/>
      </c>
      <c r="I48" s="9" t="str">
        <f aca="false">IF(K48&gt;=$P$2,K$2,IF(L48&gt;=$P$2,L$2,IF(M48&gt;=$P$2,M$2,IF(N48&gt;=$P$2,N$2,IF(O48&gt;=$P$2,O$2,"")))))</f>
        <v>Bronze</v>
      </c>
      <c r="K48" s="7" t="n">
        <f aca="false">COUNTIF($C48:$H48,$K$2)</f>
        <v>0</v>
      </c>
      <c r="L48" s="7" t="n">
        <f aca="false">COUNTIF($C48:$H48,$L$2)+COUNTIF($C48:$H48,$K$2)</f>
        <v>0</v>
      </c>
      <c r="M48" s="7" t="n">
        <f aca="false">COUNTIF($C48:$H48,$M$2)+COUNTIF($C48:$H48,$L$2)+COUNTIF($C48:$H48,$K$2)</f>
        <v>0</v>
      </c>
      <c r="N48" s="7" t="n">
        <f aca="false">COUNTIF($C48:$H48,$N$2)+COUNTIF($C48:$H48,$M$2)+COUNTIF($C48:$H48,$L$2)+COUNTIF($C48:$H48,$K$2)</f>
        <v>0</v>
      </c>
      <c r="O48" s="7" t="n">
        <f aca="false">COUNTIF($C48:$H48,$O$2)+COUNTIF($C48:$H48,$N$2)+COUNTIF($C48:$H48,$M$2)+COUNTIF($C48:$H48,$L$2)+COUNTIF($C48:$H48,$K$2)</f>
        <v>4</v>
      </c>
    </row>
    <row r="49" customFormat="false" ht="15" hidden="false" customHeight="false" outlineLevel="0" collapsed="false">
      <c r="A49" s="0" t="s">
        <v>72</v>
      </c>
      <c r="B49" s="0" t="s">
        <v>27</v>
      </c>
      <c r="C49" s="8" t="str">
        <f aca="false">IF($B49="female",IFERROR(VLOOKUP($A49,5kFemale!$G:$Q,11,FALSE())," "),IFERROR(VLOOKUP($A49,5kMale!$G:$Q,11,FALSE())," "))</f>
        <v> </v>
      </c>
      <c r="D49" s="8" t="str">
        <f aca="false">IF($B49="female",IFERROR(VLOOKUP($A49,10kFemale!$G:$Q,11,FALSE())," "),IFERROR(VLOOKUP($A49,10kmale!$G:$Q,11,FALSE())," "))</f>
        <v> </v>
      </c>
      <c r="E49" s="8" t="str">
        <f aca="false">IF($B49="female",IFERROR(VLOOKUP($A49,5mFemale!$G:$Q,11,FALSE())," "),IFERROR(VLOOKUP($A49,5mmale!$G:$Q,11,FALSE())," "))</f>
        <v> </v>
      </c>
      <c r="F49" s="8" t="str">
        <f aca="false">IF($B49="female",IFERROR(VLOOKUP($A49,10mFemale!$G:$Q,11,FALSE())," "),IFERROR(VLOOKUP($A49,10mmale!$G:$Q,11,FALSE())," "))</f>
        <v> </v>
      </c>
      <c r="G49" s="8" t="str">
        <f aca="false">IF($B49="female",IFERROR(VLOOKUP($A49,HMFemale!$G:$Q,11,FALSE())," "),IFERROR(VLOOKUP($A49,HMmale!$G:$Q,11,FALSE())," "))</f>
        <v> </v>
      </c>
      <c r="H49" s="8" t="str">
        <f aca="false">IF($B49="female",IFERROR(VLOOKUP($A49,FMFemale!$G:$Q,11,FALSE())," "),IFERROR(VLOOKUP($A49,'FMmale '!$G:$Q,11,FALSE())," "))</f>
        <v> </v>
      </c>
      <c r="I49" s="9" t="str">
        <f aca="false">IF(K49&gt;=$P$2,K$2,IF(L49&gt;=$P$2,L$2,IF(M49&gt;=$P$2,M$2,IF(N49&gt;=$P$2,N$2,IF(O49&gt;=$P$2,O$2,"")))))</f>
        <v/>
      </c>
      <c r="K49" s="7" t="n">
        <f aca="false">COUNTIF($C49:$H49,$K$2)</f>
        <v>0</v>
      </c>
      <c r="L49" s="7" t="n">
        <f aca="false">COUNTIF($C49:$H49,$L$2)+COUNTIF($C49:$H49,$K$2)</f>
        <v>0</v>
      </c>
      <c r="M49" s="7" t="n">
        <f aca="false">COUNTIF($C49:$H49,$M$2)+COUNTIF($C49:$H49,$L$2)+COUNTIF($C49:$H49,$K$2)</f>
        <v>0</v>
      </c>
      <c r="N49" s="7" t="n">
        <f aca="false">COUNTIF($C49:$H49,$N$2)+COUNTIF($C49:$H49,$M$2)+COUNTIF($C49:$H49,$L$2)+COUNTIF($C49:$H49,$K$2)</f>
        <v>0</v>
      </c>
      <c r="O49" s="7" t="n">
        <f aca="false">COUNTIF($C49:$H49,$O$2)+COUNTIF($C49:$H49,$N$2)+COUNTIF($C49:$H49,$M$2)+COUNTIF($C49:$H49,$L$2)+COUNTIF($C49:$H49,$K$2)</f>
        <v>0</v>
      </c>
    </row>
    <row r="50" customFormat="false" ht="15" hidden="false" customHeight="false" outlineLevel="0" collapsed="false">
      <c r="A50" s="0" t="s">
        <v>73</v>
      </c>
      <c r="B50" s="0" t="s">
        <v>27</v>
      </c>
      <c r="C50" s="8" t="str">
        <f aca="false">IF($B50="female",IFERROR(VLOOKUP($A50,5kFemale!$G:$Q,11,FALSE())," "),IFERROR(VLOOKUP($A50,5kMale!$G:$Q,11,FALSE())," "))</f>
        <v/>
      </c>
      <c r="D50" s="8" t="str">
        <f aca="false">IF($B50="female",IFERROR(VLOOKUP($A50,10kFemale!$G:$Q,11,FALSE())," "),IFERROR(VLOOKUP($A50,10kmale!$G:$Q,11,FALSE())," "))</f>
        <v> </v>
      </c>
      <c r="E50" s="8" t="str">
        <f aca="false">IF($B50="female",IFERROR(VLOOKUP($A50,5mFemale!$G:$Q,11,FALSE())," "),IFERROR(VLOOKUP($A50,5mmale!$G:$Q,11,FALSE())," "))</f>
        <v> </v>
      </c>
      <c r="F50" s="8" t="str">
        <f aca="false">IF($B50="female",IFERROR(VLOOKUP($A50,10mFemale!$G:$Q,11,FALSE())," "),IFERROR(VLOOKUP($A50,10mmale!$G:$Q,11,FALSE())," "))</f>
        <v> </v>
      </c>
      <c r="G50" s="8" t="str">
        <f aca="false">IF($B50="female",IFERROR(VLOOKUP($A50,HMFemale!$G:$Q,11,FALSE())," "),IFERROR(VLOOKUP($A50,HMmale!$G:$Q,11,FALSE())," "))</f>
        <v> </v>
      </c>
      <c r="H50" s="8" t="str">
        <f aca="false">IF($B50="female",IFERROR(VLOOKUP($A50,FMFemale!$G:$Q,11,FALSE())," "),IFERROR(VLOOKUP($A50,'FMmale '!$G:$Q,11,FALSE())," "))</f>
        <v> </v>
      </c>
      <c r="I50" s="9" t="str">
        <f aca="false">IF(K50&gt;=$P$2,K$2,IF(L50&gt;=$P$2,L$2,IF(M50&gt;=$P$2,M$2,IF(N50&gt;=$P$2,N$2,IF(O50&gt;=$P$2,O$2,"")))))</f>
        <v/>
      </c>
      <c r="K50" s="7" t="n">
        <f aca="false">COUNTIF($C50:$H50,$K$2)</f>
        <v>0</v>
      </c>
      <c r="L50" s="7" t="n">
        <f aca="false">COUNTIF($C50:$H50,$L$2)+COUNTIF($C50:$H50,$K$2)</f>
        <v>0</v>
      </c>
      <c r="M50" s="7" t="n">
        <f aca="false">COUNTIF($C50:$H50,$M$2)+COUNTIF($C50:$H50,$L$2)+COUNTIF($C50:$H50,$K$2)</f>
        <v>0</v>
      </c>
      <c r="N50" s="7" t="n">
        <f aca="false">COUNTIF($C50:$H50,$N$2)+COUNTIF($C50:$H50,$M$2)+COUNTIF($C50:$H50,$L$2)+COUNTIF($C50:$H50,$K$2)</f>
        <v>0</v>
      </c>
      <c r="O50" s="7" t="n">
        <f aca="false">COUNTIF($C50:$H50,$O$2)+COUNTIF($C50:$H50,$N$2)+COUNTIF($C50:$H50,$M$2)+COUNTIF($C50:$H50,$L$2)+COUNTIF($C50:$H50,$K$2)</f>
        <v>0</v>
      </c>
    </row>
    <row r="51" customFormat="false" ht="15" hidden="false" customHeight="false" outlineLevel="0" collapsed="false">
      <c r="A51" s="0" t="s">
        <v>74</v>
      </c>
      <c r="B51" s="0" t="s">
        <v>25</v>
      </c>
      <c r="C51" s="8" t="str">
        <f aca="false">IF($B51="female",IFERROR(VLOOKUP($A51,5kFemale!$G:$Q,11,FALSE())," "),IFERROR(VLOOKUP($A51,5kMale!$G:$Q,11,FALSE())," "))</f>
        <v/>
      </c>
      <c r="D51" s="8" t="str">
        <f aca="false">IF($B51="female",IFERROR(VLOOKUP($A51,10kFemale!$G:$Q,11,FALSE())," "),IFERROR(VLOOKUP($A51,10kmale!$G:$Q,11,FALSE())," "))</f>
        <v/>
      </c>
      <c r="E51" s="8" t="str">
        <f aca="false">IF($B51="female",IFERROR(VLOOKUP($A51,5mFemale!$G:$Q,11,FALSE())," "),IFERROR(VLOOKUP($A51,5mmale!$G:$Q,11,FALSE())," "))</f>
        <v/>
      </c>
      <c r="F51" s="8" t="str">
        <f aca="false">IF($B51="female",IFERROR(VLOOKUP($A51,10mFemale!$G:$Q,11,FALSE())," "),IFERROR(VLOOKUP($A51,10mmale!$G:$Q,11,FALSE())," "))</f>
        <v> </v>
      </c>
      <c r="G51" s="8" t="str">
        <f aca="false">IF($B51="female",IFERROR(VLOOKUP($A51,HMFemale!$G:$Q,11,FALSE())," "),IFERROR(VLOOKUP($A51,HMmale!$G:$Q,11,FALSE())," "))</f>
        <v/>
      </c>
      <c r="H51" s="8" t="str">
        <f aca="false">IF($B51="female",IFERROR(VLOOKUP($A51,FMFemale!$G:$Q,11,FALSE())," "),IFERROR(VLOOKUP($A51,'FMmale '!$G:$Q,11,FALSE())," "))</f>
        <v/>
      </c>
      <c r="I51" s="9" t="str">
        <f aca="false">IF(K51&gt;=$P$2,K$2,IF(L51&gt;=$P$2,L$2,IF(M51&gt;=$P$2,M$2,IF(N51&gt;=$P$2,N$2,IF(O51&gt;=$P$2,O$2,"")))))</f>
        <v/>
      </c>
      <c r="K51" s="7" t="n">
        <f aca="false">COUNTIF($C51:$H51,$K$2)</f>
        <v>0</v>
      </c>
      <c r="L51" s="7" t="n">
        <f aca="false">COUNTIF($C51:$H51,$L$2)+COUNTIF($C51:$H51,$K$2)</f>
        <v>0</v>
      </c>
      <c r="M51" s="7" t="n">
        <f aca="false">COUNTIF($C51:$H51,$M$2)+COUNTIF($C51:$H51,$L$2)+COUNTIF($C51:$H51,$K$2)</f>
        <v>0</v>
      </c>
      <c r="N51" s="7" t="n">
        <f aca="false">COUNTIF($C51:$H51,$N$2)+COUNTIF($C51:$H51,$M$2)+COUNTIF($C51:$H51,$L$2)+COUNTIF($C51:$H51,$K$2)</f>
        <v>0</v>
      </c>
      <c r="O51" s="7" t="n">
        <f aca="false">COUNTIF($C51:$H51,$O$2)+COUNTIF($C51:$H51,$N$2)+COUNTIF($C51:$H51,$M$2)+COUNTIF($C51:$H51,$L$2)+COUNTIF($C51:$H51,$K$2)</f>
        <v>0</v>
      </c>
    </row>
    <row r="52" customFormat="false" ht="15" hidden="false" customHeight="false" outlineLevel="0" collapsed="false">
      <c r="A52" s="0" t="s">
        <v>75</v>
      </c>
      <c r="B52" s="0" t="s">
        <v>27</v>
      </c>
      <c r="C52" s="8" t="str">
        <f aca="false">IF($B52="female",IFERROR(VLOOKUP($A52,5kFemale!$G:$Q,11,FALSE())," "),IFERROR(VLOOKUP($A52,5kMale!$G:$Q,11,FALSE())," "))</f>
        <v>Bronze</v>
      </c>
      <c r="D52" s="8" t="str">
        <f aca="false">IF($B52="female",IFERROR(VLOOKUP($A52,10kFemale!$G:$Q,11,FALSE())," "),IFERROR(VLOOKUP($A52,10kmale!$G:$Q,11,FALSE())," "))</f>
        <v>Bronze</v>
      </c>
      <c r="E52" s="8" t="str">
        <f aca="false">IF($B52="female",IFERROR(VLOOKUP($A52,5mFemale!$G:$Q,11,FALSE())," "),IFERROR(VLOOKUP($A52,5mmale!$G:$Q,11,FALSE())," "))</f>
        <v>Bronze</v>
      </c>
      <c r="F52" s="8" t="str">
        <f aca="false">IF($B52="female",IFERROR(VLOOKUP($A52,10mFemale!$G:$Q,11,FALSE())," "),IFERROR(VLOOKUP($A52,10mmale!$G:$Q,11,FALSE())," "))</f>
        <v> </v>
      </c>
      <c r="G52" s="8" t="str">
        <f aca="false">IF($B52="female",IFERROR(VLOOKUP($A52,HMFemale!$G:$Q,11,FALSE())," "),IFERROR(VLOOKUP($A52,HMmale!$G:$Q,11,FALSE())," "))</f>
        <v/>
      </c>
      <c r="H52" s="8" t="str">
        <f aca="false">IF($B52="female",IFERROR(VLOOKUP($A52,FMFemale!$G:$Q,11,FALSE())," "),IFERROR(VLOOKUP($A52,'FMmale '!$G:$Q,11,FALSE())," "))</f>
        <v> </v>
      </c>
      <c r="I52" s="9" t="str">
        <f aca="false">IF(K52&gt;=$P$2,K$2,IF(L52&gt;=$P$2,L$2,IF(M52&gt;=$P$2,M$2,IF(N52&gt;=$P$2,N$2,IF(O52&gt;=$P$2,O$2,"")))))</f>
        <v/>
      </c>
      <c r="K52" s="7" t="n">
        <f aca="false">COUNTIF($C52:$H52,$K$2)</f>
        <v>0</v>
      </c>
      <c r="L52" s="7" t="n">
        <f aca="false">COUNTIF($C52:$H52,$L$2)+COUNTIF($C52:$H52,$K$2)</f>
        <v>0</v>
      </c>
      <c r="M52" s="7" t="n">
        <f aca="false">COUNTIF($C52:$H52,$M$2)+COUNTIF($C52:$H52,$L$2)+COUNTIF($C52:$H52,$K$2)</f>
        <v>0</v>
      </c>
      <c r="N52" s="7" t="n">
        <f aca="false">COUNTIF($C52:$H52,$N$2)+COUNTIF($C52:$H52,$M$2)+COUNTIF($C52:$H52,$L$2)+COUNTIF($C52:$H52,$K$2)</f>
        <v>0</v>
      </c>
      <c r="O52" s="7" t="n">
        <f aca="false">COUNTIF($C52:$H52,$O$2)+COUNTIF($C52:$H52,$N$2)+COUNTIF($C52:$H52,$M$2)+COUNTIF($C52:$H52,$L$2)+COUNTIF($C52:$H52,$K$2)</f>
        <v>3</v>
      </c>
    </row>
    <row r="53" customFormat="false" ht="15" hidden="false" customHeight="false" outlineLevel="0" collapsed="false">
      <c r="A53" s="0" t="s">
        <v>76</v>
      </c>
      <c r="B53" s="0" t="s">
        <v>27</v>
      </c>
      <c r="C53" s="8" t="str">
        <f aca="false">IF($B53="female",IFERROR(VLOOKUP($A53,5kFemale!$G:$Q,11,FALSE())," "),IFERROR(VLOOKUP($A53,5kMale!$G:$Q,11,FALSE())," "))</f>
        <v>Gold</v>
      </c>
      <c r="D53" s="8" t="str">
        <f aca="false">IF($B53="female",IFERROR(VLOOKUP($A53,10kFemale!$G:$Q,11,FALSE())," "),IFERROR(VLOOKUP($A53,10kmale!$G:$Q,11,FALSE())," "))</f>
        <v>Gold</v>
      </c>
      <c r="E53" s="8" t="str">
        <f aca="false">IF($B53="female",IFERROR(VLOOKUP($A53,5mFemale!$G:$Q,11,FALSE())," "),IFERROR(VLOOKUP($A53,5mmale!$G:$Q,11,FALSE())," "))</f>
        <v>Silver</v>
      </c>
      <c r="F53" s="8" t="str">
        <f aca="false">IF($B53="female",IFERROR(VLOOKUP($A53,10mFemale!$G:$Q,11,FALSE())," "),IFERROR(VLOOKUP($A53,10mmale!$G:$Q,11,FALSE())," "))</f>
        <v> </v>
      </c>
      <c r="G53" s="8" t="str">
        <f aca="false">IF($B53="female",IFERROR(VLOOKUP($A53,HMFemale!$G:$Q,11,FALSE())," "),IFERROR(VLOOKUP($A53,HMmale!$G:$Q,11,FALSE())," "))</f>
        <v>Silver</v>
      </c>
      <c r="H53" s="8" t="str">
        <f aca="false">IF($B53="female",IFERROR(VLOOKUP($A53,FMFemale!$G:$Q,11,FALSE())," "),IFERROR(VLOOKUP($A53,'FMmale '!$G:$Q,11,FALSE())," "))</f>
        <v> </v>
      </c>
      <c r="I53" s="9" t="str">
        <f aca="false">IF(K53&gt;=$P$2,K$2,IF(L53&gt;=$P$2,L$2,IF(M53&gt;=$P$2,M$2,IF(N53&gt;=$P$2,N$2,IF(O53&gt;=$P$2,O$2,"")))))</f>
        <v>Silver</v>
      </c>
      <c r="K53" s="7" t="n">
        <f aca="false">COUNTIF($C53:$H53,$K$2)</f>
        <v>0</v>
      </c>
      <c r="L53" s="7" t="n">
        <f aca="false">COUNTIF($C53:$H53,$L$2)+COUNTIF($C53:$H53,$K$2)</f>
        <v>0</v>
      </c>
      <c r="M53" s="7" t="n">
        <f aca="false">COUNTIF($C53:$H53,$M$2)+COUNTIF($C53:$H53,$L$2)+COUNTIF($C53:$H53,$K$2)</f>
        <v>2</v>
      </c>
      <c r="N53" s="7" t="n">
        <f aca="false">COUNTIF($C53:$H53,$N$2)+COUNTIF($C53:$H53,$M$2)+COUNTIF($C53:$H53,$L$2)+COUNTIF($C53:$H53,$K$2)</f>
        <v>4</v>
      </c>
      <c r="O53" s="7" t="n">
        <f aca="false">COUNTIF($C53:$H53,$O$2)+COUNTIF($C53:$H53,$N$2)+COUNTIF($C53:$H53,$M$2)+COUNTIF($C53:$H53,$L$2)+COUNTIF($C53:$H53,$K$2)</f>
        <v>4</v>
      </c>
    </row>
    <row r="54" customFormat="false" ht="15" hidden="false" customHeight="false" outlineLevel="0" collapsed="false">
      <c r="A54" s="0" t="s">
        <v>77</v>
      </c>
      <c r="B54" s="0" t="s">
        <v>27</v>
      </c>
      <c r="C54" s="8" t="str">
        <f aca="false">IF($B54="female",IFERROR(VLOOKUP($A54,5kFemale!$G:$Q,11,FALSE())," "),IFERROR(VLOOKUP($A54,5kMale!$G:$Q,11,FALSE())," "))</f>
        <v> </v>
      </c>
      <c r="D54" s="8" t="str">
        <f aca="false">IF($B54="female",IFERROR(VLOOKUP($A54,10kFemale!$G:$Q,11,FALSE())," "),IFERROR(VLOOKUP($A54,10kmale!$G:$Q,11,FALSE())," "))</f>
        <v>Bronze</v>
      </c>
      <c r="E54" s="8" t="str">
        <f aca="false">IF($B54="female",IFERROR(VLOOKUP($A54,5mFemale!$G:$Q,11,FALSE())," "),IFERROR(VLOOKUP($A54,5mmale!$G:$Q,11,FALSE())," "))</f>
        <v> </v>
      </c>
      <c r="F54" s="8" t="str">
        <f aca="false">IF($B54="female",IFERROR(VLOOKUP($A54,10mFemale!$G:$Q,11,FALSE())," "),IFERROR(VLOOKUP($A54,10mmale!$G:$Q,11,FALSE())," "))</f>
        <v> </v>
      </c>
      <c r="G54" s="8" t="str">
        <f aca="false">IF($B54="female",IFERROR(VLOOKUP($A54,HMFemale!$G:$Q,11,FALSE())," "),IFERROR(VLOOKUP($A54,HMmale!$G:$Q,11,FALSE())," "))</f>
        <v>Bronze</v>
      </c>
      <c r="H54" s="8" t="str">
        <f aca="false">IF($B54="female",IFERROR(VLOOKUP($A54,FMFemale!$G:$Q,11,FALSE())," "),IFERROR(VLOOKUP($A54,'FMmale '!$G:$Q,11,FALSE())," "))</f>
        <v> </v>
      </c>
      <c r="I54" s="9" t="str">
        <f aca="false">IF(K54&gt;=$P$2,K$2,IF(L54&gt;=$P$2,L$2,IF(M54&gt;=$P$2,M$2,IF(N54&gt;=$P$2,N$2,IF(O54&gt;=$P$2,O$2,"")))))</f>
        <v/>
      </c>
      <c r="K54" s="7" t="n">
        <f aca="false">COUNTIF($C54:$H54,$K$2)</f>
        <v>0</v>
      </c>
      <c r="L54" s="7" t="n">
        <f aca="false">COUNTIF($C54:$H54,$L$2)+COUNTIF($C54:$H54,$K$2)</f>
        <v>0</v>
      </c>
      <c r="M54" s="7" t="n">
        <f aca="false">COUNTIF($C54:$H54,$M$2)+COUNTIF($C54:$H54,$L$2)+COUNTIF($C54:$H54,$K$2)</f>
        <v>0</v>
      </c>
      <c r="N54" s="7" t="n">
        <f aca="false">COUNTIF($C54:$H54,$N$2)+COUNTIF($C54:$H54,$M$2)+COUNTIF($C54:$H54,$L$2)+COUNTIF($C54:$H54,$K$2)</f>
        <v>0</v>
      </c>
      <c r="O54" s="7" t="n">
        <f aca="false">COUNTIF($C54:$H54,$O$2)+COUNTIF($C54:$H54,$N$2)+COUNTIF($C54:$H54,$M$2)+COUNTIF($C54:$H54,$L$2)+COUNTIF($C54:$H54,$K$2)</f>
        <v>2</v>
      </c>
    </row>
    <row r="55" customFormat="false" ht="15" hidden="false" customHeight="false" outlineLevel="0" collapsed="false">
      <c r="A55" s="0" t="s">
        <v>78</v>
      </c>
      <c r="B55" s="0" t="s">
        <v>27</v>
      </c>
      <c r="C55" s="8" t="str">
        <f aca="false">IF($B55="female",IFERROR(VLOOKUP($A55,5kFemale!$G:$Q,11,FALSE())," "),IFERROR(VLOOKUP($A55,5kMale!$G:$Q,11,FALSE())," "))</f>
        <v> </v>
      </c>
      <c r="D55" s="8" t="str">
        <f aca="false">IF($B55="female",IFERROR(VLOOKUP($A55,10kFemale!$G:$Q,11,FALSE())," "),IFERROR(VLOOKUP($A55,10kmale!$G:$Q,11,FALSE())," "))</f>
        <v> </v>
      </c>
      <c r="E55" s="8" t="str">
        <f aca="false">IF($B55="female",IFERROR(VLOOKUP($A55,5mFemale!$G:$Q,11,FALSE())," "),IFERROR(VLOOKUP($A55,5mmale!$G:$Q,11,FALSE())," "))</f>
        <v> </v>
      </c>
      <c r="F55" s="8" t="str">
        <f aca="false">IF($B55="female",IFERROR(VLOOKUP($A55,10mFemale!$G:$Q,11,FALSE())," "),IFERROR(VLOOKUP($A55,10mmale!$G:$Q,11,FALSE())," "))</f>
        <v> </v>
      </c>
      <c r="G55" s="8" t="str">
        <f aca="false">IF($B55="female",IFERROR(VLOOKUP($A55,HMFemale!$G:$Q,11,FALSE())," "),IFERROR(VLOOKUP($A55,HMmale!$G:$Q,11,FALSE())," "))</f>
        <v> </v>
      </c>
      <c r="H55" s="8" t="str">
        <f aca="false">IF($B55="female",IFERROR(VLOOKUP($A55,FMFemale!$G:$Q,11,FALSE())," "),IFERROR(VLOOKUP($A55,'FMmale '!$G:$Q,11,FALSE())," "))</f>
        <v> </v>
      </c>
      <c r="I55" s="9" t="str">
        <f aca="false">IF(K55&gt;=$P$2,K$2,IF(L55&gt;=$P$2,L$2,IF(M55&gt;=$P$2,M$2,IF(N55&gt;=$P$2,N$2,IF(O55&gt;=$P$2,O$2,"")))))</f>
        <v/>
      </c>
      <c r="K55" s="7" t="n">
        <f aca="false">COUNTIF($C55:$H55,$K$2)</f>
        <v>0</v>
      </c>
      <c r="L55" s="7" t="n">
        <f aca="false">COUNTIF($C55:$H55,$L$2)+COUNTIF($C55:$H55,$K$2)</f>
        <v>0</v>
      </c>
      <c r="M55" s="7" t="n">
        <f aca="false">COUNTIF($C55:$H55,$M$2)+COUNTIF($C55:$H55,$L$2)+COUNTIF($C55:$H55,$K$2)</f>
        <v>0</v>
      </c>
      <c r="N55" s="7" t="n">
        <f aca="false">COUNTIF($C55:$H55,$N$2)+COUNTIF($C55:$H55,$M$2)+COUNTIF($C55:$H55,$L$2)+COUNTIF($C55:$H55,$K$2)</f>
        <v>0</v>
      </c>
      <c r="O55" s="7" t="n">
        <f aca="false">COUNTIF($C55:$H55,$O$2)+COUNTIF($C55:$H55,$N$2)+COUNTIF($C55:$H55,$M$2)+COUNTIF($C55:$H55,$L$2)+COUNTIF($C55:$H55,$K$2)</f>
        <v>0</v>
      </c>
    </row>
    <row r="56" customFormat="false" ht="15" hidden="false" customHeight="false" outlineLevel="0" collapsed="false">
      <c r="A56" s="0" t="s">
        <v>79</v>
      </c>
      <c r="B56" s="0" t="s">
        <v>27</v>
      </c>
      <c r="C56" s="8" t="str">
        <f aca="false">IF($B56="female",IFERROR(VLOOKUP($A56,5kFemale!$G:$Q,11,FALSE())," "),IFERROR(VLOOKUP($A56,5kMale!$G:$Q,11,FALSE())," "))</f>
        <v>Silver</v>
      </c>
      <c r="D56" s="8" t="str">
        <f aca="false">IF($B56="female",IFERROR(VLOOKUP($A56,10kFemale!$G:$Q,11,FALSE())," "),IFERROR(VLOOKUP($A56,10kmale!$G:$Q,11,FALSE())," "))</f>
        <v> </v>
      </c>
      <c r="E56" s="8" t="str">
        <f aca="false">IF($B56="female",IFERROR(VLOOKUP($A56,5mFemale!$G:$Q,11,FALSE())," "),IFERROR(VLOOKUP($A56,5mmale!$G:$Q,11,FALSE())," "))</f>
        <v> </v>
      </c>
      <c r="F56" s="8" t="str">
        <f aca="false">IF($B56="female",IFERROR(VLOOKUP($A56,10mFemale!$G:$Q,11,FALSE())," "),IFERROR(VLOOKUP($A56,10mmale!$G:$Q,11,FALSE())," "))</f>
        <v> </v>
      </c>
      <c r="G56" s="8" t="str">
        <f aca="false">IF($B56="female",IFERROR(VLOOKUP($A56,HMFemale!$G:$Q,11,FALSE())," "),IFERROR(VLOOKUP($A56,HMmale!$G:$Q,11,FALSE())," "))</f>
        <v> </v>
      </c>
      <c r="H56" s="8" t="str">
        <f aca="false">IF($B56="female",IFERROR(VLOOKUP($A56,FMFemale!$G:$Q,11,FALSE())," "),IFERROR(VLOOKUP($A56,'FMmale '!$G:$Q,11,FALSE())," "))</f>
        <v> </v>
      </c>
      <c r="I56" s="9" t="str">
        <f aca="false">IF(K56&gt;=$P$2,K$2,IF(L56&gt;=$P$2,L$2,IF(M56&gt;=$P$2,M$2,IF(N56&gt;=$P$2,N$2,IF(O56&gt;=$P$2,O$2,"")))))</f>
        <v/>
      </c>
      <c r="K56" s="7" t="n">
        <f aca="false">COUNTIF($C56:$H56,$K$2)</f>
        <v>0</v>
      </c>
      <c r="L56" s="7" t="n">
        <f aca="false">COUNTIF($C56:$H56,$L$2)+COUNTIF($C56:$H56,$K$2)</f>
        <v>0</v>
      </c>
      <c r="M56" s="7" t="n">
        <f aca="false">COUNTIF($C56:$H56,$M$2)+COUNTIF($C56:$H56,$L$2)+COUNTIF($C56:$H56,$K$2)</f>
        <v>0</v>
      </c>
      <c r="N56" s="7" t="n">
        <f aca="false">COUNTIF($C56:$H56,$N$2)+COUNTIF($C56:$H56,$M$2)+COUNTIF($C56:$H56,$L$2)+COUNTIF($C56:$H56,$K$2)</f>
        <v>1</v>
      </c>
      <c r="O56" s="7" t="n">
        <f aca="false">COUNTIF($C56:$H56,$O$2)+COUNTIF($C56:$H56,$N$2)+COUNTIF($C56:$H56,$M$2)+COUNTIF($C56:$H56,$L$2)+COUNTIF($C56:$H56,$K$2)</f>
        <v>1</v>
      </c>
    </row>
    <row r="57" customFormat="false" ht="15" hidden="false" customHeight="false" outlineLevel="0" collapsed="false">
      <c r="A57" s="0" t="s">
        <v>80</v>
      </c>
      <c r="B57" s="0" t="s">
        <v>27</v>
      </c>
      <c r="C57" s="8" t="str">
        <f aca="false">IF($B57="female",IFERROR(VLOOKUP($A57,5kFemale!$G:$Q,11,FALSE())," "),IFERROR(VLOOKUP($A57,5kMale!$G:$Q,11,FALSE())," "))</f>
        <v>Diamond</v>
      </c>
      <c r="D57" s="8" t="str">
        <f aca="false">IF($B57="female",IFERROR(VLOOKUP($A57,10kFemale!$G:$Q,11,FALSE())," "),IFERROR(VLOOKUP($A57,10kmale!$G:$Q,11,FALSE())," "))</f>
        <v>Platinum</v>
      </c>
      <c r="E57" s="8" t="str">
        <f aca="false">IF($B57="female",IFERROR(VLOOKUP($A57,5mFemale!$G:$Q,11,FALSE())," "),IFERROR(VLOOKUP($A57,5mmale!$G:$Q,11,FALSE())," "))</f>
        <v> </v>
      </c>
      <c r="F57" s="8" t="str">
        <f aca="false">IF($B57="female",IFERROR(VLOOKUP($A57,10mFemale!$G:$Q,11,FALSE())," "),IFERROR(VLOOKUP($A57,10mmale!$G:$Q,11,FALSE())," "))</f>
        <v> </v>
      </c>
      <c r="G57" s="8" t="str">
        <f aca="false">IF($B57="female",IFERROR(VLOOKUP($A57,HMFemale!$G:$Q,11,FALSE())," "),IFERROR(VLOOKUP($A57,HMmale!$G:$Q,11,FALSE())," "))</f>
        <v>Platinum</v>
      </c>
      <c r="H57" s="8" t="str">
        <f aca="false">IF($B57="female",IFERROR(VLOOKUP($A57,FMFemale!$G:$Q,11,FALSE())," "),IFERROR(VLOOKUP($A57,'FMmale '!$G:$Q,11,FALSE())," "))</f>
        <v>Diamond</v>
      </c>
      <c r="I57" s="9" t="str">
        <f aca="false">IF(K57&gt;=$P$2,K$2,IF(L57&gt;=$P$2,L$2,IF(M57&gt;=$P$2,M$2,IF(N57&gt;=$P$2,N$2,IF(O57&gt;=$P$2,O$2,"")))))</f>
        <v>Platinum</v>
      </c>
      <c r="K57" s="7" t="n">
        <f aca="false">COUNTIF($C57:$H57,$K$2)</f>
        <v>2</v>
      </c>
      <c r="L57" s="7" t="n">
        <f aca="false">COUNTIF($C57:$H57,$L$2)+COUNTIF($C57:$H57,$K$2)</f>
        <v>4</v>
      </c>
      <c r="M57" s="7" t="n">
        <f aca="false">COUNTIF($C57:$H57,$M$2)+COUNTIF($C57:$H57,$L$2)+COUNTIF($C57:$H57,$K$2)</f>
        <v>4</v>
      </c>
      <c r="N57" s="7" t="n">
        <f aca="false">COUNTIF($C57:$H57,$N$2)+COUNTIF($C57:$H57,$M$2)+COUNTIF($C57:$H57,$L$2)+COUNTIF($C57:$H57,$K$2)</f>
        <v>4</v>
      </c>
      <c r="O57" s="7" t="n">
        <f aca="false">COUNTIF($C57:$H57,$O$2)+COUNTIF($C57:$H57,$N$2)+COUNTIF($C57:$H57,$M$2)+COUNTIF($C57:$H57,$L$2)+COUNTIF($C57:$H57,$K$2)</f>
        <v>4</v>
      </c>
    </row>
    <row r="58" customFormat="false" ht="15" hidden="false" customHeight="false" outlineLevel="0" collapsed="false">
      <c r="A58" s="0" t="s">
        <v>81</v>
      </c>
      <c r="B58" s="0" t="s">
        <v>27</v>
      </c>
      <c r="C58" s="8" t="str">
        <f aca="false">IF($B58="female",IFERROR(VLOOKUP($A58,5kFemale!$G:$Q,11,FALSE())," "),IFERROR(VLOOKUP($A58,5kMale!$G:$Q,11,FALSE())," "))</f>
        <v>Gold</v>
      </c>
      <c r="D58" s="8" t="str">
        <f aca="false">IF($B58="female",IFERROR(VLOOKUP($A58,10kFemale!$G:$Q,11,FALSE())," "),IFERROR(VLOOKUP($A58,10kmale!$G:$Q,11,FALSE())," "))</f>
        <v>Gold</v>
      </c>
      <c r="E58" s="8" t="str">
        <f aca="false">IF($B58="female",IFERROR(VLOOKUP($A58,5mFemale!$G:$Q,11,FALSE())," "),IFERROR(VLOOKUP($A58,5mmale!$G:$Q,11,FALSE())," "))</f>
        <v>Gold</v>
      </c>
      <c r="F58" s="8" t="str">
        <f aca="false">IF($B58="female",IFERROR(VLOOKUP($A58,10mFemale!$G:$Q,11,FALSE())," "),IFERROR(VLOOKUP($A58,10mmale!$G:$Q,11,FALSE())," "))</f>
        <v> </v>
      </c>
      <c r="G58" s="8" t="str">
        <f aca="false">IF($B58="female",IFERROR(VLOOKUP($A58,HMFemale!$G:$Q,11,FALSE())," "),IFERROR(VLOOKUP($A58,HMmale!$G:$Q,11,FALSE())," "))</f>
        <v>Platinum</v>
      </c>
      <c r="H58" s="8" t="str">
        <f aca="false">IF($B58="female",IFERROR(VLOOKUP($A58,FMFemale!$G:$Q,11,FALSE())," "),IFERROR(VLOOKUP($A58,'FMmale '!$G:$Q,11,FALSE())," "))</f>
        <v> </v>
      </c>
      <c r="I58" s="9" t="str">
        <f aca="false">IF(K58&gt;=$P$2,K$2,IF(L58&gt;=$P$2,L$2,IF(M58&gt;=$P$2,M$2,IF(N58&gt;=$P$2,N$2,IF(O58&gt;=$P$2,O$2,"")))))</f>
        <v>Gold</v>
      </c>
      <c r="K58" s="7" t="n">
        <f aca="false">COUNTIF($C58:$H58,$K$2)</f>
        <v>0</v>
      </c>
      <c r="L58" s="7" t="n">
        <f aca="false">COUNTIF($C58:$H58,$L$2)+COUNTIF($C58:$H58,$K$2)</f>
        <v>1</v>
      </c>
      <c r="M58" s="7" t="n">
        <f aca="false">COUNTIF($C58:$H58,$M$2)+COUNTIF($C58:$H58,$L$2)+COUNTIF($C58:$H58,$K$2)</f>
        <v>4</v>
      </c>
      <c r="N58" s="7" t="n">
        <f aca="false">COUNTIF($C58:$H58,$N$2)+COUNTIF($C58:$H58,$M$2)+COUNTIF($C58:$H58,$L$2)+COUNTIF($C58:$H58,$K$2)</f>
        <v>4</v>
      </c>
      <c r="O58" s="7" t="n">
        <f aca="false">COUNTIF($C58:$H58,$O$2)+COUNTIF($C58:$H58,$N$2)+COUNTIF($C58:$H58,$M$2)+COUNTIF($C58:$H58,$L$2)+COUNTIF($C58:$H58,$K$2)</f>
        <v>4</v>
      </c>
    </row>
    <row r="59" customFormat="false" ht="15" hidden="false" customHeight="false" outlineLevel="0" collapsed="false">
      <c r="A59" s="0" t="s">
        <v>82</v>
      </c>
      <c r="B59" s="0" t="s">
        <v>25</v>
      </c>
      <c r="C59" s="8" t="str">
        <f aca="false">IF($B59="female",IFERROR(VLOOKUP($A59,5kFemale!$G:$Q,11,FALSE())," "),IFERROR(VLOOKUP($A59,5kMale!$G:$Q,11,FALSE())," "))</f>
        <v> </v>
      </c>
      <c r="D59" s="8" t="str">
        <f aca="false">IF($B59="female",IFERROR(VLOOKUP($A59,10kFemale!$G:$Q,11,FALSE())," "),IFERROR(VLOOKUP($A59,10kmale!$G:$Q,11,FALSE())," "))</f>
        <v> </v>
      </c>
      <c r="E59" s="8" t="str">
        <f aca="false">IF($B59="female",IFERROR(VLOOKUP($A59,5mFemale!$G:$Q,11,FALSE())," "),IFERROR(VLOOKUP($A59,5mmale!$G:$Q,11,FALSE())," "))</f>
        <v> </v>
      </c>
      <c r="F59" s="8" t="str">
        <f aca="false">IF($B59="female",IFERROR(VLOOKUP($A59,10mFemale!$G:$Q,11,FALSE())," "),IFERROR(VLOOKUP($A59,10mmale!$G:$Q,11,FALSE())," "))</f>
        <v> </v>
      </c>
      <c r="G59" s="8" t="str">
        <f aca="false">IF($B59="female",IFERROR(VLOOKUP($A59,HMFemale!$G:$Q,11,FALSE())," "),IFERROR(VLOOKUP($A59,HMmale!$G:$Q,11,FALSE())," "))</f>
        <v> </v>
      </c>
      <c r="H59" s="8" t="str">
        <f aca="false">IF($B59="female",IFERROR(VLOOKUP($A59,FMFemale!$G:$Q,11,FALSE())," "),IFERROR(VLOOKUP($A59,'FMmale '!$G:$Q,11,FALSE())," "))</f>
        <v> </v>
      </c>
      <c r="I59" s="9" t="str">
        <f aca="false">IF(K59&gt;=$P$2,K$2,IF(L59&gt;=$P$2,L$2,IF(M59&gt;=$P$2,M$2,IF(N59&gt;=$P$2,N$2,IF(O59&gt;=$P$2,O$2,"")))))</f>
        <v/>
      </c>
      <c r="K59" s="7" t="n">
        <f aca="false">COUNTIF($C59:$H59,$K$2)</f>
        <v>0</v>
      </c>
      <c r="L59" s="7" t="n">
        <f aca="false">COUNTIF($C59:$H59,$L$2)+COUNTIF($C59:$H59,$K$2)</f>
        <v>0</v>
      </c>
      <c r="M59" s="7" t="n">
        <f aca="false">COUNTIF($C59:$H59,$M$2)+COUNTIF($C59:$H59,$L$2)+COUNTIF($C59:$H59,$K$2)</f>
        <v>0</v>
      </c>
      <c r="N59" s="7" t="n">
        <f aca="false">COUNTIF($C59:$H59,$N$2)+COUNTIF($C59:$H59,$M$2)+COUNTIF($C59:$H59,$L$2)+COUNTIF($C59:$H59,$K$2)</f>
        <v>0</v>
      </c>
      <c r="O59" s="7" t="n">
        <f aca="false">COUNTIF($C59:$H59,$O$2)+COUNTIF($C59:$H59,$N$2)+COUNTIF($C59:$H59,$M$2)+COUNTIF($C59:$H59,$L$2)+COUNTIF($C59:$H59,$K$2)</f>
        <v>0</v>
      </c>
    </row>
    <row r="60" customFormat="false" ht="15" hidden="false" customHeight="false" outlineLevel="0" collapsed="false">
      <c r="A60" s="0" t="s">
        <v>83</v>
      </c>
      <c r="B60" s="0" t="s">
        <v>25</v>
      </c>
      <c r="C60" s="8" t="str">
        <f aca="false">IF($B60="female",IFERROR(VLOOKUP($A60,5kFemale!$G:$Q,11,FALSE())," "),IFERROR(VLOOKUP($A60,5kMale!$G:$Q,11,FALSE())," "))</f>
        <v> </v>
      </c>
      <c r="D60" s="8" t="str">
        <f aca="false">IF($B60="female",IFERROR(VLOOKUP($A60,10kFemale!$G:$Q,11,FALSE())," "),IFERROR(VLOOKUP($A60,10kmale!$G:$Q,11,FALSE())," "))</f>
        <v/>
      </c>
      <c r="E60" s="8" t="str">
        <f aca="false">IF($B60="female",IFERROR(VLOOKUP($A60,5mFemale!$G:$Q,11,FALSE())," "),IFERROR(VLOOKUP($A60,5mmale!$G:$Q,11,FALSE())," "))</f>
        <v> </v>
      </c>
      <c r="F60" s="8" t="str">
        <f aca="false">IF($B60="female",IFERROR(VLOOKUP($A60,10mFemale!$G:$Q,11,FALSE())," "),IFERROR(VLOOKUP($A60,10mmale!$G:$Q,11,FALSE())," "))</f>
        <v> </v>
      </c>
      <c r="G60" s="8" t="str">
        <f aca="false">IF($B60="female",IFERROR(VLOOKUP($A60,HMFemale!$G:$Q,11,FALSE())," "),IFERROR(VLOOKUP($A60,HMmale!$G:$Q,11,FALSE())," "))</f>
        <v/>
      </c>
      <c r="H60" s="8" t="str">
        <f aca="false">IF($B60="female",IFERROR(VLOOKUP($A60,FMFemale!$G:$Q,11,FALSE())," "),IFERROR(VLOOKUP($A60,'FMmale '!$G:$Q,11,FALSE())," "))</f>
        <v> </v>
      </c>
      <c r="I60" s="9" t="str">
        <f aca="false">IF(K60&gt;=$P$2,K$2,IF(L60&gt;=$P$2,L$2,IF(M60&gt;=$P$2,M$2,IF(N60&gt;=$P$2,N$2,IF(O60&gt;=$P$2,O$2,"")))))</f>
        <v/>
      </c>
      <c r="K60" s="7" t="n">
        <f aca="false">COUNTIF($C60:$H60,$K$2)</f>
        <v>0</v>
      </c>
      <c r="L60" s="7" t="n">
        <f aca="false">COUNTIF($C60:$H60,$L$2)+COUNTIF($C60:$H60,$K$2)</f>
        <v>0</v>
      </c>
      <c r="M60" s="7" t="n">
        <f aca="false">COUNTIF($C60:$H60,$M$2)+COUNTIF($C60:$H60,$L$2)+COUNTIF($C60:$H60,$K$2)</f>
        <v>0</v>
      </c>
      <c r="N60" s="7" t="n">
        <f aca="false">COUNTIF($C60:$H60,$N$2)+COUNTIF($C60:$H60,$M$2)+COUNTIF($C60:$H60,$L$2)+COUNTIF($C60:$H60,$K$2)</f>
        <v>0</v>
      </c>
      <c r="O60" s="7" t="n">
        <f aca="false">COUNTIF($C60:$H60,$O$2)+COUNTIF($C60:$H60,$N$2)+COUNTIF($C60:$H60,$M$2)+COUNTIF($C60:$H60,$L$2)+COUNTIF($C60:$H60,$K$2)</f>
        <v>0</v>
      </c>
    </row>
    <row r="61" customFormat="false" ht="15" hidden="false" customHeight="false" outlineLevel="0" collapsed="false">
      <c r="A61" s="0" t="s">
        <v>84</v>
      </c>
      <c r="B61" s="0" t="s">
        <v>25</v>
      </c>
      <c r="C61" s="8" t="str">
        <f aca="false">IF($B61="female",IFERROR(VLOOKUP($A61,5kFemale!$G:$Q,11,FALSE())," "),IFERROR(VLOOKUP($A61,5kMale!$G:$Q,11,FALSE())," "))</f>
        <v>Bronze</v>
      </c>
      <c r="D61" s="8" t="str">
        <f aca="false">IF($B61="female",IFERROR(VLOOKUP($A61,10kFemale!$G:$Q,11,FALSE())," "),IFERROR(VLOOKUP($A61,10kmale!$G:$Q,11,FALSE())," "))</f>
        <v> </v>
      </c>
      <c r="E61" s="8" t="str">
        <f aca="false">IF($B61="female",IFERROR(VLOOKUP($A61,5mFemale!$G:$Q,11,FALSE())," "),IFERROR(VLOOKUP($A61,5mmale!$G:$Q,11,FALSE())," "))</f>
        <v> </v>
      </c>
      <c r="F61" s="8" t="str">
        <f aca="false">IF($B61="female",IFERROR(VLOOKUP($A61,10mFemale!$G:$Q,11,FALSE())," "),IFERROR(VLOOKUP($A61,10mmale!$G:$Q,11,FALSE())," "))</f>
        <v/>
      </c>
      <c r="G61" s="8" t="str">
        <f aca="false">IF($B61="female",IFERROR(VLOOKUP($A61,HMFemale!$G:$Q,11,FALSE())," "),IFERROR(VLOOKUP($A61,HMmale!$G:$Q,11,FALSE())," "))</f>
        <v/>
      </c>
      <c r="H61" s="8" t="str">
        <f aca="false">IF($B61="female",IFERROR(VLOOKUP($A61,FMFemale!$G:$Q,11,FALSE())," "),IFERROR(VLOOKUP($A61,'FMmale '!$G:$Q,11,FALSE())," "))</f>
        <v> </v>
      </c>
      <c r="I61" s="9" t="str">
        <f aca="false">IF(K61&gt;=$P$2,K$2,IF(L61&gt;=$P$2,L$2,IF(M61&gt;=$P$2,M$2,IF(N61&gt;=$P$2,N$2,IF(O61&gt;=$P$2,O$2,"")))))</f>
        <v/>
      </c>
      <c r="K61" s="7" t="n">
        <f aca="false">COUNTIF($C61:$H61,$K$2)</f>
        <v>0</v>
      </c>
      <c r="L61" s="7" t="n">
        <f aca="false">COUNTIF($C61:$H61,$L$2)+COUNTIF($C61:$H61,$K$2)</f>
        <v>0</v>
      </c>
      <c r="M61" s="7" t="n">
        <f aca="false">COUNTIF($C61:$H61,$M$2)+COUNTIF($C61:$H61,$L$2)+COUNTIF($C61:$H61,$K$2)</f>
        <v>0</v>
      </c>
      <c r="N61" s="7" t="n">
        <f aca="false">COUNTIF($C61:$H61,$N$2)+COUNTIF($C61:$H61,$M$2)+COUNTIF($C61:$H61,$L$2)+COUNTIF($C61:$H61,$K$2)</f>
        <v>0</v>
      </c>
      <c r="O61" s="7" t="n">
        <f aca="false">COUNTIF($C61:$H61,$O$2)+COUNTIF($C61:$H61,$N$2)+COUNTIF($C61:$H61,$M$2)+COUNTIF($C61:$H61,$L$2)+COUNTIF($C61:$H61,$K$2)</f>
        <v>1</v>
      </c>
    </row>
    <row r="62" customFormat="false" ht="15" hidden="false" customHeight="false" outlineLevel="0" collapsed="false">
      <c r="A62" s="0" t="s">
        <v>85</v>
      </c>
      <c r="B62" s="0" t="s">
        <v>27</v>
      </c>
      <c r="C62" s="8" t="str">
        <f aca="false">IF($B62="female",IFERROR(VLOOKUP($A62,5kFemale!$G:$Q,11,FALSE())," "),IFERROR(VLOOKUP($A62,5kMale!$G:$Q,11,FALSE())," "))</f>
        <v>Bronze</v>
      </c>
      <c r="D62" s="8" t="str">
        <f aca="false">IF($B62="female",IFERROR(VLOOKUP($A62,10kFemale!$G:$Q,11,FALSE())," "),IFERROR(VLOOKUP($A62,10kmale!$G:$Q,11,FALSE())," "))</f>
        <v> </v>
      </c>
      <c r="E62" s="8" t="str">
        <f aca="false">IF($B62="female",IFERROR(VLOOKUP($A62,5mFemale!$G:$Q,11,FALSE())," "),IFERROR(VLOOKUP($A62,5mmale!$G:$Q,11,FALSE())," "))</f>
        <v> </v>
      </c>
      <c r="F62" s="8" t="str">
        <f aca="false">IF($B62="female",IFERROR(VLOOKUP($A62,10mFemale!$G:$Q,11,FALSE())," "),IFERROR(VLOOKUP($A62,10mmale!$G:$Q,11,FALSE())," "))</f>
        <v> </v>
      </c>
      <c r="G62" s="8" t="str">
        <f aca="false">IF($B62="female",IFERROR(VLOOKUP($A62,HMFemale!$G:$Q,11,FALSE())," "),IFERROR(VLOOKUP($A62,HMmale!$G:$Q,11,FALSE())," "))</f>
        <v/>
      </c>
      <c r="H62" s="8" t="str">
        <f aca="false">IF($B62="female",IFERROR(VLOOKUP($A62,FMFemale!$G:$Q,11,FALSE())," "),IFERROR(VLOOKUP($A62,'FMmale '!$G:$Q,11,FALSE())," "))</f>
        <v> </v>
      </c>
      <c r="I62" s="9" t="str">
        <f aca="false">IF(K62&gt;=$P$2,K$2,IF(L62&gt;=$P$2,L$2,IF(M62&gt;=$P$2,M$2,IF(N62&gt;=$P$2,N$2,IF(O62&gt;=$P$2,O$2,"")))))</f>
        <v/>
      </c>
      <c r="K62" s="7" t="n">
        <f aca="false">COUNTIF($C62:$H62,$K$2)</f>
        <v>0</v>
      </c>
      <c r="L62" s="7" t="n">
        <f aca="false">COUNTIF($C62:$H62,$L$2)+COUNTIF($C62:$H62,$K$2)</f>
        <v>0</v>
      </c>
      <c r="M62" s="7" t="n">
        <f aca="false">COUNTIF($C62:$H62,$M$2)+COUNTIF($C62:$H62,$L$2)+COUNTIF($C62:$H62,$K$2)</f>
        <v>0</v>
      </c>
      <c r="N62" s="7" t="n">
        <f aca="false">COUNTIF($C62:$H62,$N$2)+COUNTIF($C62:$H62,$M$2)+COUNTIF($C62:$H62,$L$2)+COUNTIF($C62:$H62,$K$2)</f>
        <v>0</v>
      </c>
      <c r="O62" s="7" t="n">
        <f aca="false">COUNTIF($C62:$H62,$O$2)+COUNTIF($C62:$H62,$N$2)+COUNTIF($C62:$H62,$M$2)+COUNTIF($C62:$H62,$L$2)+COUNTIF($C62:$H62,$K$2)</f>
        <v>1</v>
      </c>
    </row>
    <row r="63" customFormat="false" ht="15" hidden="false" customHeight="false" outlineLevel="0" collapsed="false">
      <c r="A63" s="0" t="s">
        <v>86</v>
      </c>
      <c r="B63" s="0" t="s">
        <v>27</v>
      </c>
      <c r="C63" s="8" t="str">
        <f aca="false">IF($B63="female",IFERROR(VLOOKUP($A63,5kFemale!$G:$Q,11,FALSE())," "),IFERROR(VLOOKUP($A63,5kMale!$G:$Q,11,FALSE())," "))</f>
        <v>Bronze</v>
      </c>
      <c r="D63" s="8" t="str">
        <f aca="false">IF($B63="female",IFERROR(VLOOKUP($A63,10kFemale!$G:$Q,11,FALSE())," "),IFERROR(VLOOKUP($A63,10kmale!$G:$Q,11,FALSE())," "))</f>
        <v>Bronze</v>
      </c>
      <c r="E63" s="8" t="str">
        <f aca="false">IF($B63="female",IFERROR(VLOOKUP($A63,5mFemale!$G:$Q,11,FALSE())," "),IFERROR(VLOOKUP($A63,5mmale!$G:$Q,11,FALSE())," "))</f>
        <v> </v>
      </c>
      <c r="F63" s="8" t="str">
        <f aca="false">IF($B63="female",IFERROR(VLOOKUP($A63,10mFemale!$G:$Q,11,FALSE())," "),IFERROR(VLOOKUP($A63,10mmale!$G:$Q,11,FALSE())," "))</f>
        <v/>
      </c>
      <c r="G63" s="8" t="str">
        <f aca="false">IF($B63="female",IFERROR(VLOOKUP($A63,HMFemale!$G:$Q,11,FALSE())," "),IFERROR(VLOOKUP($A63,HMmale!$G:$Q,11,FALSE())," "))</f>
        <v>Silver</v>
      </c>
      <c r="H63" s="8" t="str">
        <f aca="false">IF($B63="female",IFERROR(VLOOKUP($A63,FMFemale!$G:$Q,11,FALSE())," "),IFERROR(VLOOKUP($A63,'FMmale '!$G:$Q,11,FALSE())," "))</f>
        <v> </v>
      </c>
      <c r="I63" s="9" t="str">
        <f aca="false">IF(K63&gt;=$P$2,K$2,IF(L63&gt;=$P$2,L$2,IF(M63&gt;=$P$2,M$2,IF(N63&gt;=$P$2,N$2,IF(O63&gt;=$P$2,O$2,"")))))</f>
        <v/>
      </c>
      <c r="K63" s="7" t="n">
        <f aca="false">COUNTIF($C63:$H63,$K$2)</f>
        <v>0</v>
      </c>
      <c r="L63" s="7" t="n">
        <f aca="false">COUNTIF($C63:$H63,$L$2)+COUNTIF($C63:$H63,$K$2)</f>
        <v>0</v>
      </c>
      <c r="M63" s="7" t="n">
        <f aca="false">COUNTIF($C63:$H63,$M$2)+COUNTIF($C63:$H63,$L$2)+COUNTIF($C63:$H63,$K$2)</f>
        <v>0</v>
      </c>
      <c r="N63" s="7" t="n">
        <f aca="false">COUNTIF($C63:$H63,$N$2)+COUNTIF($C63:$H63,$M$2)+COUNTIF($C63:$H63,$L$2)+COUNTIF($C63:$H63,$K$2)</f>
        <v>1</v>
      </c>
      <c r="O63" s="7" t="n">
        <f aca="false">COUNTIF($C63:$H63,$O$2)+COUNTIF($C63:$H63,$N$2)+COUNTIF($C63:$H63,$M$2)+COUNTIF($C63:$H63,$L$2)+COUNTIF($C63:$H63,$K$2)</f>
        <v>3</v>
      </c>
    </row>
    <row r="64" customFormat="false" ht="15" hidden="false" customHeight="false" outlineLevel="0" collapsed="false">
      <c r="A64" s="0" t="s">
        <v>87</v>
      </c>
      <c r="B64" s="0" t="s">
        <v>25</v>
      </c>
      <c r="C64" s="8" t="str">
        <f aca="false">IF($B64="female",IFERROR(VLOOKUP($A64,5kFemale!$G:$Q,11,FALSE())," "),IFERROR(VLOOKUP($A64,5kMale!$G:$Q,11,FALSE())," "))</f>
        <v> </v>
      </c>
      <c r="D64" s="8" t="str">
        <f aca="false">IF($B64="female",IFERROR(VLOOKUP($A64,10kFemale!$G:$Q,11,FALSE())," "),IFERROR(VLOOKUP($A64,10kmale!$G:$Q,11,FALSE())," "))</f>
        <v> </v>
      </c>
      <c r="E64" s="8" t="str">
        <f aca="false">IF($B64="female",IFERROR(VLOOKUP($A64,5mFemale!$G:$Q,11,FALSE())," "),IFERROR(VLOOKUP($A64,5mmale!$G:$Q,11,FALSE())," "))</f>
        <v> </v>
      </c>
      <c r="F64" s="8" t="str">
        <f aca="false">IF($B64="female",IFERROR(VLOOKUP($A64,10mFemale!$G:$Q,11,FALSE())," "),IFERROR(VLOOKUP($A64,10mmale!$G:$Q,11,FALSE())," "))</f>
        <v> </v>
      </c>
      <c r="G64" s="8" t="str">
        <f aca="false">IF($B64="female",IFERROR(VLOOKUP($A64,HMFemale!$G:$Q,11,FALSE())," "),IFERROR(VLOOKUP($A64,HMmale!$G:$Q,11,FALSE())," "))</f>
        <v> </v>
      </c>
      <c r="H64" s="8" t="str">
        <f aca="false">IF($B64="female",IFERROR(VLOOKUP($A64,FMFemale!$G:$Q,11,FALSE())," "),IFERROR(VLOOKUP($A64,'FMmale '!$G:$Q,11,FALSE())," "))</f>
        <v> </v>
      </c>
      <c r="I64" s="9" t="str">
        <f aca="false">IF(K64&gt;=$P$2,K$2,IF(L64&gt;=$P$2,L$2,IF(M64&gt;=$P$2,M$2,IF(N64&gt;=$P$2,N$2,IF(O64&gt;=$P$2,O$2,"")))))</f>
        <v/>
      </c>
      <c r="K64" s="7" t="n">
        <f aca="false">COUNTIF($C64:$H64,$K$2)</f>
        <v>0</v>
      </c>
      <c r="L64" s="7" t="n">
        <f aca="false">COUNTIF($C64:$H64,$L$2)+COUNTIF($C64:$H64,$K$2)</f>
        <v>0</v>
      </c>
      <c r="M64" s="7" t="n">
        <f aca="false">COUNTIF($C64:$H64,$M$2)+COUNTIF($C64:$H64,$L$2)+COUNTIF($C64:$H64,$K$2)</f>
        <v>0</v>
      </c>
      <c r="N64" s="7" t="n">
        <f aca="false">COUNTIF($C64:$H64,$N$2)+COUNTIF($C64:$H64,$M$2)+COUNTIF($C64:$H64,$L$2)+COUNTIF($C64:$H64,$K$2)</f>
        <v>0</v>
      </c>
      <c r="O64" s="7" t="n">
        <f aca="false">COUNTIF($C64:$H64,$O$2)+COUNTIF($C64:$H64,$N$2)+COUNTIF($C64:$H64,$M$2)+COUNTIF($C64:$H64,$L$2)+COUNTIF($C64:$H64,$K$2)</f>
        <v>0</v>
      </c>
    </row>
    <row r="65" customFormat="false" ht="15" hidden="false" customHeight="false" outlineLevel="0" collapsed="false">
      <c r="A65" s="0" t="s">
        <v>88</v>
      </c>
      <c r="B65" s="0" t="s">
        <v>25</v>
      </c>
      <c r="C65" s="8" t="str">
        <f aca="false">IF($B65="female",IFERROR(VLOOKUP($A65,5kFemale!$G:$Q,11,FALSE())," "),IFERROR(VLOOKUP($A65,5kMale!$G:$Q,11,FALSE())," "))</f>
        <v/>
      </c>
      <c r="D65" s="8" t="str">
        <f aca="false">IF($B65="female",IFERROR(VLOOKUP($A65,10kFemale!$G:$Q,11,FALSE())," "),IFERROR(VLOOKUP($A65,10kmale!$G:$Q,11,FALSE())," "))</f>
        <v/>
      </c>
      <c r="E65" s="8" t="str">
        <f aca="false">IF($B65="female",IFERROR(VLOOKUP($A65,5mFemale!$G:$Q,11,FALSE())," "),IFERROR(VLOOKUP($A65,5mmale!$G:$Q,11,FALSE())," "))</f>
        <v/>
      </c>
      <c r="F65" s="8" t="str">
        <f aca="false">IF($B65="female",IFERROR(VLOOKUP($A65,10mFemale!$G:$Q,11,FALSE())," "),IFERROR(VLOOKUP($A65,10mmale!$G:$Q,11,FALSE())," "))</f>
        <v/>
      </c>
      <c r="G65" s="8" t="str">
        <f aca="false">IF($B65="female",IFERROR(VLOOKUP($A65,HMFemale!$G:$Q,11,FALSE())," "),IFERROR(VLOOKUP($A65,HMmale!$G:$Q,11,FALSE())," "))</f>
        <v/>
      </c>
      <c r="H65" s="8" t="str">
        <f aca="false">IF($B65="female",IFERROR(VLOOKUP($A65,FMFemale!$G:$Q,11,FALSE())," "),IFERROR(VLOOKUP($A65,'FMmale '!$G:$Q,11,FALSE())," "))</f>
        <v/>
      </c>
      <c r="I65" s="9" t="str">
        <f aca="false">IF(K65&gt;=$P$2,K$2,IF(L65&gt;=$P$2,L$2,IF(M65&gt;=$P$2,M$2,IF(N65&gt;=$P$2,N$2,IF(O65&gt;=$P$2,O$2,"")))))</f>
        <v/>
      </c>
      <c r="K65" s="7" t="n">
        <f aca="false">COUNTIF($C65:$H65,$K$2)</f>
        <v>0</v>
      </c>
      <c r="L65" s="7" t="n">
        <f aca="false">COUNTIF($C65:$H65,$L$2)+COUNTIF($C65:$H65,$K$2)</f>
        <v>0</v>
      </c>
      <c r="M65" s="7" t="n">
        <f aca="false">COUNTIF($C65:$H65,$M$2)+COUNTIF($C65:$H65,$L$2)+COUNTIF($C65:$H65,$K$2)</f>
        <v>0</v>
      </c>
      <c r="N65" s="7" t="n">
        <f aca="false">COUNTIF($C65:$H65,$N$2)+COUNTIF($C65:$H65,$M$2)+COUNTIF($C65:$H65,$L$2)+COUNTIF($C65:$H65,$K$2)</f>
        <v>0</v>
      </c>
      <c r="O65" s="7" t="n">
        <f aca="false">COUNTIF($C65:$H65,$O$2)+COUNTIF($C65:$H65,$N$2)+COUNTIF($C65:$H65,$M$2)+COUNTIF($C65:$H65,$L$2)+COUNTIF($C65:$H65,$K$2)</f>
        <v>0</v>
      </c>
    </row>
    <row r="66" customFormat="false" ht="15" hidden="false" customHeight="false" outlineLevel="0" collapsed="false">
      <c r="A66" s="0" t="s">
        <v>89</v>
      </c>
      <c r="B66" s="0" t="s">
        <v>27</v>
      </c>
      <c r="C66" s="8" t="str">
        <f aca="false">IF($B66="female",IFERROR(VLOOKUP($A66,5kFemale!$G:$Q,11,FALSE())," "),IFERROR(VLOOKUP($A66,5kMale!$G:$Q,11,FALSE())," "))</f>
        <v> </v>
      </c>
      <c r="D66" s="8" t="str">
        <f aca="false">IF($B66="female",IFERROR(VLOOKUP($A66,10kFemale!$G:$Q,11,FALSE())," "),IFERROR(VLOOKUP($A66,10kmale!$G:$Q,11,FALSE())," "))</f>
        <v/>
      </c>
      <c r="E66" s="8" t="str">
        <f aca="false">IF($B66="female",IFERROR(VLOOKUP($A66,5mFemale!$G:$Q,11,FALSE())," "),IFERROR(VLOOKUP($A66,5mmale!$G:$Q,11,FALSE())," "))</f>
        <v/>
      </c>
      <c r="F66" s="8" t="str">
        <f aca="false">IF($B66="female",IFERROR(VLOOKUP($A66,10mFemale!$G:$Q,11,FALSE())," "),IFERROR(VLOOKUP($A66,10mmale!$G:$Q,11,FALSE())," "))</f>
        <v> </v>
      </c>
      <c r="G66" s="8" t="str">
        <f aca="false">IF($B66="female",IFERROR(VLOOKUP($A66,HMFemale!$G:$Q,11,FALSE())," "),IFERROR(VLOOKUP($A66,HMmale!$G:$Q,11,FALSE())," "))</f>
        <v> </v>
      </c>
      <c r="H66" s="8" t="str">
        <f aca="false">IF($B66="female",IFERROR(VLOOKUP($A66,FMFemale!$G:$Q,11,FALSE())," "),IFERROR(VLOOKUP($A66,'FMmale '!$G:$Q,11,FALSE())," "))</f>
        <v/>
      </c>
      <c r="I66" s="9" t="str">
        <f aca="false">IF(K66&gt;=$P$2,K$2,IF(L66&gt;=$P$2,L$2,IF(M66&gt;=$P$2,M$2,IF(N66&gt;=$P$2,N$2,IF(O66&gt;=$P$2,O$2,"")))))</f>
        <v/>
      </c>
      <c r="K66" s="7" t="n">
        <f aca="false">COUNTIF($C66:$H66,$K$2)</f>
        <v>0</v>
      </c>
      <c r="L66" s="7" t="n">
        <f aca="false">COUNTIF($C66:$H66,$L$2)+COUNTIF($C66:$H66,$K$2)</f>
        <v>0</v>
      </c>
      <c r="M66" s="7" t="n">
        <f aca="false">COUNTIF($C66:$H66,$M$2)+COUNTIF($C66:$H66,$L$2)+COUNTIF($C66:$H66,$K$2)</f>
        <v>0</v>
      </c>
      <c r="N66" s="7" t="n">
        <f aca="false">COUNTIF($C66:$H66,$N$2)+COUNTIF($C66:$H66,$M$2)+COUNTIF($C66:$H66,$L$2)+COUNTIF($C66:$H66,$K$2)</f>
        <v>0</v>
      </c>
      <c r="O66" s="7" t="n">
        <f aca="false">COUNTIF($C66:$H66,$O$2)+COUNTIF($C66:$H66,$N$2)+COUNTIF($C66:$H66,$M$2)+COUNTIF($C66:$H66,$L$2)+COUNTIF($C66:$H66,$K$2)</f>
        <v>0</v>
      </c>
    </row>
    <row r="67" customFormat="false" ht="15" hidden="false" customHeight="false" outlineLevel="0" collapsed="false">
      <c r="A67" s="0" t="s">
        <v>90</v>
      </c>
      <c r="B67" s="0" t="s">
        <v>27</v>
      </c>
      <c r="C67" s="8" t="str">
        <f aca="false">IF($B67="female",IFERROR(VLOOKUP($A67,5kFemale!$G:$Q,11,FALSE())," "),IFERROR(VLOOKUP($A67,5kMale!$G:$Q,11,FALSE())," "))</f>
        <v>Bronze</v>
      </c>
      <c r="D67" s="8" t="str">
        <f aca="false">IF($B67="female",IFERROR(VLOOKUP($A67,10kFemale!$G:$Q,11,FALSE())," "),IFERROR(VLOOKUP($A67,10kmale!$G:$Q,11,FALSE())," "))</f>
        <v>Bronze</v>
      </c>
      <c r="E67" s="8" t="str">
        <f aca="false">IF($B67="female",IFERROR(VLOOKUP($A67,5mFemale!$G:$Q,11,FALSE())," "),IFERROR(VLOOKUP($A67,5mmale!$G:$Q,11,FALSE())," "))</f>
        <v> </v>
      </c>
      <c r="F67" s="8" t="str">
        <f aca="false">IF($B67="female",IFERROR(VLOOKUP($A67,10mFemale!$G:$Q,11,FALSE())," "),IFERROR(VLOOKUP($A67,10mmale!$G:$Q,11,FALSE())," "))</f>
        <v>Bronze</v>
      </c>
      <c r="G67" s="8" t="str">
        <f aca="false">IF($B67="female",IFERROR(VLOOKUP($A67,HMFemale!$G:$Q,11,FALSE())," "),IFERROR(VLOOKUP($A67,HMmale!$G:$Q,11,FALSE())," "))</f>
        <v> </v>
      </c>
      <c r="H67" s="8" t="str">
        <f aca="false">IF($B67="female",IFERROR(VLOOKUP($A67,FMFemale!$G:$Q,11,FALSE())," "),IFERROR(VLOOKUP($A67,'FMmale '!$G:$Q,11,FALSE())," "))</f>
        <v> </v>
      </c>
      <c r="I67" s="9" t="str">
        <f aca="false">IF(K67&gt;=$P$2,K$2,IF(L67&gt;=$P$2,L$2,IF(M67&gt;=$P$2,M$2,IF(N67&gt;=$P$2,N$2,IF(O67&gt;=$P$2,O$2,"")))))</f>
        <v/>
      </c>
      <c r="K67" s="7" t="n">
        <f aca="false">COUNTIF($C67:$H67,$K$2)</f>
        <v>0</v>
      </c>
      <c r="L67" s="7" t="n">
        <f aca="false">COUNTIF($C67:$H67,$L$2)+COUNTIF($C67:$H67,$K$2)</f>
        <v>0</v>
      </c>
      <c r="M67" s="7" t="n">
        <f aca="false">COUNTIF($C67:$H67,$M$2)+COUNTIF($C67:$H67,$L$2)+COUNTIF($C67:$H67,$K$2)</f>
        <v>0</v>
      </c>
      <c r="N67" s="7" t="n">
        <f aca="false">COUNTIF($C67:$H67,$N$2)+COUNTIF($C67:$H67,$M$2)+COUNTIF($C67:$H67,$L$2)+COUNTIF($C67:$H67,$K$2)</f>
        <v>0</v>
      </c>
      <c r="O67" s="7" t="n">
        <f aca="false">COUNTIF($C67:$H67,$O$2)+COUNTIF($C67:$H67,$N$2)+COUNTIF($C67:$H67,$M$2)+COUNTIF($C67:$H67,$L$2)+COUNTIF($C67:$H67,$K$2)</f>
        <v>3</v>
      </c>
    </row>
    <row r="68" customFormat="false" ht="15" hidden="false" customHeight="false" outlineLevel="0" collapsed="false">
      <c r="A68" s="0" t="s">
        <v>91</v>
      </c>
      <c r="B68" s="0" t="s">
        <v>27</v>
      </c>
      <c r="C68" s="8" t="str">
        <f aca="false">IF($B68="female",IFERROR(VLOOKUP($A68,5kFemale!$G:$Q,11,FALSE())," "),IFERROR(VLOOKUP($A68,5kMale!$G:$Q,11,FALSE())," "))</f>
        <v>Gold</v>
      </c>
      <c r="D68" s="8" t="str">
        <f aca="false">IF($B68="female",IFERROR(VLOOKUP($A68,10kFemale!$G:$Q,11,FALSE())," "),IFERROR(VLOOKUP($A68,10kmale!$G:$Q,11,FALSE())," "))</f>
        <v> </v>
      </c>
      <c r="E68" s="8" t="str">
        <f aca="false">IF($B68="female",IFERROR(VLOOKUP($A68,5mFemale!$G:$Q,11,FALSE())," "),IFERROR(VLOOKUP($A68,5mmale!$G:$Q,11,FALSE())," "))</f>
        <v> </v>
      </c>
      <c r="F68" s="8" t="str">
        <f aca="false">IF($B68="female",IFERROR(VLOOKUP($A68,10mFemale!$G:$Q,11,FALSE())," "),IFERROR(VLOOKUP($A68,10mmale!$G:$Q,11,FALSE())," "))</f>
        <v> </v>
      </c>
      <c r="G68" s="8" t="str">
        <f aca="false">IF($B68="female",IFERROR(VLOOKUP($A68,HMFemale!$G:$Q,11,FALSE())," "),IFERROR(VLOOKUP($A68,HMmale!$G:$Q,11,FALSE())," "))</f>
        <v> </v>
      </c>
      <c r="H68" s="8" t="str">
        <f aca="false">IF($B68="female",IFERROR(VLOOKUP($A68,FMFemale!$G:$Q,11,FALSE())," "),IFERROR(VLOOKUP($A68,'FMmale '!$G:$Q,11,FALSE())," "))</f>
        <v> </v>
      </c>
      <c r="I68" s="9" t="str">
        <f aca="false">IF(K68&gt;=$P$2,K$2,IF(L68&gt;=$P$2,L$2,IF(M68&gt;=$P$2,M$2,IF(N68&gt;=$P$2,N$2,IF(O68&gt;=$P$2,O$2,"")))))</f>
        <v/>
      </c>
      <c r="K68" s="7" t="n">
        <f aca="false">COUNTIF($C68:$H68,$K$2)</f>
        <v>0</v>
      </c>
      <c r="L68" s="7" t="n">
        <f aca="false">COUNTIF($C68:$H68,$L$2)+COUNTIF($C68:$H68,$K$2)</f>
        <v>0</v>
      </c>
      <c r="M68" s="7" t="n">
        <f aca="false">COUNTIF($C68:$H68,$M$2)+COUNTIF($C68:$H68,$L$2)+COUNTIF($C68:$H68,$K$2)</f>
        <v>1</v>
      </c>
      <c r="N68" s="7" t="n">
        <f aca="false">COUNTIF($C68:$H68,$N$2)+COUNTIF($C68:$H68,$M$2)+COUNTIF($C68:$H68,$L$2)+COUNTIF($C68:$H68,$K$2)</f>
        <v>1</v>
      </c>
      <c r="O68" s="7" t="n">
        <f aca="false">COUNTIF($C68:$H68,$O$2)+COUNTIF($C68:$H68,$N$2)+COUNTIF($C68:$H68,$M$2)+COUNTIF($C68:$H68,$L$2)+COUNTIF($C68:$H68,$K$2)</f>
        <v>1</v>
      </c>
    </row>
    <row r="69" customFormat="false" ht="15" hidden="false" customHeight="false" outlineLevel="0" collapsed="false">
      <c r="A69" s="0" t="s">
        <v>92</v>
      </c>
      <c r="B69" s="0" t="s">
        <v>27</v>
      </c>
      <c r="C69" s="8" t="str">
        <f aca="false">IF($B69="female",IFERROR(VLOOKUP($A69,5kFemale!$G:$Q,11,FALSE())," "),IFERROR(VLOOKUP($A69,5kMale!$G:$Q,11,FALSE())," "))</f>
        <v> </v>
      </c>
      <c r="D69" s="8" t="str">
        <f aca="false">IF($B69="female",IFERROR(VLOOKUP($A69,10kFemale!$G:$Q,11,FALSE())," "),IFERROR(VLOOKUP($A69,10kmale!$G:$Q,11,FALSE())," "))</f>
        <v>Diamond</v>
      </c>
      <c r="E69" s="8" t="str">
        <f aca="false">IF($B69="female",IFERROR(VLOOKUP($A69,5mFemale!$G:$Q,11,FALSE())," "),IFERROR(VLOOKUP($A69,5mmale!$G:$Q,11,FALSE())," "))</f>
        <v> </v>
      </c>
      <c r="F69" s="8" t="str">
        <f aca="false">IF($B69="female",IFERROR(VLOOKUP($A69,10mFemale!$G:$Q,11,FALSE())," "),IFERROR(VLOOKUP($A69,10mmale!$G:$Q,11,FALSE())," "))</f>
        <v> </v>
      </c>
      <c r="G69" s="8" t="str">
        <f aca="false">IF($B69="female",IFERROR(VLOOKUP($A69,HMFemale!$G:$Q,11,FALSE())," "),IFERROR(VLOOKUP($A69,HMmale!$G:$Q,11,FALSE())," "))</f>
        <v> </v>
      </c>
      <c r="H69" s="8" t="str">
        <f aca="false">IF($B69="female",IFERROR(VLOOKUP($A69,FMFemale!$G:$Q,11,FALSE())," "),IFERROR(VLOOKUP($A69,'FMmale '!$G:$Q,11,FALSE())," "))</f>
        <v> </v>
      </c>
      <c r="I69" s="9" t="str">
        <f aca="false">IF(K69&gt;=$P$2,K$2,IF(L69&gt;=$P$2,L$2,IF(M69&gt;=$P$2,M$2,IF(N69&gt;=$P$2,N$2,IF(O69&gt;=$P$2,O$2,"")))))</f>
        <v/>
      </c>
      <c r="K69" s="7" t="n">
        <f aca="false">COUNTIF($C69:$H69,$K$2)</f>
        <v>1</v>
      </c>
      <c r="L69" s="7" t="n">
        <f aca="false">COUNTIF($C69:$H69,$L$2)+COUNTIF($C69:$H69,$K$2)</f>
        <v>1</v>
      </c>
      <c r="M69" s="7" t="n">
        <f aca="false">COUNTIF($C69:$H69,$M$2)+COUNTIF($C69:$H69,$L$2)+COUNTIF($C69:$H69,$K$2)</f>
        <v>1</v>
      </c>
      <c r="N69" s="7" t="n">
        <f aca="false">COUNTIF($C69:$H69,$N$2)+COUNTIF($C69:$H69,$M$2)+COUNTIF($C69:$H69,$L$2)+COUNTIF($C69:$H69,$K$2)</f>
        <v>1</v>
      </c>
      <c r="O69" s="7" t="n">
        <f aca="false">COUNTIF($C69:$H69,$O$2)+COUNTIF($C69:$H69,$N$2)+COUNTIF($C69:$H69,$M$2)+COUNTIF($C69:$H69,$L$2)+COUNTIF($C69:$H69,$K$2)</f>
        <v>1</v>
      </c>
    </row>
    <row r="70" customFormat="false" ht="15" hidden="false" customHeight="false" outlineLevel="0" collapsed="false">
      <c r="A70" s="0" t="s">
        <v>93</v>
      </c>
      <c r="B70" s="0" t="s">
        <v>27</v>
      </c>
      <c r="C70" s="8" t="str">
        <f aca="false">IF($B70="female",IFERROR(VLOOKUP($A70,5kFemale!$G:$Q,11,FALSE())," "),IFERROR(VLOOKUP($A70,5kMale!$G:$Q,11,FALSE())," "))</f>
        <v>Gold</v>
      </c>
      <c r="D70" s="8" t="str">
        <f aca="false">IF($B70="female",IFERROR(VLOOKUP($A70,10kFemale!$G:$Q,11,FALSE())," "),IFERROR(VLOOKUP($A70,10kmale!$G:$Q,11,FALSE())," "))</f>
        <v> </v>
      </c>
      <c r="E70" s="8" t="str">
        <f aca="false">IF($B70="female",IFERROR(VLOOKUP($A70,5mFemale!$G:$Q,11,FALSE())," "),IFERROR(VLOOKUP($A70,5mmale!$G:$Q,11,FALSE())," "))</f>
        <v> </v>
      </c>
      <c r="F70" s="8" t="str">
        <f aca="false">IF($B70="female",IFERROR(VLOOKUP($A70,10mFemale!$G:$Q,11,FALSE())," "),IFERROR(VLOOKUP($A70,10mmale!$G:$Q,11,FALSE())," "))</f>
        <v> </v>
      </c>
      <c r="G70" s="8" t="str">
        <f aca="false">IF($B70="female",IFERROR(VLOOKUP($A70,HMFemale!$G:$Q,11,FALSE())," "),IFERROR(VLOOKUP($A70,HMmale!$G:$Q,11,FALSE())," "))</f>
        <v>Silver</v>
      </c>
      <c r="H70" s="8" t="str">
        <f aca="false">IF($B70="female",IFERROR(VLOOKUP($A70,FMFemale!$G:$Q,11,FALSE())," "),IFERROR(VLOOKUP($A70,'FMmale '!$G:$Q,11,FALSE())," "))</f>
        <v>Silver</v>
      </c>
      <c r="I70" s="9" t="str">
        <f aca="false">IF(K70&gt;=$P$2,K$2,IF(L70&gt;=$P$2,L$2,IF(M70&gt;=$P$2,M$2,IF(N70&gt;=$P$2,N$2,IF(O70&gt;=$P$2,O$2,"")))))</f>
        <v/>
      </c>
      <c r="K70" s="7" t="n">
        <f aca="false">COUNTIF($C70:$H70,$K$2)</f>
        <v>0</v>
      </c>
      <c r="L70" s="7" t="n">
        <f aca="false">COUNTIF($C70:$H70,$L$2)+COUNTIF($C70:$H70,$K$2)</f>
        <v>0</v>
      </c>
      <c r="M70" s="7" t="n">
        <f aca="false">COUNTIF($C70:$H70,$M$2)+COUNTIF($C70:$H70,$L$2)+COUNTIF($C70:$H70,$K$2)</f>
        <v>1</v>
      </c>
      <c r="N70" s="7" t="n">
        <f aca="false">COUNTIF($C70:$H70,$N$2)+COUNTIF($C70:$H70,$M$2)+COUNTIF($C70:$H70,$L$2)+COUNTIF($C70:$H70,$K$2)</f>
        <v>3</v>
      </c>
      <c r="O70" s="7" t="n">
        <f aca="false">COUNTIF($C70:$H70,$O$2)+COUNTIF($C70:$H70,$N$2)+COUNTIF($C70:$H70,$M$2)+COUNTIF($C70:$H70,$L$2)+COUNTIF($C70:$H70,$K$2)</f>
        <v>3</v>
      </c>
    </row>
    <row r="71" customFormat="false" ht="15" hidden="false" customHeight="false" outlineLevel="0" collapsed="false">
      <c r="A71" s="0" t="s">
        <v>94</v>
      </c>
      <c r="B71" s="0" t="s">
        <v>27</v>
      </c>
      <c r="C71" s="8" t="str">
        <f aca="false">IF($B71="female",IFERROR(VLOOKUP($A71,5kFemale!$G:$Q,11,FALSE())," "),IFERROR(VLOOKUP($A71,5kMale!$G:$Q,11,FALSE())," "))</f>
        <v/>
      </c>
      <c r="D71" s="8" t="str">
        <f aca="false">IF($B71="female",IFERROR(VLOOKUP($A71,10kFemale!$G:$Q,11,FALSE())," "),IFERROR(VLOOKUP($A71,10kmale!$G:$Q,11,FALSE())," "))</f>
        <v/>
      </c>
      <c r="E71" s="8" t="str">
        <f aca="false">IF($B71="female",IFERROR(VLOOKUP($A71,5mFemale!$G:$Q,11,FALSE())," "),IFERROR(VLOOKUP($A71,5mmale!$G:$Q,11,FALSE())," "))</f>
        <v/>
      </c>
      <c r="F71" s="8" t="str">
        <f aca="false">IF($B71="female",IFERROR(VLOOKUP($A71,10mFemale!$G:$Q,11,FALSE())," "),IFERROR(VLOOKUP($A71,10mmale!$G:$Q,11,FALSE())," "))</f>
        <v/>
      </c>
      <c r="G71" s="8" t="str">
        <f aca="false">IF($B71="female",IFERROR(VLOOKUP($A71,HMFemale!$G:$Q,11,FALSE())," "),IFERROR(VLOOKUP($A71,HMmale!$G:$Q,11,FALSE())," "))</f>
        <v/>
      </c>
      <c r="H71" s="8" t="str">
        <f aca="false">IF($B71="female",IFERROR(VLOOKUP($A71,FMFemale!$G:$Q,11,FALSE())," "),IFERROR(VLOOKUP($A71,'FMmale '!$G:$Q,11,FALSE())," "))</f>
        <v>Bronze</v>
      </c>
      <c r="I71" s="9" t="str">
        <f aca="false">IF(K71&gt;=$P$2,K$2,IF(L71&gt;=$P$2,L$2,IF(M71&gt;=$P$2,M$2,IF(N71&gt;=$P$2,N$2,IF(O71&gt;=$P$2,O$2,"")))))</f>
        <v/>
      </c>
      <c r="K71" s="7" t="n">
        <f aca="false">COUNTIF($C71:$H71,$K$2)</f>
        <v>0</v>
      </c>
      <c r="L71" s="7" t="n">
        <f aca="false">COUNTIF($C71:$H71,$L$2)+COUNTIF($C71:$H71,$K$2)</f>
        <v>0</v>
      </c>
      <c r="M71" s="7" t="n">
        <f aca="false">COUNTIF($C71:$H71,$M$2)+COUNTIF($C71:$H71,$L$2)+COUNTIF($C71:$H71,$K$2)</f>
        <v>0</v>
      </c>
      <c r="N71" s="7" t="n">
        <f aca="false">COUNTIF($C71:$H71,$N$2)+COUNTIF($C71:$H71,$M$2)+COUNTIF($C71:$H71,$L$2)+COUNTIF($C71:$H71,$K$2)</f>
        <v>0</v>
      </c>
      <c r="O71" s="7" t="n">
        <f aca="false">COUNTIF($C71:$H71,$O$2)+COUNTIF($C71:$H71,$N$2)+COUNTIF($C71:$H71,$M$2)+COUNTIF($C71:$H71,$L$2)+COUNTIF($C71:$H71,$K$2)</f>
        <v>1</v>
      </c>
    </row>
    <row r="72" customFormat="false" ht="15" hidden="false" customHeight="false" outlineLevel="0" collapsed="false">
      <c r="A72" s="0" t="s">
        <v>95</v>
      </c>
      <c r="B72" s="0" t="s">
        <v>27</v>
      </c>
      <c r="C72" s="8" t="str">
        <f aca="false">IF($B72="female",IFERROR(VLOOKUP($A72,5kFemale!$G:$Q,11,FALSE())," "),IFERROR(VLOOKUP($A72,5kMale!$G:$Q,11,FALSE())," "))</f>
        <v> </v>
      </c>
      <c r="D72" s="8" t="str">
        <f aca="false">IF($B72="female",IFERROR(VLOOKUP($A72,10kFemale!$G:$Q,11,FALSE())," "),IFERROR(VLOOKUP($A72,10kmale!$G:$Q,11,FALSE())," "))</f>
        <v> </v>
      </c>
      <c r="E72" s="8" t="str">
        <f aca="false">IF($B72="female",IFERROR(VLOOKUP($A72,5mFemale!$G:$Q,11,FALSE())," "),IFERROR(VLOOKUP($A72,5mmale!$G:$Q,11,FALSE())," "))</f>
        <v/>
      </c>
      <c r="F72" s="8" t="str">
        <f aca="false">IF($B72="female",IFERROR(VLOOKUP($A72,10mFemale!$G:$Q,11,FALSE())," "),IFERROR(VLOOKUP($A72,10mmale!$G:$Q,11,FALSE())," "))</f>
        <v/>
      </c>
      <c r="G72" s="8" t="str">
        <f aca="false">IF($B72="female",IFERROR(VLOOKUP($A72,HMFemale!$G:$Q,11,FALSE())," "),IFERROR(VLOOKUP($A72,HMmale!$G:$Q,11,FALSE())," "))</f>
        <v/>
      </c>
      <c r="H72" s="8" t="str">
        <f aca="false">IF($B72="female",IFERROR(VLOOKUP($A72,FMFemale!$G:$Q,11,FALSE())," "),IFERROR(VLOOKUP($A72,'FMmale '!$G:$Q,11,FALSE())," "))</f>
        <v> </v>
      </c>
      <c r="I72" s="9" t="str">
        <f aca="false">IF(K72&gt;=$P$2,K$2,IF(L72&gt;=$P$2,L$2,IF(M72&gt;=$P$2,M$2,IF(N72&gt;=$P$2,N$2,IF(O72&gt;=$P$2,O$2,"")))))</f>
        <v/>
      </c>
      <c r="K72" s="7" t="n">
        <f aca="false">COUNTIF($C72:$H72,$K$2)</f>
        <v>0</v>
      </c>
      <c r="L72" s="7" t="n">
        <f aca="false">COUNTIF($C72:$H72,$L$2)+COUNTIF($C72:$H72,$K$2)</f>
        <v>0</v>
      </c>
      <c r="M72" s="7" t="n">
        <f aca="false">COUNTIF($C72:$H72,$M$2)+COUNTIF($C72:$H72,$L$2)+COUNTIF($C72:$H72,$K$2)</f>
        <v>0</v>
      </c>
      <c r="N72" s="7" t="n">
        <f aca="false">COUNTIF($C72:$H72,$N$2)+COUNTIF($C72:$H72,$M$2)+COUNTIF($C72:$H72,$L$2)+COUNTIF($C72:$H72,$K$2)</f>
        <v>0</v>
      </c>
      <c r="O72" s="7" t="n">
        <f aca="false">COUNTIF($C72:$H72,$O$2)+COUNTIF($C72:$H72,$N$2)+COUNTIF($C72:$H72,$M$2)+COUNTIF($C72:$H72,$L$2)+COUNTIF($C72:$H72,$K$2)</f>
        <v>0</v>
      </c>
    </row>
    <row r="73" customFormat="false" ht="15" hidden="false" customHeight="false" outlineLevel="0" collapsed="false">
      <c r="A73" s="0" t="s">
        <v>96</v>
      </c>
      <c r="B73" s="0" t="s">
        <v>25</v>
      </c>
      <c r="C73" s="8" t="str">
        <f aca="false">IF($B73="female",IFERROR(VLOOKUP($A73,5kFemale!$G:$Q,11,FALSE())," "),IFERROR(VLOOKUP($A73,5kMale!$G:$Q,11,FALSE())," "))</f>
        <v> </v>
      </c>
      <c r="D73" s="8" t="str">
        <f aca="false">IF($B73="female",IFERROR(VLOOKUP($A73,10kFemale!$G:$Q,11,FALSE())," "),IFERROR(VLOOKUP($A73,10kmale!$G:$Q,11,FALSE())," "))</f>
        <v/>
      </c>
      <c r="E73" s="8" t="str">
        <f aca="false">IF($B73="female",IFERROR(VLOOKUP($A73,5mFemale!$G:$Q,11,FALSE())," "),IFERROR(VLOOKUP($A73,5mmale!$G:$Q,11,FALSE())," "))</f>
        <v> </v>
      </c>
      <c r="F73" s="8" t="str">
        <f aca="false">IF($B73="female",IFERROR(VLOOKUP($A73,10mFemale!$G:$Q,11,FALSE())," "),IFERROR(VLOOKUP($A73,10mmale!$G:$Q,11,FALSE())," "))</f>
        <v> </v>
      </c>
      <c r="G73" s="8" t="str">
        <f aca="false">IF($B73="female",IFERROR(VLOOKUP($A73,HMFemale!$G:$Q,11,FALSE())," "),IFERROR(VLOOKUP($A73,HMmale!$G:$Q,11,FALSE())," "))</f>
        <v/>
      </c>
      <c r="H73" s="8" t="str">
        <f aca="false">IF($B73="female",IFERROR(VLOOKUP($A73,FMFemale!$G:$Q,11,FALSE())," "),IFERROR(VLOOKUP($A73,'FMmale '!$G:$Q,11,FALSE())," "))</f>
        <v> </v>
      </c>
      <c r="I73" s="9" t="str">
        <f aca="false">IF(K73&gt;=$P$2,K$2,IF(L73&gt;=$P$2,L$2,IF(M73&gt;=$P$2,M$2,IF(N73&gt;=$P$2,N$2,IF(O73&gt;=$P$2,O$2,"")))))</f>
        <v/>
      </c>
      <c r="K73" s="7" t="n">
        <f aca="false">COUNTIF($C73:$H73,$K$2)</f>
        <v>0</v>
      </c>
      <c r="L73" s="7" t="n">
        <f aca="false">COUNTIF($C73:$H73,$L$2)+COUNTIF($C73:$H73,$K$2)</f>
        <v>0</v>
      </c>
      <c r="M73" s="7" t="n">
        <f aca="false">COUNTIF($C73:$H73,$M$2)+COUNTIF($C73:$H73,$L$2)+COUNTIF($C73:$H73,$K$2)</f>
        <v>0</v>
      </c>
      <c r="N73" s="7" t="n">
        <f aca="false">COUNTIF($C73:$H73,$N$2)+COUNTIF($C73:$H73,$M$2)+COUNTIF($C73:$H73,$L$2)+COUNTIF($C73:$H73,$K$2)</f>
        <v>0</v>
      </c>
      <c r="O73" s="7" t="n">
        <f aca="false">COUNTIF($C73:$H73,$O$2)+COUNTIF($C73:$H73,$N$2)+COUNTIF($C73:$H73,$M$2)+COUNTIF($C73:$H73,$L$2)+COUNTIF($C73:$H73,$K$2)</f>
        <v>0</v>
      </c>
    </row>
    <row r="74" customFormat="false" ht="15" hidden="false" customHeight="false" outlineLevel="0" collapsed="false">
      <c r="A74" s="0" t="s">
        <v>97</v>
      </c>
      <c r="B74" s="0" t="s">
        <v>25</v>
      </c>
      <c r="C74" s="8" t="str">
        <f aca="false">IF($B74="female",IFERROR(VLOOKUP($A74,5kFemale!$G:$Q,11,FALSE())," "),IFERROR(VLOOKUP($A74,5kMale!$G:$Q,11,FALSE())," "))</f>
        <v>Bronze</v>
      </c>
      <c r="D74" s="8" t="str">
        <f aca="false">IF($B74="female",IFERROR(VLOOKUP($A74,10kFemale!$G:$Q,11,FALSE())," "),IFERROR(VLOOKUP($A74,10kmale!$G:$Q,11,FALSE())," "))</f>
        <v>Silver</v>
      </c>
      <c r="E74" s="8" t="str">
        <f aca="false">IF($B74="female",IFERROR(VLOOKUP($A74,5mFemale!$G:$Q,11,FALSE())," "),IFERROR(VLOOKUP($A74,5mmale!$G:$Q,11,FALSE())," "))</f>
        <v> </v>
      </c>
      <c r="F74" s="8" t="str">
        <f aca="false">IF($B74="female",IFERROR(VLOOKUP($A74,10mFemale!$G:$Q,11,FALSE())," "),IFERROR(VLOOKUP($A74,10mmale!$G:$Q,11,FALSE())," "))</f>
        <v> </v>
      </c>
      <c r="G74" s="8" t="str">
        <f aca="false">IF($B74="female",IFERROR(VLOOKUP($A74,HMFemale!$G:$Q,11,FALSE())," "),IFERROR(VLOOKUP($A74,HMmale!$G:$Q,11,FALSE())," "))</f>
        <v>Silver</v>
      </c>
      <c r="H74" s="8" t="str">
        <f aca="false">IF($B74="female",IFERROR(VLOOKUP($A74,FMFemale!$G:$Q,11,FALSE())," "),IFERROR(VLOOKUP($A74,'FMmale '!$G:$Q,11,FALSE())," "))</f>
        <v> </v>
      </c>
      <c r="I74" s="9" t="str">
        <f aca="false">IF(K74&gt;=$P$2,K$2,IF(L74&gt;=$P$2,L$2,IF(M74&gt;=$P$2,M$2,IF(N74&gt;=$P$2,N$2,IF(O74&gt;=$P$2,O$2,"")))))</f>
        <v/>
      </c>
      <c r="K74" s="7" t="n">
        <f aca="false">COUNTIF($C74:$H74,$K$2)</f>
        <v>0</v>
      </c>
      <c r="L74" s="7" t="n">
        <f aca="false">COUNTIF($C74:$H74,$L$2)+COUNTIF($C74:$H74,$K$2)</f>
        <v>0</v>
      </c>
      <c r="M74" s="7" t="n">
        <f aca="false">COUNTIF($C74:$H74,$M$2)+COUNTIF($C74:$H74,$L$2)+COUNTIF($C74:$H74,$K$2)</f>
        <v>0</v>
      </c>
      <c r="N74" s="7" t="n">
        <f aca="false">COUNTIF($C74:$H74,$N$2)+COUNTIF($C74:$H74,$M$2)+COUNTIF($C74:$H74,$L$2)+COUNTIF($C74:$H74,$K$2)</f>
        <v>2</v>
      </c>
      <c r="O74" s="7" t="n">
        <f aca="false">COUNTIF($C74:$H74,$O$2)+COUNTIF($C74:$H74,$N$2)+COUNTIF($C74:$H74,$M$2)+COUNTIF($C74:$H74,$L$2)+COUNTIF($C74:$H74,$K$2)</f>
        <v>3</v>
      </c>
    </row>
    <row r="75" customFormat="false" ht="15" hidden="false" customHeight="false" outlineLevel="0" collapsed="false">
      <c r="A75" s="0" t="s">
        <v>98</v>
      </c>
      <c r="B75" s="0" t="s">
        <v>25</v>
      </c>
      <c r="C75" s="8" t="str">
        <f aca="false">IF($B75="female",IFERROR(VLOOKUP($A75,5kFemale!$G:$Q,11,FALSE())," "),IFERROR(VLOOKUP($A75,5kMale!$G:$Q,11,FALSE())," "))</f>
        <v>Gold</v>
      </c>
      <c r="D75" s="8" t="str">
        <f aca="false">IF($B75="female",IFERROR(VLOOKUP($A75,10kFemale!$G:$Q,11,FALSE())," "),IFERROR(VLOOKUP($A75,10kmale!$G:$Q,11,FALSE())," "))</f>
        <v>Diamond</v>
      </c>
      <c r="E75" s="8" t="str">
        <f aca="false">IF($B75="female",IFERROR(VLOOKUP($A75,5mFemale!$G:$Q,11,FALSE())," "),IFERROR(VLOOKUP($A75,5mmale!$G:$Q,11,FALSE())," "))</f>
        <v>Diamond</v>
      </c>
      <c r="F75" s="8" t="str">
        <f aca="false">IF($B75="female",IFERROR(VLOOKUP($A75,10mFemale!$G:$Q,11,FALSE())," "),IFERROR(VLOOKUP($A75,10mmale!$G:$Q,11,FALSE())," "))</f>
        <v>Platinum</v>
      </c>
      <c r="G75" s="8" t="str">
        <f aca="false">IF($B75="female",IFERROR(VLOOKUP($A75,HMFemale!$G:$Q,11,FALSE())," "),IFERROR(VLOOKUP($A75,HMmale!$G:$Q,11,FALSE())," "))</f>
        <v>Diamond</v>
      </c>
      <c r="H75" s="8" t="str">
        <f aca="false">IF($B75="female",IFERROR(VLOOKUP($A75,FMFemale!$G:$Q,11,FALSE())," "),IFERROR(VLOOKUP($A75,'FMmale '!$G:$Q,11,FALSE())," "))</f>
        <v> </v>
      </c>
      <c r="I75" s="9" t="str">
        <f aca="false">IF(K75&gt;=$P$2,K$2,IF(L75&gt;=$P$2,L$2,IF(M75&gt;=$P$2,M$2,IF(N75&gt;=$P$2,N$2,IF(O75&gt;=$P$2,O$2,"")))))</f>
        <v>Platinum</v>
      </c>
      <c r="K75" s="7" t="n">
        <f aca="false">COUNTIF($C75:$H75,$K$2)</f>
        <v>3</v>
      </c>
      <c r="L75" s="7" t="n">
        <f aca="false">COUNTIF($C75:$H75,$L$2)+COUNTIF($C75:$H75,$K$2)</f>
        <v>4</v>
      </c>
      <c r="M75" s="7" t="n">
        <f aca="false">COUNTIF($C75:$H75,$M$2)+COUNTIF($C75:$H75,$L$2)+COUNTIF($C75:$H75,$K$2)</f>
        <v>5</v>
      </c>
      <c r="N75" s="7" t="n">
        <f aca="false">COUNTIF($C75:$H75,$N$2)+COUNTIF($C75:$H75,$M$2)+COUNTIF($C75:$H75,$L$2)+COUNTIF($C75:$H75,$K$2)</f>
        <v>5</v>
      </c>
      <c r="O75" s="7" t="n">
        <f aca="false">COUNTIF($C75:$H75,$O$2)+COUNTIF($C75:$H75,$N$2)+COUNTIF($C75:$H75,$M$2)+COUNTIF($C75:$H75,$L$2)+COUNTIF($C75:$H75,$K$2)</f>
        <v>5</v>
      </c>
    </row>
    <row r="76" customFormat="false" ht="15" hidden="false" customHeight="false" outlineLevel="0" collapsed="false">
      <c r="A76" s="0" t="s">
        <v>99</v>
      </c>
      <c r="B76" s="0" t="s">
        <v>25</v>
      </c>
      <c r="C76" s="8" t="str">
        <f aca="false">IF($B76="female",IFERROR(VLOOKUP($A76,5kFemale!$G:$Q,11,FALSE())," "),IFERROR(VLOOKUP($A76,5kMale!$G:$Q,11,FALSE())," "))</f>
        <v> </v>
      </c>
      <c r="D76" s="8" t="str">
        <f aca="false">IF($B76="female",IFERROR(VLOOKUP($A76,10kFemale!$G:$Q,11,FALSE())," "),IFERROR(VLOOKUP($A76,10kmale!$G:$Q,11,FALSE())," "))</f>
        <v> </v>
      </c>
      <c r="E76" s="8" t="str">
        <f aca="false">IF($B76="female",IFERROR(VLOOKUP($A76,5mFemale!$G:$Q,11,FALSE())," "),IFERROR(VLOOKUP($A76,5mmale!$G:$Q,11,FALSE())," "))</f>
        <v/>
      </c>
      <c r="F76" s="8" t="str">
        <f aca="false">IF($B76="female",IFERROR(VLOOKUP($A76,10mFemale!$G:$Q,11,FALSE())," "),IFERROR(VLOOKUP($A76,10mmale!$G:$Q,11,FALSE())," "))</f>
        <v> </v>
      </c>
      <c r="G76" s="8" t="str">
        <f aca="false">IF($B76="female",IFERROR(VLOOKUP($A76,HMFemale!$G:$Q,11,FALSE())," "),IFERROR(VLOOKUP($A76,HMmale!$G:$Q,11,FALSE())," "))</f>
        <v> </v>
      </c>
      <c r="H76" s="8" t="str">
        <f aca="false">IF($B76="female",IFERROR(VLOOKUP($A76,FMFemale!$G:$Q,11,FALSE())," "),IFERROR(VLOOKUP($A76,'FMmale '!$G:$Q,11,FALSE())," "))</f>
        <v> </v>
      </c>
      <c r="I76" s="9" t="str">
        <f aca="false">IF(K76&gt;=$P$2,K$2,IF(L76&gt;=$P$2,L$2,IF(M76&gt;=$P$2,M$2,IF(N76&gt;=$P$2,N$2,IF(O76&gt;=$P$2,O$2,"")))))</f>
        <v/>
      </c>
      <c r="K76" s="7" t="n">
        <f aca="false">COUNTIF($C76:$H76,$K$2)</f>
        <v>0</v>
      </c>
      <c r="L76" s="7" t="n">
        <f aca="false">COUNTIF($C76:$H76,$L$2)+COUNTIF($C76:$H76,$K$2)</f>
        <v>0</v>
      </c>
      <c r="M76" s="7" t="n">
        <f aca="false">COUNTIF($C76:$H76,$M$2)+COUNTIF($C76:$H76,$L$2)+COUNTIF($C76:$H76,$K$2)</f>
        <v>0</v>
      </c>
      <c r="N76" s="7" t="n">
        <f aca="false">COUNTIF($C76:$H76,$N$2)+COUNTIF($C76:$H76,$M$2)+COUNTIF($C76:$H76,$L$2)+COUNTIF($C76:$H76,$K$2)</f>
        <v>0</v>
      </c>
      <c r="O76" s="7" t="n">
        <f aca="false">COUNTIF($C76:$H76,$O$2)+COUNTIF($C76:$H76,$N$2)+COUNTIF($C76:$H76,$M$2)+COUNTIF($C76:$H76,$L$2)+COUNTIF($C76:$H76,$K$2)</f>
        <v>0</v>
      </c>
    </row>
    <row r="77" customFormat="false" ht="15" hidden="false" customHeight="false" outlineLevel="0" collapsed="false">
      <c r="A77" s="0" t="s">
        <v>100</v>
      </c>
      <c r="B77" s="0" t="s">
        <v>25</v>
      </c>
      <c r="C77" s="8" t="str">
        <f aca="false">IF($B77="female",IFERROR(VLOOKUP($A77,5kFemale!$G:$Q,11,FALSE())," "),IFERROR(VLOOKUP($A77,5kMale!$G:$Q,11,FALSE())," "))</f>
        <v/>
      </c>
      <c r="D77" s="8" t="str">
        <f aca="false">IF($B77="female",IFERROR(VLOOKUP($A77,10kFemale!$G:$Q,11,FALSE())," "),IFERROR(VLOOKUP($A77,10kmale!$G:$Q,11,FALSE())," "))</f>
        <v/>
      </c>
      <c r="E77" s="8" t="str">
        <f aca="false">IF($B77="female",IFERROR(VLOOKUP($A77,5mFemale!$G:$Q,11,FALSE())," "),IFERROR(VLOOKUP($A77,5mmale!$G:$Q,11,FALSE())," "))</f>
        <v> </v>
      </c>
      <c r="F77" s="8" t="str">
        <f aca="false">IF($B77="female",IFERROR(VLOOKUP($A77,10mFemale!$G:$Q,11,FALSE())," "),IFERROR(VLOOKUP($A77,10mmale!$G:$Q,11,FALSE())," "))</f>
        <v> </v>
      </c>
      <c r="G77" s="8" t="str">
        <f aca="false">IF($B77="female",IFERROR(VLOOKUP($A77,HMFemale!$G:$Q,11,FALSE())," "),IFERROR(VLOOKUP($A77,HMmale!$G:$Q,11,FALSE())," "))</f>
        <v> </v>
      </c>
      <c r="H77" s="8" t="str">
        <f aca="false">IF($B77="female",IFERROR(VLOOKUP($A77,FMFemale!$G:$Q,11,FALSE())," "),IFERROR(VLOOKUP($A77,'FMmale '!$G:$Q,11,FALSE())," "))</f>
        <v> </v>
      </c>
      <c r="I77" s="9" t="str">
        <f aca="false">IF(K77&gt;=$P$2,K$2,IF(L77&gt;=$P$2,L$2,IF(M77&gt;=$P$2,M$2,IF(N77&gt;=$P$2,N$2,IF(O77&gt;=$P$2,O$2,"")))))</f>
        <v/>
      </c>
      <c r="K77" s="7" t="n">
        <f aca="false">COUNTIF($C77:$H77,$K$2)</f>
        <v>0</v>
      </c>
      <c r="L77" s="7" t="n">
        <f aca="false">COUNTIF($C77:$H77,$L$2)+COUNTIF($C77:$H77,$K$2)</f>
        <v>0</v>
      </c>
      <c r="M77" s="7" t="n">
        <f aca="false">COUNTIF($C77:$H77,$M$2)+COUNTIF($C77:$H77,$L$2)+COUNTIF($C77:$H77,$K$2)</f>
        <v>0</v>
      </c>
      <c r="N77" s="7" t="n">
        <f aca="false">COUNTIF($C77:$H77,$N$2)+COUNTIF($C77:$H77,$M$2)+COUNTIF($C77:$H77,$L$2)+COUNTIF($C77:$H77,$K$2)</f>
        <v>0</v>
      </c>
      <c r="O77" s="7" t="n">
        <f aca="false">COUNTIF($C77:$H77,$O$2)+COUNTIF($C77:$H77,$N$2)+COUNTIF($C77:$H77,$M$2)+COUNTIF($C77:$H77,$L$2)+COUNTIF($C77:$H77,$K$2)</f>
        <v>0</v>
      </c>
    </row>
    <row r="78" customFormat="false" ht="15" hidden="false" customHeight="false" outlineLevel="0" collapsed="false">
      <c r="A78" s="0" t="s">
        <v>101</v>
      </c>
      <c r="B78" s="0" t="s">
        <v>25</v>
      </c>
      <c r="C78" s="8" t="str">
        <f aca="false">IF($B78="female",IFERROR(VLOOKUP($A78,5kFemale!$G:$Q,11,FALSE())," "),IFERROR(VLOOKUP($A78,5kMale!$G:$Q,11,FALSE())," "))</f>
        <v> </v>
      </c>
      <c r="D78" s="8" t="str">
        <f aca="false">IF($B78="female",IFERROR(VLOOKUP($A78,10kFemale!$G:$Q,11,FALSE())," "),IFERROR(VLOOKUP($A78,10kmale!$G:$Q,11,FALSE())," "))</f>
        <v> </v>
      </c>
      <c r="E78" s="8" t="str">
        <f aca="false">IF($B78="female",IFERROR(VLOOKUP($A78,5mFemale!$G:$Q,11,FALSE())," "),IFERROR(VLOOKUP($A78,5mmale!$G:$Q,11,FALSE())," "))</f>
        <v> </v>
      </c>
      <c r="F78" s="8" t="str">
        <f aca="false">IF($B78="female",IFERROR(VLOOKUP($A78,10mFemale!$G:$Q,11,FALSE())," "),IFERROR(VLOOKUP($A78,10mmale!$G:$Q,11,FALSE())," "))</f>
        <v> </v>
      </c>
      <c r="G78" s="8" t="str">
        <f aca="false">IF($B78="female",IFERROR(VLOOKUP($A78,HMFemale!$G:$Q,11,FALSE())," "),IFERROR(VLOOKUP($A78,HMmale!$G:$Q,11,FALSE())," "))</f>
        <v> </v>
      </c>
      <c r="H78" s="8" t="str">
        <f aca="false">IF($B78="female",IFERROR(VLOOKUP($A78,FMFemale!$G:$Q,11,FALSE())," "),IFERROR(VLOOKUP($A78,'FMmale '!$G:$Q,11,FALSE())," "))</f>
        <v> </v>
      </c>
      <c r="I78" s="9" t="str">
        <f aca="false">IF(K78&gt;=$P$2,K$2,IF(L78&gt;=$P$2,L$2,IF(M78&gt;=$P$2,M$2,IF(N78&gt;=$P$2,N$2,IF(O78&gt;=$P$2,O$2,"")))))</f>
        <v/>
      </c>
      <c r="K78" s="7" t="n">
        <f aca="false">COUNTIF($C78:$H78,$K$2)</f>
        <v>0</v>
      </c>
      <c r="L78" s="7" t="n">
        <f aca="false">COUNTIF($C78:$H78,$L$2)+COUNTIF($C78:$H78,$K$2)</f>
        <v>0</v>
      </c>
      <c r="M78" s="7" t="n">
        <f aca="false">COUNTIF($C78:$H78,$M$2)+COUNTIF($C78:$H78,$L$2)+COUNTIF($C78:$H78,$K$2)</f>
        <v>0</v>
      </c>
      <c r="N78" s="7" t="n">
        <f aca="false">COUNTIF($C78:$H78,$N$2)+COUNTIF($C78:$H78,$M$2)+COUNTIF($C78:$H78,$L$2)+COUNTIF($C78:$H78,$K$2)</f>
        <v>0</v>
      </c>
      <c r="O78" s="7" t="n">
        <f aca="false">COUNTIF($C78:$H78,$O$2)+COUNTIF($C78:$H78,$N$2)+COUNTIF($C78:$H78,$M$2)+COUNTIF($C78:$H78,$L$2)+COUNTIF($C78:$H78,$K$2)</f>
        <v>0</v>
      </c>
    </row>
    <row r="79" customFormat="false" ht="15" hidden="false" customHeight="false" outlineLevel="0" collapsed="false">
      <c r="A79" s="0" t="s">
        <v>102</v>
      </c>
      <c r="B79" s="0" t="s">
        <v>25</v>
      </c>
      <c r="C79" s="8" t="str">
        <f aca="false">IF($B79="female",IFERROR(VLOOKUP($A79,5kFemale!$G:$Q,11,FALSE())," "),IFERROR(VLOOKUP($A79,5kMale!$G:$Q,11,FALSE())," "))</f>
        <v/>
      </c>
      <c r="D79" s="8" t="str">
        <f aca="false">IF($B79="female",IFERROR(VLOOKUP($A79,10kFemale!$G:$Q,11,FALSE())," "),IFERROR(VLOOKUP($A79,10kmale!$G:$Q,11,FALSE())," "))</f>
        <v/>
      </c>
      <c r="E79" s="8" t="str">
        <f aca="false">IF($B79="female",IFERROR(VLOOKUP($A79,5mFemale!$G:$Q,11,FALSE())," "),IFERROR(VLOOKUP($A79,5mmale!$G:$Q,11,FALSE())," "))</f>
        <v/>
      </c>
      <c r="F79" s="8" t="str">
        <f aca="false">IF($B79="female",IFERROR(VLOOKUP($A79,10mFemale!$G:$Q,11,FALSE())," "),IFERROR(VLOOKUP($A79,10mmale!$G:$Q,11,FALSE())," "))</f>
        <v/>
      </c>
      <c r="G79" s="8" t="str">
        <f aca="false">IF($B79="female",IFERROR(VLOOKUP($A79,HMFemale!$G:$Q,11,FALSE())," "),IFERROR(VLOOKUP($A79,HMmale!$G:$Q,11,FALSE())," "))</f>
        <v/>
      </c>
      <c r="H79" s="8" t="str">
        <f aca="false">IF($B79="female",IFERROR(VLOOKUP($A79,FMFemale!$G:$Q,11,FALSE())," "),IFERROR(VLOOKUP($A79,'FMmale '!$G:$Q,11,FALSE())," "))</f>
        <v/>
      </c>
      <c r="I79" s="9" t="str">
        <f aca="false">IF(K79&gt;=$P$2,K$2,IF(L79&gt;=$P$2,L$2,IF(M79&gt;=$P$2,M$2,IF(N79&gt;=$P$2,N$2,IF(O79&gt;=$P$2,O$2,"")))))</f>
        <v/>
      </c>
      <c r="K79" s="7" t="n">
        <f aca="false">COUNTIF($C79:$H79,$K$2)</f>
        <v>0</v>
      </c>
      <c r="L79" s="7" t="n">
        <f aca="false">COUNTIF($C79:$H79,$L$2)+COUNTIF($C79:$H79,$K$2)</f>
        <v>0</v>
      </c>
      <c r="M79" s="7" t="n">
        <f aca="false">COUNTIF($C79:$H79,$M$2)+COUNTIF($C79:$H79,$L$2)+COUNTIF($C79:$H79,$K$2)</f>
        <v>0</v>
      </c>
      <c r="N79" s="7" t="n">
        <f aca="false">COUNTIF($C79:$H79,$N$2)+COUNTIF($C79:$H79,$M$2)+COUNTIF($C79:$H79,$L$2)+COUNTIF($C79:$H79,$K$2)</f>
        <v>0</v>
      </c>
      <c r="O79" s="7" t="n">
        <f aca="false">COUNTIF($C79:$H79,$O$2)+COUNTIF($C79:$H79,$N$2)+COUNTIF($C79:$H79,$M$2)+COUNTIF($C79:$H79,$L$2)+COUNTIF($C79:$H79,$K$2)</f>
        <v>0</v>
      </c>
    </row>
    <row r="80" customFormat="false" ht="15" hidden="false" customHeight="false" outlineLevel="0" collapsed="false">
      <c r="A80" s="0" t="s">
        <v>103</v>
      </c>
      <c r="B80" s="0" t="s">
        <v>25</v>
      </c>
      <c r="C80" s="8" t="str">
        <f aca="false">IF($B80="female",IFERROR(VLOOKUP($A80,5kFemale!$G:$Q,11,FALSE())," "),IFERROR(VLOOKUP($A80,5kMale!$G:$Q,11,FALSE())," "))</f>
        <v>Bronze</v>
      </c>
      <c r="D80" s="8" t="str">
        <f aca="false">IF($B80="female",IFERROR(VLOOKUP($A80,10kFemale!$G:$Q,11,FALSE())," "),IFERROR(VLOOKUP($A80,10kmale!$G:$Q,11,FALSE())," "))</f>
        <v/>
      </c>
      <c r="E80" s="8" t="str">
        <f aca="false">IF($B80="female",IFERROR(VLOOKUP($A80,5mFemale!$G:$Q,11,FALSE())," "),IFERROR(VLOOKUP($A80,5mmale!$G:$Q,11,FALSE())," "))</f>
        <v>Bronze</v>
      </c>
      <c r="F80" s="8" t="str">
        <f aca="false">IF($B80="female",IFERROR(VLOOKUP($A80,10mFemale!$G:$Q,11,FALSE())," "),IFERROR(VLOOKUP($A80,10mmale!$G:$Q,11,FALSE())," "))</f>
        <v/>
      </c>
      <c r="G80" s="8" t="str">
        <f aca="false">IF($B80="female",IFERROR(VLOOKUP($A80,HMFemale!$G:$Q,11,FALSE())," "),IFERROR(VLOOKUP($A80,HMmale!$G:$Q,11,FALSE())," "))</f>
        <v> </v>
      </c>
      <c r="H80" s="8" t="str">
        <f aca="false">IF($B80="female",IFERROR(VLOOKUP($A80,FMFemale!$G:$Q,11,FALSE())," "),IFERROR(VLOOKUP($A80,'FMmale '!$G:$Q,11,FALSE())," "))</f>
        <v> </v>
      </c>
      <c r="I80" s="9" t="str">
        <f aca="false">IF(K80&gt;=$P$2,K$2,IF(L80&gt;=$P$2,L$2,IF(M80&gt;=$P$2,M$2,IF(N80&gt;=$P$2,N$2,IF(O80&gt;=$P$2,O$2,"")))))</f>
        <v/>
      </c>
      <c r="K80" s="7" t="n">
        <f aca="false">COUNTIF($C80:$H80,$K$2)</f>
        <v>0</v>
      </c>
      <c r="L80" s="7" t="n">
        <f aca="false">COUNTIF($C80:$H80,$L$2)+COUNTIF($C80:$H80,$K$2)</f>
        <v>0</v>
      </c>
      <c r="M80" s="7" t="n">
        <f aca="false">COUNTIF($C80:$H80,$M$2)+COUNTIF($C80:$H80,$L$2)+COUNTIF($C80:$H80,$K$2)</f>
        <v>0</v>
      </c>
      <c r="N80" s="7" t="n">
        <f aca="false">COUNTIF($C80:$H80,$N$2)+COUNTIF($C80:$H80,$M$2)+COUNTIF($C80:$H80,$L$2)+COUNTIF($C80:$H80,$K$2)</f>
        <v>0</v>
      </c>
      <c r="O80" s="7" t="n">
        <f aca="false">COUNTIF($C80:$H80,$O$2)+COUNTIF($C80:$H80,$N$2)+COUNTIF($C80:$H80,$M$2)+COUNTIF($C80:$H80,$L$2)+COUNTIF($C80:$H80,$K$2)</f>
        <v>2</v>
      </c>
    </row>
    <row r="81" customFormat="false" ht="15" hidden="false" customHeight="false" outlineLevel="0" collapsed="false">
      <c r="A81" s="0" t="s">
        <v>104</v>
      </c>
      <c r="B81" s="0" t="s">
        <v>27</v>
      </c>
      <c r="C81" s="8" t="str">
        <f aca="false">IF($B81="female",IFERROR(VLOOKUP($A81,5kFemale!$G:$Q,11,FALSE())," "),IFERROR(VLOOKUP($A81,5kMale!$G:$Q,11,FALSE())," "))</f>
        <v> </v>
      </c>
      <c r="D81" s="8" t="str">
        <f aca="false">IF($B81="female",IFERROR(VLOOKUP($A81,10kFemale!$G:$Q,11,FALSE())," "),IFERROR(VLOOKUP($A81,10kmale!$G:$Q,11,FALSE())," "))</f>
        <v> </v>
      </c>
      <c r="E81" s="8" t="str">
        <f aca="false">IF($B81="female",IFERROR(VLOOKUP($A81,5mFemale!$G:$Q,11,FALSE())," "),IFERROR(VLOOKUP($A81,5mmale!$G:$Q,11,FALSE())," "))</f>
        <v> </v>
      </c>
      <c r="F81" s="8" t="str">
        <f aca="false">IF($B81="female",IFERROR(VLOOKUP($A81,10mFemale!$G:$Q,11,FALSE())," "),IFERROR(VLOOKUP($A81,10mmale!$G:$Q,11,FALSE())," "))</f>
        <v> </v>
      </c>
      <c r="G81" s="8" t="str">
        <f aca="false">IF($B81="female",IFERROR(VLOOKUP($A81,HMFemale!$G:$Q,11,FALSE())," "),IFERROR(VLOOKUP($A81,HMmale!$G:$Q,11,FALSE())," "))</f>
        <v> </v>
      </c>
      <c r="H81" s="8" t="str">
        <f aca="false">IF($B81="female",IFERROR(VLOOKUP($A81,FMFemale!$G:$Q,11,FALSE())," "),IFERROR(VLOOKUP($A81,'FMmale '!$G:$Q,11,FALSE())," "))</f>
        <v> </v>
      </c>
      <c r="I81" s="9" t="str">
        <f aca="false">IF(K81&gt;=$P$2,K$2,IF(L81&gt;=$P$2,L$2,IF(M81&gt;=$P$2,M$2,IF(N81&gt;=$P$2,N$2,IF(O81&gt;=$P$2,O$2,"")))))</f>
        <v/>
      </c>
      <c r="K81" s="7" t="n">
        <f aca="false">COUNTIF($C81:$H81,$K$2)</f>
        <v>0</v>
      </c>
      <c r="L81" s="7" t="n">
        <f aca="false">COUNTIF($C81:$H81,$L$2)+COUNTIF($C81:$H81,$K$2)</f>
        <v>0</v>
      </c>
      <c r="M81" s="7" t="n">
        <f aca="false">COUNTIF($C81:$H81,$M$2)+COUNTIF($C81:$H81,$L$2)+COUNTIF($C81:$H81,$K$2)</f>
        <v>0</v>
      </c>
      <c r="N81" s="7" t="n">
        <f aca="false">COUNTIF($C81:$H81,$N$2)+COUNTIF($C81:$H81,$M$2)+COUNTIF($C81:$H81,$L$2)+COUNTIF($C81:$H81,$K$2)</f>
        <v>0</v>
      </c>
      <c r="O81" s="7" t="n">
        <f aca="false">COUNTIF($C81:$H81,$O$2)+COUNTIF($C81:$H81,$N$2)+COUNTIF($C81:$H81,$M$2)+COUNTIF($C81:$H81,$L$2)+COUNTIF($C81:$H81,$K$2)</f>
        <v>0</v>
      </c>
    </row>
    <row r="82" customFormat="false" ht="15" hidden="false" customHeight="false" outlineLevel="0" collapsed="false">
      <c r="A82" s="0" t="s">
        <v>105</v>
      </c>
      <c r="B82" s="0" t="s">
        <v>25</v>
      </c>
      <c r="C82" s="8" t="str">
        <f aca="false">IF($B82="female",IFERROR(VLOOKUP($A82,5kFemale!$G:$Q,11,FALSE())," "),IFERROR(VLOOKUP($A82,5kMale!$G:$Q,11,FALSE())," "))</f>
        <v>Silver</v>
      </c>
      <c r="D82" s="8" t="str">
        <f aca="false">IF($B82="female",IFERROR(VLOOKUP($A82,10kFemale!$G:$Q,11,FALSE())," "),IFERROR(VLOOKUP($A82,10kmale!$G:$Q,11,FALSE())," "))</f>
        <v>Bronze</v>
      </c>
      <c r="E82" s="8" t="str">
        <f aca="false">IF($B82="female",IFERROR(VLOOKUP($A82,5mFemale!$G:$Q,11,FALSE())," "),IFERROR(VLOOKUP($A82,5mmale!$G:$Q,11,FALSE())," "))</f>
        <v>Silver</v>
      </c>
      <c r="F82" s="8" t="str">
        <f aca="false">IF($B82="female",IFERROR(VLOOKUP($A82,10mFemale!$G:$Q,11,FALSE())," "),IFERROR(VLOOKUP($A82,10mmale!$G:$Q,11,FALSE())," "))</f>
        <v> </v>
      </c>
      <c r="G82" s="8" t="str">
        <f aca="false">IF($B82="female",IFERROR(VLOOKUP($A82,HMFemale!$G:$Q,11,FALSE())," "),IFERROR(VLOOKUP($A82,HMmale!$G:$Q,11,FALSE())," "))</f>
        <v> </v>
      </c>
      <c r="H82" s="8" t="str">
        <f aca="false">IF($B82="female",IFERROR(VLOOKUP($A82,FMFemale!$G:$Q,11,FALSE())," "),IFERROR(VLOOKUP($A82,'FMmale '!$G:$Q,11,FALSE())," "))</f>
        <v> </v>
      </c>
      <c r="I82" s="9" t="str">
        <f aca="false">IF(K82&gt;=$P$2,K$2,IF(L82&gt;=$P$2,L$2,IF(M82&gt;=$P$2,M$2,IF(N82&gt;=$P$2,N$2,IF(O82&gt;=$P$2,O$2,"")))))</f>
        <v/>
      </c>
      <c r="K82" s="7" t="n">
        <f aca="false">COUNTIF($C82:$H82,$K$2)</f>
        <v>0</v>
      </c>
      <c r="L82" s="7" t="n">
        <f aca="false">COUNTIF($C82:$H82,$L$2)+COUNTIF($C82:$H82,$K$2)</f>
        <v>0</v>
      </c>
      <c r="M82" s="7" t="n">
        <f aca="false">COUNTIF($C82:$H82,$M$2)+COUNTIF($C82:$H82,$L$2)+COUNTIF($C82:$H82,$K$2)</f>
        <v>0</v>
      </c>
      <c r="N82" s="7" t="n">
        <f aca="false">COUNTIF($C82:$H82,$N$2)+COUNTIF($C82:$H82,$M$2)+COUNTIF($C82:$H82,$L$2)+COUNTIF($C82:$H82,$K$2)</f>
        <v>2</v>
      </c>
      <c r="O82" s="7" t="n">
        <f aca="false">COUNTIF($C82:$H82,$O$2)+COUNTIF($C82:$H82,$N$2)+COUNTIF($C82:$H82,$M$2)+COUNTIF($C82:$H82,$L$2)+COUNTIF($C82:$H82,$K$2)</f>
        <v>3</v>
      </c>
    </row>
    <row r="83" customFormat="false" ht="15" hidden="false" customHeight="false" outlineLevel="0" collapsed="false">
      <c r="A83" s="10" t="s">
        <v>106</v>
      </c>
      <c r="B83" s="0" t="s">
        <v>25</v>
      </c>
      <c r="C83" s="8" t="str">
        <f aca="false">IF($B83="female",IFERROR(VLOOKUP($A83,5kFemale!$G:$Q,11,FALSE())," "),IFERROR(VLOOKUP($A83,5kMale!$G:$Q,11,FALSE())," "))</f>
        <v> </v>
      </c>
      <c r="D83" s="8" t="str">
        <f aca="false">IF($B83="female",IFERROR(VLOOKUP($A83,10kFemale!$G:$Q,11,FALSE())," "),IFERROR(VLOOKUP($A83,10kmale!$G:$Q,11,FALSE())," "))</f>
        <v> </v>
      </c>
      <c r="E83" s="8" t="str">
        <f aca="false">IF($B83="female",IFERROR(VLOOKUP($A83,5mFemale!$G:$Q,11,FALSE())," "),IFERROR(VLOOKUP($A83,5mmale!$G:$Q,11,FALSE())," "))</f>
        <v> </v>
      </c>
      <c r="F83" s="8" t="str">
        <f aca="false">IF($B83="female",IFERROR(VLOOKUP($A83,10mFemale!$G:$Q,11,FALSE())," "),IFERROR(VLOOKUP($A83,10mmale!$G:$Q,11,FALSE())," "))</f>
        <v> </v>
      </c>
      <c r="G83" s="8" t="str">
        <f aca="false">IF($B83="female",IFERROR(VLOOKUP($A83,HMFemale!$G:$Q,11,FALSE())," "),IFERROR(VLOOKUP($A83,HMmale!$G:$Q,11,FALSE())," "))</f>
        <v> </v>
      </c>
      <c r="H83" s="8" t="str">
        <f aca="false">IF($B83="female",IFERROR(VLOOKUP($A83,FMFemale!$G:$Q,11,FALSE())," "),IFERROR(VLOOKUP($A83,'FMmale '!$G:$Q,11,FALSE())," "))</f>
        <v> </v>
      </c>
      <c r="I83" s="9" t="str">
        <f aca="false">IF(K83&gt;=$P$2,K$2,IF(L83&gt;=$P$2,L$2,IF(M83&gt;=$P$2,M$2,IF(N83&gt;=$P$2,N$2,IF(O83&gt;=$P$2,O$2,"")))))</f>
        <v/>
      </c>
      <c r="K83" s="7" t="n">
        <f aca="false">COUNTIF($C83:$H83,$K$2)</f>
        <v>0</v>
      </c>
      <c r="L83" s="7" t="n">
        <f aca="false">COUNTIF($C83:$H83,$L$2)+COUNTIF($C83:$H83,$K$2)</f>
        <v>0</v>
      </c>
      <c r="M83" s="7" t="n">
        <f aca="false">COUNTIF($C83:$H83,$M$2)+COUNTIF($C83:$H83,$L$2)+COUNTIF($C83:$H83,$K$2)</f>
        <v>0</v>
      </c>
      <c r="N83" s="7" t="n">
        <f aca="false">COUNTIF($C83:$H83,$N$2)+COUNTIF($C83:$H83,$M$2)+COUNTIF($C83:$H83,$L$2)+COUNTIF($C83:$H83,$K$2)</f>
        <v>0</v>
      </c>
      <c r="O83" s="7" t="n">
        <f aca="false">COUNTIF($C83:$H83,$O$2)+COUNTIF($C83:$H83,$N$2)+COUNTIF($C83:$H83,$M$2)+COUNTIF($C83:$H83,$L$2)+COUNTIF($C83:$H83,$K$2)</f>
        <v>0</v>
      </c>
    </row>
    <row r="84" customFormat="false" ht="15" hidden="false" customHeight="false" outlineLevel="0" collapsed="false">
      <c r="A84" s="0" t="s">
        <v>107</v>
      </c>
      <c r="B84" s="0" t="s">
        <v>25</v>
      </c>
      <c r="C84" s="8" t="str">
        <f aca="false">IF($B84="female",IFERROR(VLOOKUP($A84,5kFemale!$G:$Q,11,FALSE())," "),IFERROR(VLOOKUP($A84,5kMale!$G:$Q,11,FALSE())," "))</f>
        <v/>
      </c>
      <c r="D84" s="8" t="str">
        <f aca="false">IF($B84="female",IFERROR(VLOOKUP($A84,10kFemale!$G:$Q,11,FALSE())," "),IFERROR(VLOOKUP($A84,10kmale!$G:$Q,11,FALSE())," "))</f>
        <v> </v>
      </c>
      <c r="E84" s="8" t="str">
        <f aca="false">IF($B84="female",IFERROR(VLOOKUP($A84,5mFemale!$G:$Q,11,FALSE())," "),IFERROR(VLOOKUP($A84,5mmale!$G:$Q,11,FALSE())," "))</f>
        <v> </v>
      </c>
      <c r="F84" s="8" t="str">
        <f aca="false">IF($B84="female",IFERROR(VLOOKUP($A84,10mFemale!$G:$Q,11,FALSE())," "),IFERROR(VLOOKUP($A84,10mmale!$G:$Q,11,FALSE())," "))</f>
        <v/>
      </c>
      <c r="G84" s="8" t="str">
        <f aca="false">IF($B84="female",IFERROR(VLOOKUP($A84,HMFemale!$G:$Q,11,FALSE())," "),IFERROR(VLOOKUP($A84,HMmale!$G:$Q,11,FALSE())," "))</f>
        <v/>
      </c>
      <c r="H84" s="8" t="str">
        <f aca="false">IF($B84="female",IFERROR(VLOOKUP($A84,FMFemale!$G:$Q,11,FALSE())," "),IFERROR(VLOOKUP($A84,'FMmale '!$G:$Q,11,FALSE())," "))</f>
        <v> </v>
      </c>
      <c r="I84" s="9" t="str">
        <f aca="false">IF(K84&gt;=$P$2,K$2,IF(L84&gt;=$P$2,L$2,IF(M84&gt;=$P$2,M$2,IF(N84&gt;=$P$2,N$2,IF(O84&gt;=$P$2,O$2,"")))))</f>
        <v/>
      </c>
      <c r="K84" s="7" t="n">
        <f aca="false">COUNTIF($C84:$H84,$K$2)</f>
        <v>0</v>
      </c>
      <c r="L84" s="7" t="n">
        <f aca="false">COUNTIF($C84:$H84,$L$2)+COUNTIF($C84:$H84,$K$2)</f>
        <v>0</v>
      </c>
      <c r="M84" s="7" t="n">
        <f aca="false">COUNTIF($C84:$H84,$M$2)+COUNTIF($C84:$H84,$L$2)+COUNTIF($C84:$H84,$K$2)</f>
        <v>0</v>
      </c>
      <c r="N84" s="7" t="n">
        <f aca="false">COUNTIF($C84:$H84,$N$2)+COUNTIF($C84:$H84,$M$2)+COUNTIF($C84:$H84,$L$2)+COUNTIF($C84:$H84,$K$2)</f>
        <v>0</v>
      </c>
      <c r="O84" s="7" t="n">
        <f aca="false">COUNTIF($C84:$H84,$O$2)+COUNTIF($C84:$H84,$N$2)+COUNTIF($C84:$H84,$M$2)+COUNTIF($C84:$H84,$L$2)+COUNTIF($C84:$H84,$K$2)</f>
        <v>0</v>
      </c>
    </row>
    <row r="85" customFormat="false" ht="15" hidden="false" customHeight="false" outlineLevel="0" collapsed="false">
      <c r="A85" s="0" t="s">
        <v>108</v>
      </c>
      <c r="B85" s="0" t="s">
        <v>25</v>
      </c>
      <c r="C85" s="8" t="str">
        <f aca="false">IF($B85="female",IFERROR(VLOOKUP($A85,5kFemale!$G:$Q,11,FALSE())," "),IFERROR(VLOOKUP($A85,5kMale!$G:$Q,11,FALSE())," "))</f>
        <v>Bronze</v>
      </c>
      <c r="D85" s="8" t="str">
        <f aca="false">IF($B85="female",IFERROR(VLOOKUP($A85,10kFemale!$G:$Q,11,FALSE())," "),IFERROR(VLOOKUP($A85,10kmale!$G:$Q,11,FALSE())," "))</f>
        <v/>
      </c>
      <c r="E85" s="8" t="str">
        <f aca="false">IF($B85="female",IFERROR(VLOOKUP($A85,5mFemale!$G:$Q,11,FALSE())," "),IFERROR(VLOOKUP($A85,5mmale!$G:$Q,11,FALSE())," "))</f>
        <v> </v>
      </c>
      <c r="F85" s="8" t="str">
        <f aca="false">IF($B85="female",IFERROR(VLOOKUP($A85,10mFemale!$G:$Q,11,FALSE())," "),IFERROR(VLOOKUP($A85,10mmale!$G:$Q,11,FALSE())," "))</f>
        <v/>
      </c>
      <c r="G85" s="8" t="str">
        <f aca="false">IF($B85="female",IFERROR(VLOOKUP($A85,HMFemale!$G:$Q,11,FALSE())," "),IFERROR(VLOOKUP($A85,HMmale!$G:$Q,11,FALSE())," "))</f>
        <v/>
      </c>
      <c r="H85" s="8" t="str">
        <f aca="false">IF($B85="female",IFERROR(VLOOKUP($A85,FMFemale!$G:$Q,11,FALSE())," "),IFERROR(VLOOKUP($A85,'FMmale '!$G:$Q,11,FALSE())," "))</f>
        <v> </v>
      </c>
      <c r="I85" s="9" t="str">
        <f aca="false">IF(K85&gt;=$P$2,K$2,IF(L85&gt;=$P$2,L$2,IF(M85&gt;=$P$2,M$2,IF(N85&gt;=$P$2,N$2,IF(O85&gt;=$P$2,O$2,"")))))</f>
        <v/>
      </c>
      <c r="K85" s="7" t="n">
        <f aca="false">COUNTIF($C85:$H85,$K$2)</f>
        <v>0</v>
      </c>
      <c r="L85" s="7" t="n">
        <f aca="false">COUNTIF($C85:$H85,$L$2)+COUNTIF($C85:$H85,$K$2)</f>
        <v>0</v>
      </c>
      <c r="M85" s="7" t="n">
        <f aca="false">COUNTIF($C85:$H85,$M$2)+COUNTIF($C85:$H85,$L$2)+COUNTIF($C85:$H85,$K$2)</f>
        <v>0</v>
      </c>
      <c r="N85" s="7" t="n">
        <f aca="false">COUNTIF($C85:$H85,$N$2)+COUNTIF($C85:$H85,$M$2)+COUNTIF($C85:$H85,$L$2)+COUNTIF($C85:$H85,$K$2)</f>
        <v>0</v>
      </c>
      <c r="O85" s="7" t="n">
        <f aca="false">COUNTIF($C85:$H85,$O$2)+COUNTIF($C85:$H85,$N$2)+COUNTIF($C85:$H85,$M$2)+COUNTIF($C85:$H85,$L$2)+COUNTIF($C85:$H85,$K$2)</f>
        <v>1</v>
      </c>
    </row>
    <row r="86" customFormat="false" ht="15" hidden="false" customHeight="false" outlineLevel="0" collapsed="false">
      <c r="A86" s="0" t="s">
        <v>109</v>
      </c>
      <c r="B86" s="0" t="s">
        <v>25</v>
      </c>
      <c r="C86" s="8" t="str">
        <f aca="false">IF($B86="female",IFERROR(VLOOKUP($A86,5kFemale!$G:$Q,11,FALSE())," "),IFERROR(VLOOKUP($A86,5kMale!$G:$Q,11,FALSE())," "))</f>
        <v/>
      </c>
      <c r="D86" s="8" t="str">
        <f aca="false">IF($B86="female",IFERROR(VLOOKUP($A86,10kFemale!$G:$Q,11,FALSE())," "),IFERROR(VLOOKUP($A86,10kmale!$G:$Q,11,FALSE())," "))</f>
        <v> </v>
      </c>
      <c r="E86" s="8" t="str">
        <f aca="false">IF($B86="female",IFERROR(VLOOKUP($A86,5mFemale!$G:$Q,11,FALSE())," "),IFERROR(VLOOKUP($A86,5mmale!$G:$Q,11,FALSE())," "))</f>
        <v> </v>
      </c>
      <c r="F86" s="8" t="str">
        <f aca="false">IF($B86="female",IFERROR(VLOOKUP($A86,10mFemale!$G:$Q,11,FALSE())," "),IFERROR(VLOOKUP($A86,10mmale!$G:$Q,11,FALSE())," "))</f>
        <v> </v>
      </c>
      <c r="G86" s="8" t="str">
        <f aca="false">IF($B86="female",IFERROR(VLOOKUP($A86,HMFemale!$G:$Q,11,FALSE())," "),IFERROR(VLOOKUP($A86,HMmale!$G:$Q,11,FALSE())," "))</f>
        <v> </v>
      </c>
      <c r="H86" s="8" t="str">
        <f aca="false">IF($B86="female",IFERROR(VLOOKUP($A86,FMFemale!$G:$Q,11,FALSE())," "),IFERROR(VLOOKUP($A86,'FMmale '!$G:$Q,11,FALSE())," "))</f>
        <v> </v>
      </c>
      <c r="I86" s="9" t="str">
        <f aca="false">IF(K86&gt;=$P$2,K$2,IF(L86&gt;=$P$2,L$2,IF(M86&gt;=$P$2,M$2,IF(N86&gt;=$P$2,N$2,IF(O86&gt;=$P$2,O$2,"")))))</f>
        <v/>
      </c>
      <c r="K86" s="7" t="n">
        <f aca="false">COUNTIF($C86:$H86,$K$2)</f>
        <v>0</v>
      </c>
      <c r="L86" s="7" t="n">
        <f aca="false">COUNTIF($C86:$H86,$L$2)+COUNTIF($C86:$H86,$K$2)</f>
        <v>0</v>
      </c>
      <c r="M86" s="7" t="n">
        <f aca="false">COUNTIF($C86:$H86,$M$2)+COUNTIF($C86:$H86,$L$2)+COUNTIF($C86:$H86,$K$2)</f>
        <v>0</v>
      </c>
      <c r="N86" s="7" t="n">
        <f aca="false">COUNTIF($C86:$H86,$N$2)+COUNTIF($C86:$H86,$M$2)+COUNTIF($C86:$H86,$L$2)+COUNTIF($C86:$H86,$K$2)</f>
        <v>0</v>
      </c>
      <c r="O86" s="7" t="n">
        <f aca="false">COUNTIF($C86:$H86,$O$2)+COUNTIF($C86:$H86,$N$2)+COUNTIF($C86:$H86,$M$2)+COUNTIF($C86:$H86,$L$2)+COUNTIF($C86:$H86,$K$2)</f>
        <v>0</v>
      </c>
    </row>
    <row r="87" customFormat="false" ht="15" hidden="false" customHeight="false" outlineLevel="0" collapsed="false">
      <c r="A87" s="0" t="s">
        <v>110</v>
      </c>
      <c r="B87" s="0" t="s">
        <v>25</v>
      </c>
      <c r="C87" s="8" t="str">
        <f aca="false">IF($B87="female",IFERROR(VLOOKUP($A87,5kFemale!$G:$Q,11,FALSE())," "),IFERROR(VLOOKUP($A87,5kMale!$G:$Q,11,FALSE())," "))</f>
        <v/>
      </c>
      <c r="D87" s="8" t="str">
        <f aca="false">IF($B87="female",IFERROR(VLOOKUP($A87,10kFemale!$G:$Q,11,FALSE())," "),IFERROR(VLOOKUP($A87,10kmale!$G:$Q,11,FALSE())," "))</f>
        <v> </v>
      </c>
      <c r="E87" s="8" t="str">
        <f aca="false">IF($B87="female",IFERROR(VLOOKUP($A87,5mFemale!$G:$Q,11,FALSE())," "),IFERROR(VLOOKUP($A87,5mmale!$G:$Q,11,FALSE())," "))</f>
        <v> </v>
      </c>
      <c r="F87" s="8" t="str">
        <f aca="false">IF($B87="female",IFERROR(VLOOKUP($A87,10mFemale!$G:$Q,11,FALSE())," "),IFERROR(VLOOKUP($A87,10mmale!$G:$Q,11,FALSE())," "))</f>
        <v> </v>
      </c>
      <c r="G87" s="8" t="str">
        <f aca="false">IF($B87="female",IFERROR(VLOOKUP($A87,HMFemale!$G:$Q,11,FALSE())," "),IFERROR(VLOOKUP($A87,HMmale!$G:$Q,11,FALSE())," "))</f>
        <v> </v>
      </c>
      <c r="H87" s="8" t="str">
        <f aca="false">IF($B87="female",IFERROR(VLOOKUP($A87,FMFemale!$G:$Q,11,FALSE())," "),IFERROR(VLOOKUP($A87,'FMmale '!$G:$Q,11,FALSE())," "))</f>
        <v> </v>
      </c>
      <c r="I87" s="9" t="str">
        <f aca="false">IF(K87&gt;=$P$2,K$2,IF(L87&gt;=$P$2,L$2,IF(M87&gt;=$P$2,M$2,IF(N87&gt;=$P$2,N$2,IF(O87&gt;=$P$2,O$2,"")))))</f>
        <v/>
      </c>
      <c r="K87" s="7" t="n">
        <f aca="false">COUNTIF($C87:$H87,$K$2)</f>
        <v>0</v>
      </c>
      <c r="L87" s="7" t="n">
        <f aca="false">COUNTIF($C87:$H87,$L$2)+COUNTIF($C87:$H87,$K$2)</f>
        <v>0</v>
      </c>
      <c r="M87" s="7" t="n">
        <f aca="false">COUNTIF($C87:$H87,$M$2)+COUNTIF($C87:$H87,$L$2)+COUNTIF($C87:$H87,$K$2)</f>
        <v>0</v>
      </c>
      <c r="N87" s="7" t="n">
        <f aca="false">COUNTIF($C87:$H87,$N$2)+COUNTIF($C87:$H87,$M$2)+COUNTIF($C87:$H87,$L$2)+COUNTIF($C87:$H87,$K$2)</f>
        <v>0</v>
      </c>
      <c r="O87" s="7" t="n">
        <f aca="false">COUNTIF($C87:$H87,$O$2)+COUNTIF($C87:$H87,$N$2)+COUNTIF($C87:$H87,$M$2)+COUNTIF($C87:$H87,$L$2)+COUNTIF($C87:$H87,$K$2)</f>
        <v>0</v>
      </c>
    </row>
    <row r="88" customFormat="false" ht="15" hidden="false" customHeight="false" outlineLevel="0" collapsed="false">
      <c r="A88" s="0" t="s">
        <v>111</v>
      </c>
      <c r="B88" s="0" t="s">
        <v>25</v>
      </c>
      <c r="C88" s="8" t="str">
        <f aca="false">IF($B88="female",IFERROR(VLOOKUP($A88,5kFemale!$G:$Q,11,FALSE())," "),IFERROR(VLOOKUP($A88,5kMale!$G:$Q,11,FALSE())," "))</f>
        <v>Silver</v>
      </c>
      <c r="D88" s="8" t="str">
        <f aca="false">IF($B88="female",IFERROR(VLOOKUP($A88,10kFemale!$G:$Q,11,FALSE())," "),IFERROR(VLOOKUP($A88,10kmale!$G:$Q,11,FALSE())," "))</f>
        <v>Silver</v>
      </c>
      <c r="E88" s="8" t="str">
        <f aca="false">IF($B88="female",IFERROR(VLOOKUP($A88,5mFemale!$G:$Q,11,FALSE())," "),IFERROR(VLOOKUP($A88,5mmale!$G:$Q,11,FALSE())," "))</f>
        <v>Silver</v>
      </c>
      <c r="F88" s="8" t="str">
        <f aca="false">IF($B88="female",IFERROR(VLOOKUP($A88,10mFemale!$G:$Q,11,FALSE())," "),IFERROR(VLOOKUP($A88,10mmale!$G:$Q,11,FALSE())," "))</f>
        <v>Silver</v>
      </c>
      <c r="G88" s="8" t="str">
        <f aca="false">IF($B88="female",IFERROR(VLOOKUP($A88,HMFemale!$G:$Q,11,FALSE())," "),IFERROR(VLOOKUP($A88,HMmale!$G:$Q,11,FALSE())," "))</f>
        <v>Bronze</v>
      </c>
      <c r="H88" s="8" t="str">
        <f aca="false">IF($B88="female",IFERROR(VLOOKUP($A88,FMFemale!$G:$Q,11,FALSE())," "),IFERROR(VLOOKUP($A88,'FMmale '!$G:$Q,11,FALSE())," "))</f>
        <v> </v>
      </c>
      <c r="I88" s="9" t="str">
        <f aca="false">IF(K88&gt;=$P$2,K$2,IF(L88&gt;=$P$2,L$2,IF(M88&gt;=$P$2,M$2,IF(N88&gt;=$P$2,N$2,IF(O88&gt;=$P$2,O$2,"")))))</f>
        <v>Silver</v>
      </c>
      <c r="K88" s="7" t="n">
        <f aca="false">COUNTIF($C88:$H88,$K$2)</f>
        <v>0</v>
      </c>
      <c r="L88" s="7" t="n">
        <f aca="false">COUNTIF($C88:$H88,$L$2)+COUNTIF($C88:$H88,$K$2)</f>
        <v>0</v>
      </c>
      <c r="M88" s="7" t="n">
        <f aca="false">COUNTIF($C88:$H88,$M$2)+COUNTIF($C88:$H88,$L$2)+COUNTIF($C88:$H88,$K$2)</f>
        <v>0</v>
      </c>
      <c r="N88" s="7" t="n">
        <f aca="false">COUNTIF($C88:$H88,$N$2)+COUNTIF($C88:$H88,$M$2)+COUNTIF($C88:$H88,$L$2)+COUNTIF($C88:$H88,$K$2)</f>
        <v>4</v>
      </c>
      <c r="O88" s="7" t="n">
        <f aca="false">COUNTIF($C88:$H88,$O$2)+COUNTIF($C88:$H88,$N$2)+COUNTIF($C88:$H88,$M$2)+COUNTIF($C88:$H88,$L$2)+COUNTIF($C88:$H88,$K$2)</f>
        <v>5</v>
      </c>
    </row>
    <row r="89" customFormat="false" ht="15" hidden="false" customHeight="false" outlineLevel="0" collapsed="false">
      <c r="A89" s="0" t="s">
        <v>112</v>
      </c>
      <c r="B89" s="0" t="s">
        <v>25</v>
      </c>
      <c r="C89" s="8" t="str">
        <f aca="false">IF($B89="female",IFERROR(VLOOKUP($A89,5kFemale!$G:$Q,11,FALSE())," "),IFERROR(VLOOKUP($A89,5kMale!$G:$Q,11,FALSE())," "))</f>
        <v>Platinum</v>
      </c>
      <c r="D89" s="8" t="str">
        <f aca="false">IF($B89="female",IFERROR(VLOOKUP($A89,10kFemale!$G:$Q,11,FALSE())," "),IFERROR(VLOOKUP($A89,10kmale!$G:$Q,11,FALSE())," "))</f>
        <v>Gold</v>
      </c>
      <c r="E89" s="8" t="str">
        <f aca="false">IF($B89="female",IFERROR(VLOOKUP($A89,5mFemale!$G:$Q,11,FALSE())," "),IFERROR(VLOOKUP($A89,5mmale!$G:$Q,11,FALSE())," "))</f>
        <v>Gold</v>
      </c>
      <c r="F89" s="8" t="str">
        <f aca="false">IF($B89="female",IFERROR(VLOOKUP($A89,10mFemale!$G:$Q,11,FALSE())," "),IFERROR(VLOOKUP($A89,10mmale!$G:$Q,11,FALSE())," "))</f>
        <v>Silver</v>
      </c>
      <c r="G89" s="8" t="str">
        <f aca="false">IF($B89="female",IFERROR(VLOOKUP($A89,HMFemale!$G:$Q,11,FALSE())," "),IFERROR(VLOOKUP($A89,HMmale!$G:$Q,11,FALSE())," "))</f>
        <v>Silver</v>
      </c>
      <c r="H89" s="8" t="str">
        <f aca="false">IF($B89="female",IFERROR(VLOOKUP($A89,FMFemale!$G:$Q,11,FALSE())," "),IFERROR(VLOOKUP($A89,'FMmale '!$G:$Q,11,FALSE())," "))</f>
        <v> </v>
      </c>
      <c r="I89" s="9" t="str">
        <f aca="false">IF(K89&gt;=$P$2,K$2,IF(L89&gt;=$P$2,L$2,IF(M89&gt;=$P$2,M$2,IF(N89&gt;=$P$2,N$2,IF(O89&gt;=$P$2,O$2,"")))))</f>
        <v>Silver</v>
      </c>
      <c r="K89" s="7" t="n">
        <f aca="false">COUNTIF($C89:$H89,$K$2)</f>
        <v>0</v>
      </c>
      <c r="L89" s="7" t="n">
        <f aca="false">COUNTIF($C89:$H89,$L$2)+COUNTIF($C89:$H89,$K$2)</f>
        <v>1</v>
      </c>
      <c r="M89" s="7" t="n">
        <f aca="false">COUNTIF($C89:$H89,$M$2)+COUNTIF($C89:$H89,$L$2)+COUNTIF($C89:$H89,$K$2)</f>
        <v>3</v>
      </c>
      <c r="N89" s="7" t="n">
        <f aca="false">COUNTIF($C89:$H89,$N$2)+COUNTIF($C89:$H89,$M$2)+COUNTIF($C89:$H89,$L$2)+COUNTIF($C89:$H89,$K$2)</f>
        <v>5</v>
      </c>
      <c r="O89" s="7" t="n">
        <f aca="false">COUNTIF($C89:$H89,$O$2)+COUNTIF($C89:$H89,$N$2)+COUNTIF($C89:$H89,$M$2)+COUNTIF($C89:$H89,$L$2)+COUNTIF($C89:$H89,$K$2)</f>
        <v>5</v>
      </c>
    </row>
    <row r="90" customFormat="false" ht="15" hidden="false" customHeight="false" outlineLevel="0" collapsed="false">
      <c r="A90" s="0" t="s">
        <v>113</v>
      </c>
      <c r="B90" s="0" t="s">
        <v>25</v>
      </c>
      <c r="C90" s="8" t="str">
        <f aca="false">IF($B90="female",IFERROR(VLOOKUP($A90,5kFemale!$G:$Q,11,FALSE())," "),IFERROR(VLOOKUP($A90,5kMale!$G:$Q,11,FALSE())," "))</f>
        <v>Gold</v>
      </c>
      <c r="D90" s="8" t="str">
        <f aca="false">IF($B90="female",IFERROR(VLOOKUP($A90,10kFemale!$G:$Q,11,FALSE())," "),IFERROR(VLOOKUP($A90,10kmale!$G:$Q,11,FALSE())," "))</f>
        <v>Platinum</v>
      </c>
      <c r="E90" s="8" t="str">
        <f aca="false">IF($B90="female",IFERROR(VLOOKUP($A90,5mFemale!$G:$Q,11,FALSE())," "),IFERROR(VLOOKUP($A90,5mmale!$G:$Q,11,FALSE())," "))</f>
        <v> </v>
      </c>
      <c r="F90" s="8" t="str">
        <f aca="false">IF($B90="female",IFERROR(VLOOKUP($A90,10mFemale!$G:$Q,11,FALSE())," "),IFERROR(VLOOKUP($A90,10mmale!$G:$Q,11,FALSE())," "))</f>
        <v> </v>
      </c>
      <c r="G90" s="8" t="str">
        <f aca="false">IF($B90="female",IFERROR(VLOOKUP($A90,HMFemale!$G:$Q,11,FALSE())," "),IFERROR(VLOOKUP($A90,HMmale!$G:$Q,11,FALSE())," "))</f>
        <v>Platinum</v>
      </c>
      <c r="H90" s="8" t="str">
        <f aca="false">IF($B90="female",IFERROR(VLOOKUP($A90,FMFemale!$G:$Q,11,FALSE())," "),IFERROR(VLOOKUP($A90,'FMmale '!$G:$Q,11,FALSE())," "))</f>
        <v> </v>
      </c>
      <c r="I90" s="9" t="str">
        <f aca="false">IF(K90&gt;=$P$2,K$2,IF(L90&gt;=$P$2,L$2,IF(M90&gt;=$P$2,M$2,IF(N90&gt;=$P$2,N$2,IF(O90&gt;=$P$2,O$2,"")))))</f>
        <v/>
      </c>
      <c r="K90" s="7" t="n">
        <f aca="false">COUNTIF($C90:$H90,$K$2)</f>
        <v>0</v>
      </c>
      <c r="L90" s="7" t="n">
        <f aca="false">COUNTIF($C90:$H90,$L$2)+COUNTIF($C90:$H90,$K$2)</f>
        <v>2</v>
      </c>
      <c r="M90" s="7" t="n">
        <f aca="false">COUNTIF($C90:$H90,$M$2)+COUNTIF($C90:$H90,$L$2)+COUNTIF($C90:$H90,$K$2)</f>
        <v>3</v>
      </c>
      <c r="N90" s="7" t="n">
        <f aca="false">COUNTIF($C90:$H90,$N$2)+COUNTIF($C90:$H90,$M$2)+COUNTIF($C90:$H90,$L$2)+COUNTIF($C90:$H90,$K$2)</f>
        <v>3</v>
      </c>
      <c r="O90" s="7" t="n">
        <f aca="false">COUNTIF($C90:$H90,$O$2)+COUNTIF($C90:$H90,$N$2)+COUNTIF($C90:$H90,$M$2)+COUNTIF($C90:$H90,$L$2)+COUNTIF($C90:$H90,$K$2)</f>
        <v>3</v>
      </c>
    </row>
    <row r="91" customFormat="false" ht="15" hidden="false" customHeight="false" outlineLevel="0" collapsed="false">
      <c r="A91" s="0" t="s">
        <v>114</v>
      </c>
      <c r="B91" s="0" t="s">
        <v>27</v>
      </c>
      <c r="C91" s="8" t="str">
        <f aca="false">IF($B91="female",IFERROR(VLOOKUP($A91,5kFemale!$G:$Q,11,FALSE())," "),IFERROR(VLOOKUP($A91,5kMale!$G:$Q,11,FALSE())," "))</f>
        <v/>
      </c>
      <c r="D91" s="8" t="str">
        <f aca="false">IF($B91="female",IFERROR(VLOOKUP($A91,10kFemale!$G:$Q,11,FALSE())," "),IFERROR(VLOOKUP($A91,10kmale!$G:$Q,11,FALSE())," "))</f>
        <v/>
      </c>
      <c r="E91" s="8" t="str">
        <f aca="false">IF($B91="female",IFERROR(VLOOKUP($A91,5mFemale!$G:$Q,11,FALSE())," "),IFERROR(VLOOKUP($A91,5mmale!$G:$Q,11,FALSE())," "))</f>
        <v> </v>
      </c>
      <c r="F91" s="8" t="str">
        <f aca="false">IF($B91="female",IFERROR(VLOOKUP($A91,10mFemale!$G:$Q,11,FALSE())," "),IFERROR(VLOOKUP($A91,10mmale!$G:$Q,11,FALSE())," "))</f>
        <v> </v>
      </c>
      <c r="G91" s="8" t="str">
        <f aca="false">IF($B91="female",IFERROR(VLOOKUP($A91,HMFemale!$G:$Q,11,FALSE())," "),IFERROR(VLOOKUP($A91,HMmale!$G:$Q,11,FALSE())," "))</f>
        <v> </v>
      </c>
      <c r="H91" s="8" t="str">
        <f aca="false">IF($B91="female",IFERROR(VLOOKUP($A91,FMFemale!$G:$Q,11,FALSE())," "),IFERROR(VLOOKUP($A91,'FMmale '!$G:$Q,11,FALSE())," "))</f>
        <v> </v>
      </c>
      <c r="I91" s="9" t="str">
        <f aca="false">IF(K91&gt;=$P$2,K$2,IF(L91&gt;=$P$2,L$2,IF(M91&gt;=$P$2,M$2,IF(N91&gt;=$P$2,N$2,IF(O91&gt;=$P$2,O$2,"")))))</f>
        <v/>
      </c>
      <c r="K91" s="7" t="n">
        <f aca="false">COUNTIF($C91:$H91,$K$2)</f>
        <v>0</v>
      </c>
      <c r="L91" s="7" t="n">
        <f aca="false">COUNTIF($C91:$H91,$L$2)+COUNTIF($C91:$H91,$K$2)</f>
        <v>0</v>
      </c>
      <c r="M91" s="7" t="n">
        <f aca="false">COUNTIF($C91:$H91,$M$2)+COUNTIF($C91:$H91,$L$2)+COUNTIF($C91:$H91,$K$2)</f>
        <v>0</v>
      </c>
      <c r="N91" s="7" t="n">
        <f aca="false">COUNTIF($C91:$H91,$N$2)+COUNTIF($C91:$H91,$M$2)+COUNTIF($C91:$H91,$L$2)+COUNTIF($C91:$H91,$K$2)</f>
        <v>0</v>
      </c>
      <c r="O91" s="7" t="n">
        <f aca="false">COUNTIF($C91:$H91,$O$2)+COUNTIF($C91:$H91,$N$2)+COUNTIF($C91:$H91,$M$2)+COUNTIF($C91:$H91,$L$2)+COUNTIF($C91:$H91,$K$2)</f>
        <v>0</v>
      </c>
    </row>
    <row r="92" customFormat="false" ht="15" hidden="false" customHeight="false" outlineLevel="0" collapsed="false">
      <c r="A92" s="0" t="s">
        <v>115</v>
      </c>
      <c r="B92" s="0" t="s">
        <v>27</v>
      </c>
      <c r="C92" s="8" t="str">
        <f aca="false">IF($B92="female",IFERROR(VLOOKUP($A92,5kFemale!$G:$Q,11,FALSE())," "),IFERROR(VLOOKUP($A92,5kMale!$G:$Q,11,FALSE())," "))</f>
        <v> </v>
      </c>
      <c r="D92" s="8" t="str">
        <f aca="false">IF($B92="female",IFERROR(VLOOKUP($A92,10kFemale!$G:$Q,11,FALSE())," "),IFERROR(VLOOKUP($A92,10kmale!$G:$Q,11,FALSE())," "))</f>
        <v> </v>
      </c>
      <c r="E92" s="8" t="str">
        <f aca="false">IF($B92="female",IFERROR(VLOOKUP($A92,5mFemale!$G:$Q,11,FALSE())," "),IFERROR(VLOOKUP($A92,5mmale!$G:$Q,11,FALSE())," "))</f>
        <v> </v>
      </c>
      <c r="F92" s="8" t="str">
        <f aca="false">IF($B92="female",IFERROR(VLOOKUP($A92,10mFemale!$G:$Q,11,FALSE())," "),IFERROR(VLOOKUP($A92,10mmale!$G:$Q,11,FALSE())," "))</f>
        <v> </v>
      </c>
      <c r="G92" s="8" t="str">
        <f aca="false">IF($B92="female",IFERROR(VLOOKUP($A92,HMFemale!$G:$Q,11,FALSE())," "),IFERROR(VLOOKUP($A92,HMmale!$G:$Q,11,FALSE())," "))</f>
        <v> </v>
      </c>
      <c r="H92" s="8" t="str">
        <f aca="false">IF($B92="female",IFERROR(VLOOKUP($A92,FMFemale!$G:$Q,11,FALSE())," "),IFERROR(VLOOKUP($A92,'FMmale '!$G:$Q,11,FALSE())," "))</f>
        <v> </v>
      </c>
      <c r="I92" s="9" t="str">
        <f aca="false">IF(K92&gt;=$P$2,K$2,IF(L92&gt;=$P$2,L$2,IF(M92&gt;=$P$2,M$2,IF(N92&gt;=$P$2,N$2,IF(O92&gt;=$P$2,O$2,"")))))</f>
        <v/>
      </c>
      <c r="K92" s="7" t="n">
        <f aca="false">COUNTIF($C92:$H92,$K$2)</f>
        <v>0</v>
      </c>
      <c r="L92" s="7" t="n">
        <f aca="false">COUNTIF($C92:$H92,$L$2)+COUNTIF($C92:$H92,$K$2)</f>
        <v>0</v>
      </c>
      <c r="M92" s="7" t="n">
        <f aca="false">COUNTIF($C92:$H92,$M$2)+COUNTIF($C92:$H92,$L$2)+COUNTIF($C92:$H92,$K$2)</f>
        <v>0</v>
      </c>
      <c r="N92" s="7" t="n">
        <f aca="false">COUNTIF($C92:$H92,$N$2)+COUNTIF($C92:$H92,$M$2)+COUNTIF($C92:$H92,$L$2)+COUNTIF($C92:$H92,$K$2)</f>
        <v>0</v>
      </c>
      <c r="O92" s="7" t="n">
        <f aca="false">COUNTIF($C92:$H92,$O$2)+COUNTIF($C92:$H92,$N$2)+COUNTIF($C92:$H92,$M$2)+COUNTIF($C92:$H92,$L$2)+COUNTIF($C92:$H92,$K$2)</f>
        <v>0</v>
      </c>
    </row>
    <row r="93" customFormat="false" ht="15" hidden="false" customHeight="false" outlineLevel="0" collapsed="false">
      <c r="A93" s="0" t="s">
        <v>116</v>
      </c>
      <c r="B93" s="0" t="s">
        <v>27</v>
      </c>
      <c r="C93" s="8" t="str">
        <f aca="false">IF($B93="female",IFERROR(VLOOKUP($A93,5kFemale!$G:$Q,11,FALSE())," "),IFERROR(VLOOKUP($A93,5kMale!$G:$Q,11,FALSE())," "))</f>
        <v>Bronze</v>
      </c>
      <c r="D93" s="8" t="str">
        <f aca="false">IF($B93="female",IFERROR(VLOOKUP($A93,10kFemale!$G:$Q,11,FALSE())," "),IFERROR(VLOOKUP($A93,10kmale!$G:$Q,11,FALSE())," "))</f>
        <v>Bronze</v>
      </c>
      <c r="E93" s="8" t="str">
        <f aca="false">IF($B93="female",IFERROR(VLOOKUP($A93,5mFemale!$G:$Q,11,FALSE())," "),IFERROR(VLOOKUP($A93,5mmale!$G:$Q,11,FALSE())," "))</f>
        <v> </v>
      </c>
      <c r="F93" s="8" t="str">
        <f aca="false">IF($B93="female",IFERROR(VLOOKUP($A93,10mFemale!$G:$Q,11,FALSE())," "),IFERROR(VLOOKUP($A93,10mmale!$G:$Q,11,FALSE())," "))</f>
        <v> </v>
      </c>
      <c r="G93" s="8" t="str">
        <f aca="false">IF($B93="female",IFERROR(VLOOKUP($A93,HMFemale!$G:$Q,11,FALSE())," "),IFERROR(VLOOKUP($A93,HMmale!$G:$Q,11,FALSE())," "))</f>
        <v>Bronze</v>
      </c>
      <c r="H93" s="8" t="str">
        <f aca="false">IF($B93="female",IFERROR(VLOOKUP($A93,FMFemale!$G:$Q,11,FALSE())," "),IFERROR(VLOOKUP($A93,'FMmale '!$G:$Q,11,FALSE())," "))</f>
        <v>Bronze</v>
      </c>
      <c r="I93" s="9" t="str">
        <f aca="false">IF(K93&gt;=$P$2,K$2,IF(L93&gt;=$P$2,L$2,IF(M93&gt;=$P$2,M$2,IF(N93&gt;=$P$2,N$2,IF(O93&gt;=$P$2,O$2,"")))))</f>
        <v>Bronze</v>
      </c>
      <c r="K93" s="7" t="n">
        <f aca="false">COUNTIF($C93:$H93,$K$2)</f>
        <v>0</v>
      </c>
      <c r="L93" s="7" t="n">
        <f aca="false">COUNTIF($C93:$H93,$L$2)+COUNTIF($C93:$H93,$K$2)</f>
        <v>0</v>
      </c>
      <c r="M93" s="7" t="n">
        <f aca="false">COUNTIF($C93:$H93,$M$2)+COUNTIF($C93:$H93,$L$2)+COUNTIF($C93:$H93,$K$2)</f>
        <v>0</v>
      </c>
      <c r="N93" s="7" t="n">
        <f aca="false">COUNTIF($C93:$H93,$N$2)+COUNTIF($C93:$H93,$M$2)+COUNTIF($C93:$H93,$L$2)+COUNTIF($C93:$H93,$K$2)</f>
        <v>0</v>
      </c>
      <c r="O93" s="7" t="n">
        <f aca="false">COUNTIF($C93:$H93,$O$2)+COUNTIF($C93:$H93,$N$2)+COUNTIF($C93:$H93,$M$2)+COUNTIF($C93:$H93,$L$2)+COUNTIF($C93:$H93,$K$2)</f>
        <v>4</v>
      </c>
    </row>
    <row r="94" customFormat="false" ht="15" hidden="false" customHeight="false" outlineLevel="0" collapsed="false">
      <c r="A94" s="0" t="s">
        <v>117</v>
      </c>
      <c r="B94" s="0" t="s">
        <v>27</v>
      </c>
      <c r="C94" s="8" t="str">
        <f aca="false">IF($B94="female",IFERROR(VLOOKUP($A94,5kFemale!$G:$Q,11,FALSE())," "),IFERROR(VLOOKUP($A94,5kMale!$G:$Q,11,FALSE())," "))</f>
        <v>Diamond</v>
      </c>
      <c r="D94" s="8" t="str">
        <f aca="false">IF($B94="female",IFERROR(VLOOKUP($A94,10kFemale!$G:$Q,11,FALSE())," "),IFERROR(VLOOKUP($A94,10kmale!$G:$Q,11,FALSE())," "))</f>
        <v>Platinum</v>
      </c>
      <c r="E94" s="8" t="str">
        <f aca="false">IF($B94="female",IFERROR(VLOOKUP($A94,5mFemale!$G:$Q,11,FALSE())," "),IFERROR(VLOOKUP($A94,5mmale!$G:$Q,11,FALSE())," "))</f>
        <v>Platinum</v>
      </c>
      <c r="F94" s="8" t="str">
        <f aca="false">IF($B94="female",IFERROR(VLOOKUP($A94,10mFemale!$G:$Q,11,FALSE())," "),IFERROR(VLOOKUP($A94,10mmale!$G:$Q,11,FALSE())," "))</f>
        <v> </v>
      </c>
      <c r="G94" s="8" t="str">
        <f aca="false">IF($B94="female",IFERROR(VLOOKUP($A94,HMFemale!$G:$Q,11,FALSE())," "),IFERROR(VLOOKUP($A94,HMmale!$G:$Q,11,FALSE())," "))</f>
        <v>Platinum</v>
      </c>
      <c r="H94" s="8" t="str">
        <f aca="false">IF($B94="female",IFERROR(VLOOKUP($A94,FMFemale!$G:$Q,11,FALSE())," "),IFERROR(VLOOKUP($A94,'FMmale '!$G:$Q,11,FALSE())," "))</f>
        <v>Platinum</v>
      </c>
      <c r="I94" s="9" t="str">
        <f aca="false">IF(K94&gt;=$P$2,K$2,IF(L94&gt;=$P$2,L$2,IF(M94&gt;=$P$2,M$2,IF(N94&gt;=$P$2,N$2,IF(O94&gt;=$P$2,O$2,"")))))</f>
        <v>Platinum</v>
      </c>
      <c r="K94" s="7" t="n">
        <f aca="false">COUNTIF($C94:$H94,$K$2)</f>
        <v>1</v>
      </c>
      <c r="L94" s="7" t="n">
        <f aca="false">COUNTIF($C94:$H94,$L$2)+COUNTIF($C94:$H94,$K$2)</f>
        <v>5</v>
      </c>
      <c r="M94" s="7" t="n">
        <f aca="false">COUNTIF($C94:$H94,$M$2)+COUNTIF($C94:$H94,$L$2)+COUNTIF($C94:$H94,$K$2)</f>
        <v>5</v>
      </c>
      <c r="N94" s="7" t="n">
        <f aca="false">COUNTIF($C94:$H94,$N$2)+COUNTIF($C94:$H94,$M$2)+COUNTIF($C94:$H94,$L$2)+COUNTIF($C94:$H94,$K$2)</f>
        <v>5</v>
      </c>
      <c r="O94" s="7" t="n">
        <f aca="false">COUNTIF($C94:$H94,$O$2)+COUNTIF($C94:$H94,$N$2)+COUNTIF($C94:$H94,$M$2)+COUNTIF($C94:$H94,$L$2)+COUNTIF($C94:$H94,$K$2)</f>
        <v>5</v>
      </c>
    </row>
    <row r="95" customFormat="false" ht="15" hidden="false" customHeight="false" outlineLevel="0" collapsed="false">
      <c r="A95" s="0" t="s">
        <v>118</v>
      </c>
      <c r="B95" s="0" t="s">
        <v>27</v>
      </c>
      <c r="C95" s="8" t="str">
        <f aca="false">IF($B95="female",IFERROR(VLOOKUP($A95,5kFemale!$G:$Q,11,FALSE())," "),IFERROR(VLOOKUP($A95,5kMale!$G:$Q,11,FALSE())," "))</f>
        <v/>
      </c>
      <c r="D95" s="8" t="str">
        <f aca="false">IF($B95="female",IFERROR(VLOOKUP($A95,10kFemale!$G:$Q,11,FALSE())," "),IFERROR(VLOOKUP($A95,10kmale!$G:$Q,11,FALSE())," "))</f>
        <v> </v>
      </c>
      <c r="E95" s="8" t="str">
        <f aca="false">IF($B95="female",IFERROR(VLOOKUP($A95,5mFemale!$G:$Q,11,FALSE())," "),IFERROR(VLOOKUP($A95,5mmale!$G:$Q,11,FALSE())," "))</f>
        <v> </v>
      </c>
      <c r="F95" s="8" t="str">
        <f aca="false">IF($B95="female",IFERROR(VLOOKUP($A95,10mFemale!$G:$Q,11,FALSE())," "),IFERROR(VLOOKUP($A95,10mmale!$G:$Q,11,FALSE())," "))</f>
        <v> </v>
      </c>
      <c r="G95" s="8" t="str">
        <f aca="false">IF($B95="female",IFERROR(VLOOKUP($A95,HMFemale!$G:$Q,11,FALSE())," "),IFERROR(VLOOKUP($A95,HMmale!$G:$Q,11,FALSE())," "))</f>
        <v> </v>
      </c>
      <c r="H95" s="8" t="str">
        <f aca="false">IF($B95="female",IFERROR(VLOOKUP($A95,FMFemale!$G:$Q,11,FALSE())," "),IFERROR(VLOOKUP($A95,'FMmale '!$G:$Q,11,FALSE())," "))</f>
        <v> </v>
      </c>
      <c r="I95" s="9" t="str">
        <f aca="false">IF(K95&gt;=$P$2,K$2,IF(L95&gt;=$P$2,L$2,IF(M95&gt;=$P$2,M$2,IF(N95&gt;=$P$2,N$2,IF(O95&gt;=$P$2,O$2,"")))))</f>
        <v/>
      </c>
      <c r="K95" s="7" t="n">
        <f aca="false">COUNTIF($C95:$H95,$K$2)</f>
        <v>0</v>
      </c>
      <c r="L95" s="7" t="n">
        <f aca="false">COUNTIF($C95:$H95,$L$2)+COUNTIF($C95:$H95,$K$2)</f>
        <v>0</v>
      </c>
      <c r="M95" s="7" t="n">
        <f aca="false">COUNTIF($C95:$H95,$M$2)+COUNTIF($C95:$H95,$L$2)+COUNTIF($C95:$H95,$K$2)</f>
        <v>0</v>
      </c>
      <c r="N95" s="7" t="n">
        <f aca="false">COUNTIF($C95:$H95,$N$2)+COUNTIF($C95:$H95,$M$2)+COUNTIF($C95:$H95,$L$2)+COUNTIF($C95:$H95,$K$2)</f>
        <v>0</v>
      </c>
      <c r="O95" s="7" t="n">
        <f aca="false">COUNTIF($C95:$H95,$O$2)+COUNTIF($C95:$H95,$N$2)+COUNTIF($C95:$H95,$M$2)+COUNTIF($C95:$H95,$L$2)+COUNTIF($C95:$H95,$K$2)</f>
        <v>0</v>
      </c>
    </row>
    <row r="96" customFormat="false" ht="15" hidden="false" customHeight="false" outlineLevel="0" collapsed="false">
      <c r="A96" s="0" t="s">
        <v>119</v>
      </c>
      <c r="B96" s="0" t="s">
        <v>25</v>
      </c>
      <c r="C96" s="8" t="str">
        <f aca="false">IF($B96="female",IFERROR(VLOOKUP($A96,5kFemale!$G:$Q,11,FALSE())," "),IFERROR(VLOOKUP($A96,5kMale!$G:$Q,11,FALSE())," "))</f>
        <v>Diamond</v>
      </c>
      <c r="D96" s="8" t="str">
        <f aca="false">IF($B96="female",IFERROR(VLOOKUP($A96,10kFemale!$G:$Q,11,FALSE())," "),IFERROR(VLOOKUP($A96,10kmale!$G:$Q,11,FALSE())," "))</f>
        <v>Diamond</v>
      </c>
      <c r="E96" s="8" t="str">
        <f aca="false">IF($B96="female",IFERROR(VLOOKUP($A96,5mFemale!$G:$Q,11,FALSE())," "),IFERROR(VLOOKUP($A96,5mmale!$G:$Q,11,FALSE())," "))</f>
        <v>Diamond</v>
      </c>
      <c r="F96" s="8" t="str">
        <f aca="false">IF($B96="female",IFERROR(VLOOKUP($A96,10mFemale!$G:$Q,11,FALSE())," "),IFERROR(VLOOKUP($A96,10mmale!$G:$Q,11,FALSE())," "))</f>
        <v>Diamond</v>
      </c>
      <c r="G96" s="8" t="str">
        <f aca="false">IF($B96="female",IFERROR(VLOOKUP($A96,HMFemale!$G:$Q,11,FALSE())," "),IFERROR(VLOOKUP($A96,HMmale!$G:$Q,11,FALSE())," "))</f>
        <v> </v>
      </c>
      <c r="H96" s="8" t="str">
        <f aca="false">IF($B96="female",IFERROR(VLOOKUP($A96,FMFemale!$G:$Q,11,FALSE())," "),IFERROR(VLOOKUP($A96,'FMmale '!$G:$Q,11,FALSE())," "))</f>
        <v> </v>
      </c>
      <c r="I96" s="9" t="str">
        <f aca="false">IF(K96&gt;=$P$2,K$2,IF(L96&gt;=$P$2,L$2,IF(M96&gt;=$P$2,M$2,IF(N96&gt;=$P$2,N$2,IF(O96&gt;=$P$2,O$2,"")))))</f>
        <v>Diamond</v>
      </c>
      <c r="K96" s="7" t="n">
        <f aca="false">COUNTIF($C96:$H96,$K$2)</f>
        <v>4</v>
      </c>
      <c r="L96" s="7" t="n">
        <f aca="false">COUNTIF($C96:$H96,$L$2)+COUNTIF($C96:$H96,$K$2)</f>
        <v>4</v>
      </c>
      <c r="M96" s="7" t="n">
        <f aca="false">COUNTIF($C96:$H96,$M$2)+COUNTIF($C96:$H96,$L$2)+COUNTIF($C96:$H96,$K$2)</f>
        <v>4</v>
      </c>
      <c r="N96" s="7" t="n">
        <f aca="false">COUNTIF($C96:$H96,$N$2)+COUNTIF($C96:$H96,$M$2)+COUNTIF($C96:$H96,$L$2)+COUNTIF($C96:$H96,$K$2)</f>
        <v>4</v>
      </c>
      <c r="O96" s="7" t="n">
        <f aca="false">COUNTIF($C96:$H96,$O$2)+COUNTIF($C96:$H96,$N$2)+COUNTIF($C96:$H96,$M$2)+COUNTIF($C96:$H96,$L$2)+COUNTIF($C96:$H96,$K$2)</f>
        <v>4</v>
      </c>
    </row>
    <row r="97" customFormat="false" ht="15" hidden="false" customHeight="false" outlineLevel="0" collapsed="false">
      <c r="A97" s="0" t="s">
        <v>120</v>
      </c>
      <c r="B97" s="0" t="s">
        <v>25</v>
      </c>
      <c r="C97" s="8" t="str">
        <f aca="false">IF($B97="female",IFERROR(VLOOKUP($A97,5kFemale!$G:$Q,11,FALSE())," "),IFERROR(VLOOKUP($A97,5kMale!$G:$Q,11,FALSE())," "))</f>
        <v>Bronze</v>
      </c>
      <c r="D97" s="8" t="str">
        <f aca="false">IF($B97="female",IFERROR(VLOOKUP($A97,10kFemale!$G:$Q,11,FALSE())," "),IFERROR(VLOOKUP($A97,10kmale!$G:$Q,11,FALSE())," "))</f>
        <v/>
      </c>
      <c r="E97" s="8" t="str">
        <f aca="false">IF($B97="female",IFERROR(VLOOKUP($A97,5mFemale!$G:$Q,11,FALSE())," "),IFERROR(VLOOKUP($A97,5mmale!$G:$Q,11,FALSE())," "))</f>
        <v/>
      </c>
      <c r="F97" s="8" t="str">
        <f aca="false">IF($B97="female",IFERROR(VLOOKUP($A97,10mFemale!$G:$Q,11,FALSE())," "),IFERROR(VLOOKUP($A97,10mmale!$G:$Q,11,FALSE())," "))</f>
        <v/>
      </c>
      <c r="G97" s="8" t="str">
        <f aca="false">IF($B97="female",IFERROR(VLOOKUP($A97,HMFemale!$G:$Q,11,FALSE())," "),IFERROR(VLOOKUP($A97,HMmale!$G:$Q,11,FALSE())," "))</f>
        <v/>
      </c>
      <c r="H97" s="8" t="str">
        <f aca="false">IF($B97="female",IFERROR(VLOOKUP($A97,FMFemale!$G:$Q,11,FALSE())," "),IFERROR(VLOOKUP($A97,'FMmale '!$G:$Q,11,FALSE())," "))</f>
        <v> </v>
      </c>
      <c r="I97" s="9" t="str">
        <f aca="false">IF(K97&gt;=$P$2,K$2,IF(L97&gt;=$P$2,L$2,IF(M97&gt;=$P$2,M$2,IF(N97&gt;=$P$2,N$2,IF(O97&gt;=$P$2,O$2,"")))))</f>
        <v/>
      </c>
      <c r="K97" s="7" t="n">
        <f aca="false">COUNTIF($C97:$H97,$K$2)</f>
        <v>0</v>
      </c>
      <c r="L97" s="7" t="n">
        <f aca="false">COUNTIF($C97:$H97,$L$2)+COUNTIF($C97:$H97,$K$2)</f>
        <v>0</v>
      </c>
      <c r="M97" s="7" t="n">
        <f aca="false">COUNTIF($C97:$H97,$M$2)+COUNTIF($C97:$H97,$L$2)+COUNTIF($C97:$H97,$K$2)</f>
        <v>0</v>
      </c>
      <c r="N97" s="7" t="n">
        <f aca="false">COUNTIF($C97:$H97,$N$2)+COUNTIF($C97:$H97,$M$2)+COUNTIF($C97:$H97,$L$2)+COUNTIF($C97:$H97,$K$2)</f>
        <v>0</v>
      </c>
      <c r="O97" s="7" t="n">
        <f aca="false">COUNTIF($C97:$H97,$O$2)+COUNTIF($C97:$H97,$N$2)+COUNTIF($C97:$H97,$M$2)+COUNTIF($C97:$H97,$L$2)+COUNTIF($C97:$H97,$K$2)</f>
        <v>1</v>
      </c>
    </row>
    <row r="98" customFormat="false" ht="15" hidden="false" customHeight="false" outlineLevel="0" collapsed="false">
      <c r="A98" s="0" t="s">
        <v>121</v>
      </c>
      <c r="B98" s="0" t="s">
        <v>25</v>
      </c>
      <c r="C98" s="8" t="str">
        <f aca="false">IF($B98="female",IFERROR(VLOOKUP($A98,5kFemale!$G:$Q,11,FALSE())," "),IFERROR(VLOOKUP($A98,5kMale!$G:$Q,11,FALSE())," "))</f>
        <v> </v>
      </c>
      <c r="D98" s="8" t="str">
        <f aca="false">IF($B98="female",IFERROR(VLOOKUP($A98,10kFemale!$G:$Q,11,FALSE())," "),IFERROR(VLOOKUP($A98,10kmale!$G:$Q,11,FALSE())," "))</f>
        <v/>
      </c>
      <c r="E98" s="8" t="str">
        <f aca="false">IF($B98="female",IFERROR(VLOOKUP($A98,5mFemale!$G:$Q,11,FALSE())," "),IFERROR(VLOOKUP($A98,5mmale!$G:$Q,11,FALSE())," "))</f>
        <v> </v>
      </c>
      <c r="F98" s="8" t="str">
        <f aca="false">IF($B98="female",IFERROR(VLOOKUP($A98,10mFemale!$G:$Q,11,FALSE())," "),IFERROR(VLOOKUP($A98,10mmale!$G:$Q,11,FALSE())," "))</f>
        <v> </v>
      </c>
      <c r="G98" s="8" t="str">
        <f aca="false">IF($B98="female",IFERROR(VLOOKUP($A98,HMFemale!$G:$Q,11,FALSE())," "),IFERROR(VLOOKUP($A98,HMmale!$G:$Q,11,FALSE())," "))</f>
        <v/>
      </c>
      <c r="H98" s="8" t="str">
        <f aca="false">IF($B98="female",IFERROR(VLOOKUP($A98,FMFemale!$G:$Q,11,FALSE())," "),IFERROR(VLOOKUP($A98,'FMmale '!$G:$Q,11,FALSE())," "))</f>
        <v> </v>
      </c>
      <c r="I98" s="9" t="str">
        <f aca="false">IF(K98&gt;=$P$2,K$2,IF(L98&gt;=$P$2,L$2,IF(M98&gt;=$P$2,M$2,IF(N98&gt;=$P$2,N$2,IF(O98&gt;=$P$2,O$2,"")))))</f>
        <v/>
      </c>
      <c r="K98" s="7" t="n">
        <f aca="false">COUNTIF($C98:$H98,$K$2)</f>
        <v>0</v>
      </c>
      <c r="L98" s="7" t="n">
        <f aca="false">COUNTIF($C98:$H98,$L$2)+COUNTIF($C98:$H98,$K$2)</f>
        <v>0</v>
      </c>
      <c r="M98" s="7" t="n">
        <f aca="false">COUNTIF($C98:$H98,$M$2)+COUNTIF($C98:$H98,$L$2)+COUNTIF($C98:$H98,$K$2)</f>
        <v>0</v>
      </c>
      <c r="N98" s="7" t="n">
        <f aca="false">COUNTIF($C98:$H98,$N$2)+COUNTIF($C98:$H98,$M$2)+COUNTIF($C98:$H98,$L$2)+COUNTIF($C98:$H98,$K$2)</f>
        <v>0</v>
      </c>
      <c r="O98" s="7" t="n">
        <f aca="false">COUNTIF($C98:$H98,$O$2)+COUNTIF($C98:$H98,$N$2)+COUNTIF($C98:$H98,$M$2)+COUNTIF($C98:$H98,$L$2)+COUNTIF($C98:$H98,$K$2)</f>
        <v>0</v>
      </c>
    </row>
    <row r="99" customFormat="false" ht="15" hidden="false" customHeight="false" outlineLevel="0" collapsed="false">
      <c r="A99" s="0" t="s">
        <v>122</v>
      </c>
      <c r="B99" s="0" t="s">
        <v>25</v>
      </c>
      <c r="C99" s="8" t="str">
        <f aca="false">IF($B99="female",IFERROR(VLOOKUP($A99,5kFemale!$G:$Q,11,FALSE())," "),IFERROR(VLOOKUP($A99,5kMale!$G:$Q,11,FALSE())," "))</f>
        <v>Platinum</v>
      </c>
      <c r="D99" s="8" t="str">
        <f aca="false">IF($B99="female",IFERROR(VLOOKUP($A99,10kFemale!$G:$Q,11,FALSE())," "),IFERROR(VLOOKUP($A99,10kmale!$G:$Q,11,FALSE())," "))</f>
        <v>Gold</v>
      </c>
      <c r="E99" s="8" t="str">
        <f aca="false">IF($B99="female",IFERROR(VLOOKUP($A99,5mFemale!$G:$Q,11,FALSE())," "),IFERROR(VLOOKUP($A99,5mmale!$G:$Q,11,FALSE())," "))</f>
        <v>Gold</v>
      </c>
      <c r="F99" s="8" t="str">
        <f aca="false">IF($B99="female",IFERROR(VLOOKUP($A99,10mFemale!$G:$Q,11,FALSE())," "),IFERROR(VLOOKUP($A99,10mmale!$G:$Q,11,FALSE())," "))</f>
        <v>Gold</v>
      </c>
      <c r="G99" s="8" t="str">
        <f aca="false">IF($B99="female",IFERROR(VLOOKUP($A99,HMFemale!$G:$Q,11,FALSE())," "),IFERROR(VLOOKUP($A99,HMmale!$G:$Q,11,FALSE())," "))</f>
        <v>Silver</v>
      </c>
      <c r="H99" s="8" t="str">
        <f aca="false">IF($B99="female",IFERROR(VLOOKUP($A99,FMFemale!$G:$Q,11,FALSE())," "),IFERROR(VLOOKUP($A99,'FMmale '!$G:$Q,11,FALSE())," "))</f>
        <v> </v>
      </c>
      <c r="I99" s="9" t="str">
        <f aca="false">IF(K99&gt;=$P$2,K$2,IF(L99&gt;=$P$2,L$2,IF(M99&gt;=$P$2,M$2,IF(N99&gt;=$P$2,N$2,IF(O99&gt;=$P$2,O$2,"")))))</f>
        <v>Gold</v>
      </c>
      <c r="K99" s="7" t="n">
        <f aca="false">COUNTIF($C99:$H99,$K$2)</f>
        <v>0</v>
      </c>
      <c r="L99" s="7" t="n">
        <f aca="false">COUNTIF($C99:$H99,$L$2)+COUNTIF($C99:$H99,$K$2)</f>
        <v>1</v>
      </c>
      <c r="M99" s="7" t="n">
        <f aca="false">COUNTIF($C99:$H99,$M$2)+COUNTIF($C99:$H99,$L$2)+COUNTIF($C99:$H99,$K$2)</f>
        <v>4</v>
      </c>
      <c r="N99" s="7" t="n">
        <f aca="false">COUNTIF($C99:$H99,$N$2)+COUNTIF($C99:$H99,$M$2)+COUNTIF($C99:$H99,$L$2)+COUNTIF($C99:$H99,$K$2)</f>
        <v>5</v>
      </c>
      <c r="O99" s="7" t="n">
        <f aca="false">COUNTIF($C99:$H99,$O$2)+COUNTIF($C99:$H99,$N$2)+COUNTIF($C99:$H99,$M$2)+COUNTIF($C99:$H99,$L$2)+COUNTIF($C99:$H99,$K$2)</f>
        <v>5</v>
      </c>
    </row>
    <row r="100" customFormat="false" ht="15" hidden="false" customHeight="false" outlineLevel="0" collapsed="false">
      <c r="A100" s="0" t="s">
        <v>123</v>
      </c>
      <c r="B100" s="0" t="s">
        <v>27</v>
      </c>
      <c r="C100" s="8" t="str">
        <f aca="false">IF($B100="female",IFERROR(VLOOKUP($A100,5kFemale!$G:$Q,11,FALSE())," "),IFERROR(VLOOKUP($A100,5kMale!$G:$Q,11,FALSE())," "))</f>
        <v> </v>
      </c>
      <c r="D100" s="8" t="str">
        <f aca="false">IF($B100="female",IFERROR(VLOOKUP($A100,10kFemale!$G:$Q,11,FALSE())," "),IFERROR(VLOOKUP($A100,10kmale!$G:$Q,11,FALSE())," "))</f>
        <v/>
      </c>
      <c r="E100" s="8" t="str">
        <f aca="false">IF($B100="female",IFERROR(VLOOKUP($A100,5mFemale!$G:$Q,11,FALSE())," "),IFERROR(VLOOKUP($A100,5mmale!$G:$Q,11,FALSE())," "))</f>
        <v> </v>
      </c>
      <c r="F100" s="8" t="str">
        <f aca="false">IF($B100="female",IFERROR(VLOOKUP($A100,10mFemale!$G:$Q,11,FALSE())," "),IFERROR(VLOOKUP($A100,10mmale!$G:$Q,11,FALSE())," "))</f>
        <v> </v>
      </c>
      <c r="G100" s="8" t="str">
        <f aca="false">IF($B100="female",IFERROR(VLOOKUP($A100,HMFemale!$G:$Q,11,FALSE())," "),IFERROR(VLOOKUP($A100,HMmale!$G:$Q,11,FALSE())," "))</f>
        <v> </v>
      </c>
      <c r="H100" s="8" t="str">
        <f aca="false">IF($B100="female",IFERROR(VLOOKUP($A100,FMFemale!$G:$Q,11,FALSE())," "),IFERROR(VLOOKUP($A100,'FMmale '!$G:$Q,11,FALSE())," "))</f>
        <v> </v>
      </c>
      <c r="I100" s="9" t="str">
        <f aca="false">IF(K100&gt;=$P$2,K$2,IF(L100&gt;=$P$2,L$2,IF(M100&gt;=$P$2,M$2,IF(N100&gt;=$P$2,N$2,IF(O100&gt;=$P$2,O$2,"")))))</f>
        <v/>
      </c>
      <c r="K100" s="7" t="n">
        <f aca="false">COUNTIF($C100:$H100,$K$2)</f>
        <v>0</v>
      </c>
      <c r="L100" s="7" t="n">
        <f aca="false">COUNTIF($C100:$H100,$L$2)+COUNTIF($C100:$H100,$K$2)</f>
        <v>0</v>
      </c>
      <c r="M100" s="7" t="n">
        <f aca="false">COUNTIF($C100:$H100,$M$2)+COUNTIF($C100:$H100,$L$2)+COUNTIF($C100:$H100,$K$2)</f>
        <v>0</v>
      </c>
      <c r="N100" s="7" t="n">
        <f aca="false">COUNTIF($C100:$H100,$N$2)+COUNTIF($C100:$H100,$M$2)+COUNTIF($C100:$H100,$L$2)+COUNTIF($C100:$H100,$K$2)</f>
        <v>0</v>
      </c>
      <c r="O100" s="7" t="n">
        <f aca="false">COUNTIF($C100:$H100,$O$2)+COUNTIF($C100:$H100,$N$2)+COUNTIF($C100:$H100,$M$2)+COUNTIF($C100:$H100,$L$2)+COUNTIF($C100:$H100,$K$2)</f>
        <v>0</v>
      </c>
    </row>
    <row r="101" customFormat="false" ht="15" hidden="false" customHeight="false" outlineLevel="0" collapsed="false">
      <c r="A101" s="0" t="s">
        <v>124</v>
      </c>
      <c r="B101" s="0" t="s">
        <v>27</v>
      </c>
      <c r="C101" s="8" t="str">
        <f aca="false">IF($B101="female",IFERROR(VLOOKUP($A101,5kFemale!$G:$Q,11,FALSE())," "),IFERROR(VLOOKUP($A101,5kMale!$G:$Q,11,FALSE())," "))</f>
        <v> </v>
      </c>
      <c r="D101" s="8" t="str">
        <f aca="false">IF($B101="female",IFERROR(VLOOKUP($A101,10kFemale!$G:$Q,11,FALSE())," "),IFERROR(VLOOKUP($A101,10kmale!$G:$Q,11,FALSE())," "))</f>
        <v> </v>
      </c>
      <c r="E101" s="8" t="str">
        <f aca="false">IF($B101="female",IFERROR(VLOOKUP($A101,5mFemale!$G:$Q,11,FALSE())," "),IFERROR(VLOOKUP($A101,5mmale!$G:$Q,11,FALSE())," "))</f>
        <v> </v>
      </c>
      <c r="F101" s="8" t="str">
        <f aca="false">IF($B101="female",IFERROR(VLOOKUP($A101,10mFemale!$G:$Q,11,FALSE())," "),IFERROR(VLOOKUP($A101,10mmale!$G:$Q,11,FALSE())," "))</f>
        <v> </v>
      </c>
      <c r="G101" s="8" t="str">
        <f aca="false">IF($B101="female",IFERROR(VLOOKUP($A101,HMFemale!$G:$Q,11,FALSE())," "),IFERROR(VLOOKUP($A101,HMmale!$G:$Q,11,FALSE())," "))</f>
        <v> </v>
      </c>
      <c r="H101" s="8" t="str">
        <f aca="false">IF($B101="female",IFERROR(VLOOKUP($A101,FMFemale!$G:$Q,11,FALSE())," "),IFERROR(VLOOKUP($A101,'FMmale '!$G:$Q,11,FALSE())," "))</f>
        <v> </v>
      </c>
      <c r="I101" s="9" t="str">
        <f aca="false">IF(K101&gt;=$P$2,K$2,IF(L101&gt;=$P$2,L$2,IF(M101&gt;=$P$2,M$2,IF(N101&gt;=$P$2,N$2,IF(O101&gt;=$P$2,O$2,"")))))</f>
        <v/>
      </c>
      <c r="K101" s="7" t="n">
        <f aca="false">COUNTIF($C101:$H101,$K$2)</f>
        <v>0</v>
      </c>
      <c r="L101" s="7" t="n">
        <f aca="false">COUNTIF($C101:$H101,$L$2)+COUNTIF($C101:$H101,$K$2)</f>
        <v>0</v>
      </c>
      <c r="M101" s="7" t="n">
        <f aca="false">COUNTIF($C101:$H101,$M$2)+COUNTIF($C101:$H101,$L$2)+COUNTIF($C101:$H101,$K$2)</f>
        <v>0</v>
      </c>
      <c r="N101" s="7" t="n">
        <f aca="false">COUNTIF($C101:$H101,$N$2)+COUNTIF($C101:$H101,$M$2)+COUNTIF($C101:$H101,$L$2)+COUNTIF($C101:$H101,$K$2)</f>
        <v>0</v>
      </c>
      <c r="O101" s="7" t="n">
        <f aca="false">COUNTIF($C101:$H101,$O$2)+COUNTIF($C101:$H101,$N$2)+COUNTIF($C101:$H101,$M$2)+COUNTIF($C101:$H101,$L$2)+COUNTIF($C101:$H101,$K$2)</f>
        <v>0</v>
      </c>
    </row>
    <row r="102" customFormat="false" ht="15" hidden="false" customHeight="false" outlineLevel="0" collapsed="false">
      <c r="A102" s="0" t="s">
        <v>125</v>
      </c>
      <c r="B102" s="0" t="s">
        <v>27</v>
      </c>
      <c r="C102" s="8" t="str">
        <f aca="false">IF($B102="female",IFERROR(VLOOKUP($A102,5kFemale!$G:$Q,11,FALSE())," "),IFERROR(VLOOKUP($A102,5kMale!$G:$Q,11,FALSE())," "))</f>
        <v>Bronze</v>
      </c>
      <c r="D102" s="8" t="str">
        <f aca="false">IF($B102="female",IFERROR(VLOOKUP($A102,10kFemale!$G:$Q,11,FALSE())," "),IFERROR(VLOOKUP($A102,10kmale!$G:$Q,11,FALSE())," "))</f>
        <v> </v>
      </c>
      <c r="E102" s="8" t="str">
        <f aca="false">IF($B102="female",IFERROR(VLOOKUP($A102,5mFemale!$G:$Q,11,FALSE())," "),IFERROR(VLOOKUP($A102,5mmale!$G:$Q,11,FALSE())," "))</f>
        <v> </v>
      </c>
      <c r="F102" s="8" t="str">
        <f aca="false">IF($B102="female",IFERROR(VLOOKUP($A102,10mFemale!$G:$Q,11,FALSE())," "),IFERROR(VLOOKUP($A102,10mmale!$G:$Q,11,FALSE())," "))</f>
        <v/>
      </c>
      <c r="G102" s="8" t="str">
        <f aca="false">IF($B102="female",IFERROR(VLOOKUP($A102,HMFemale!$G:$Q,11,FALSE())," "),IFERROR(VLOOKUP($A102,HMmale!$G:$Q,11,FALSE())," "))</f>
        <v> </v>
      </c>
      <c r="H102" s="8" t="str">
        <f aca="false">IF($B102="female",IFERROR(VLOOKUP($A102,FMFemale!$G:$Q,11,FALSE())," "),IFERROR(VLOOKUP($A102,'FMmale '!$G:$Q,11,FALSE())," "))</f>
        <v> </v>
      </c>
      <c r="I102" s="9" t="str">
        <f aca="false">IF(K102&gt;=$P$2,K$2,IF(L102&gt;=$P$2,L$2,IF(M102&gt;=$P$2,M$2,IF(N102&gt;=$P$2,N$2,IF(O102&gt;=$P$2,O$2,"")))))</f>
        <v/>
      </c>
      <c r="K102" s="7" t="n">
        <f aca="false">COUNTIF($C102:$H102,$K$2)</f>
        <v>0</v>
      </c>
      <c r="L102" s="7" t="n">
        <f aca="false">COUNTIF($C102:$H102,$L$2)+COUNTIF($C102:$H102,$K$2)</f>
        <v>0</v>
      </c>
      <c r="M102" s="7" t="n">
        <f aca="false">COUNTIF($C102:$H102,$M$2)+COUNTIF($C102:$H102,$L$2)+COUNTIF($C102:$H102,$K$2)</f>
        <v>0</v>
      </c>
      <c r="N102" s="7" t="n">
        <f aca="false">COUNTIF($C102:$H102,$N$2)+COUNTIF($C102:$H102,$M$2)+COUNTIF($C102:$H102,$L$2)+COUNTIF($C102:$H102,$K$2)</f>
        <v>0</v>
      </c>
      <c r="O102" s="7" t="n">
        <f aca="false">COUNTIF($C102:$H102,$O$2)+COUNTIF($C102:$H102,$N$2)+COUNTIF($C102:$H102,$M$2)+COUNTIF($C102:$H102,$L$2)+COUNTIF($C102:$H102,$K$2)</f>
        <v>1</v>
      </c>
    </row>
    <row r="103" customFormat="false" ht="15" hidden="false" customHeight="false" outlineLevel="0" collapsed="false">
      <c r="A103" s="0" t="s">
        <v>126</v>
      </c>
      <c r="B103" s="0" t="s">
        <v>27</v>
      </c>
      <c r="C103" s="8" t="str">
        <f aca="false">IF($B103="female",IFERROR(VLOOKUP($A103,5kFemale!$G:$Q,11,FALSE())," "),IFERROR(VLOOKUP($A103,5kMale!$G:$Q,11,FALSE())," "))</f>
        <v>Silver</v>
      </c>
      <c r="D103" s="8" t="str">
        <f aca="false">IF($B103="female",IFERROR(VLOOKUP($A103,10kFemale!$G:$Q,11,FALSE())," "),IFERROR(VLOOKUP($A103,10kmale!$G:$Q,11,FALSE())," "))</f>
        <v>Silver</v>
      </c>
      <c r="E103" s="8" t="str">
        <f aca="false">IF($B103="female",IFERROR(VLOOKUP($A103,5mFemale!$G:$Q,11,FALSE())," "),IFERROR(VLOOKUP($A103,5mmale!$G:$Q,11,FALSE())," "))</f>
        <v>Silver</v>
      </c>
      <c r="F103" s="8" t="str">
        <f aca="false">IF($B103="female",IFERROR(VLOOKUP($A103,10mFemale!$G:$Q,11,FALSE())," "),IFERROR(VLOOKUP($A103,10mmale!$G:$Q,11,FALSE())," "))</f>
        <v>Silver</v>
      </c>
      <c r="G103" s="8" t="str">
        <f aca="false">IF($B103="female",IFERROR(VLOOKUP($A103,HMFemale!$G:$Q,11,FALSE())," "),IFERROR(VLOOKUP($A103,HMmale!$G:$Q,11,FALSE())," "))</f>
        <v>Bronze</v>
      </c>
      <c r="H103" s="8" t="str">
        <f aca="false">IF($B103="female",IFERROR(VLOOKUP($A103,FMFemale!$G:$Q,11,FALSE())," "),IFERROR(VLOOKUP($A103,'FMmale '!$G:$Q,11,FALSE())," "))</f>
        <v>Bronze</v>
      </c>
      <c r="I103" s="9" t="str">
        <f aca="false">IF(K103&gt;=$P$2,K$2,IF(L103&gt;=$P$2,L$2,IF(M103&gt;=$P$2,M$2,IF(N103&gt;=$P$2,N$2,IF(O103&gt;=$P$2,O$2,"")))))</f>
        <v>Silver</v>
      </c>
      <c r="K103" s="7" t="n">
        <f aca="false">COUNTIF($C103:$H103,$K$2)</f>
        <v>0</v>
      </c>
      <c r="L103" s="7" t="n">
        <f aca="false">COUNTIF($C103:$H103,$L$2)+COUNTIF($C103:$H103,$K$2)</f>
        <v>0</v>
      </c>
      <c r="M103" s="7" t="n">
        <f aca="false">COUNTIF($C103:$H103,$M$2)+COUNTIF($C103:$H103,$L$2)+COUNTIF($C103:$H103,$K$2)</f>
        <v>0</v>
      </c>
      <c r="N103" s="7" t="n">
        <f aca="false">COUNTIF($C103:$H103,$N$2)+COUNTIF($C103:$H103,$M$2)+COUNTIF($C103:$H103,$L$2)+COUNTIF($C103:$H103,$K$2)</f>
        <v>4</v>
      </c>
      <c r="O103" s="7" t="n">
        <f aca="false">COUNTIF($C103:$H103,$O$2)+COUNTIF($C103:$H103,$N$2)+COUNTIF($C103:$H103,$M$2)+COUNTIF($C103:$H103,$L$2)+COUNTIF($C103:$H103,$K$2)</f>
        <v>6</v>
      </c>
    </row>
    <row r="104" customFormat="false" ht="15" hidden="false" customHeight="false" outlineLevel="0" collapsed="false">
      <c r="A104" s="0" t="s">
        <v>127</v>
      </c>
      <c r="B104" s="0" t="s">
        <v>27</v>
      </c>
      <c r="C104" s="8" t="str">
        <f aca="false">IF($B104="female",IFERROR(VLOOKUP($A104,5kFemale!$G:$Q,11,FALSE())," "),IFERROR(VLOOKUP($A104,5kMale!$G:$Q,11,FALSE())," "))</f>
        <v>Bronze</v>
      </c>
      <c r="D104" s="8" t="str">
        <f aca="false">IF($B104="female",IFERROR(VLOOKUP($A104,10kFemale!$G:$Q,11,FALSE())," "),IFERROR(VLOOKUP($A104,10kmale!$G:$Q,11,FALSE())," "))</f>
        <v>Bronze</v>
      </c>
      <c r="E104" s="8" t="str">
        <f aca="false">IF($B104="female",IFERROR(VLOOKUP($A104,5mFemale!$G:$Q,11,FALSE())," "),IFERROR(VLOOKUP($A104,5mmale!$G:$Q,11,FALSE())," "))</f>
        <v>Bronze</v>
      </c>
      <c r="F104" s="8" t="str">
        <f aca="false">IF($B104="female",IFERROR(VLOOKUP($A104,10mFemale!$G:$Q,11,FALSE())," "),IFERROR(VLOOKUP($A104,10mmale!$G:$Q,11,FALSE())," "))</f>
        <v>Bronze</v>
      </c>
      <c r="G104" s="8" t="str">
        <f aca="false">IF($B104="female",IFERROR(VLOOKUP($A104,HMFemale!$G:$Q,11,FALSE())," "),IFERROR(VLOOKUP($A104,HMmale!$G:$Q,11,FALSE())," "))</f>
        <v> </v>
      </c>
      <c r="H104" s="8" t="str">
        <f aca="false">IF($B104="female",IFERROR(VLOOKUP($A104,FMFemale!$G:$Q,11,FALSE())," "),IFERROR(VLOOKUP($A104,'FMmale '!$G:$Q,11,FALSE())," "))</f>
        <v> </v>
      </c>
      <c r="I104" s="9" t="str">
        <f aca="false">IF(K104&gt;=$P$2,K$2,IF(L104&gt;=$P$2,L$2,IF(M104&gt;=$P$2,M$2,IF(N104&gt;=$P$2,N$2,IF(O104&gt;=$P$2,O$2,"")))))</f>
        <v>Bronze</v>
      </c>
      <c r="K104" s="7" t="n">
        <f aca="false">COUNTIF($C104:$H104,$K$2)</f>
        <v>0</v>
      </c>
      <c r="L104" s="7" t="n">
        <f aca="false">COUNTIF($C104:$H104,$L$2)+COUNTIF($C104:$H104,$K$2)</f>
        <v>0</v>
      </c>
      <c r="M104" s="7" t="n">
        <f aca="false">COUNTIF($C104:$H104,$M$2)+COUNTIF($C104:$H104,$L$2)+COUNTIF($C104:$H104,$K$2)</f>
        <v>0</v>
      </c>
      <c r="N104" s="7" t="n">
        <f aca="false">COUNTIF($C104:$H104,$N$2)+COUNTIF($C104:$H104,$M$2)+COUNTIF($C104:$H104,$L$2)+COUNTIF($C104:$H104,$K$2)</f>
        <v>0</v>
      </c>
      <c r="O104" s="7" t="n">
        <f aca="false">COUNTIF($C104:$H104,$O$2)+COUNTIF($C104:$H104,$N$2)+COUNTIF($C104:$H104,$M$2)+COUNTIF($C104:$H104,$L$2)+COUNTIF($C104:$H104,$K$2)</f>
        <v>4</v>
      </c>
    </row>
    <row r="105" customFormat="false" ht="15" hidden="false" customHeight="false" outlineLevel="0" collapsed="false">
      <c r="A105" s="0" t="s">
        <v>128</v>
      </c>
      <c r="B105" s="0" t="s">
        <v>27</v>
      </c>
      <c r="C105" s="8" t="str">
        <f aca="false">IF($B105="female",IFERROR(VLOOKUP($A105,5kFemale!$G:$Q,11,FALSE())," "),IFERROR(VLOOKUP($A105,5kMale!$G:$Q,11,FALSE())," "))</f>
        <v> </v>
      </c>
      <c r="D105" s="8" t="str">
        <f aca="false">IF($B105="female",IFERROR(VLOOKUP($A105,10kFemale!$G:$Q,11,FALSE())," "),IFERROR(VLOOKUP($A105,10kmale!$G:$Q,11,FALSE())," "))</f>
        <v/>
      </c>
      <c r="E105" s="8" t="str">
        <f aca="false">IF($B105="female",IFERROR(VLOOKUP($A105,5mFemale!$G:$Q,11,FALSE())," "),IFERROR(VLOOKUP($A105,5mmale!$G:$Q,11,FALSE())," "))</f>
        <v> </v>
      </c>
      <c r="F105" s="8" t="str">
        <f aca="false">IF($B105="female",IFERROR(VLOOKUP($A105,10mFemale!$G:$Q,11,FALSE())," "),IFERROR(VLOOKUP($A105,10mmale!$G:$Q,11,FALSE())," "))</f>
        <v> </v>
      </c>
      <c r="G105" s="8" t="str">
        <f aca="false">IF($B105="female",IFERROR(VLOOKUP($A105,HMFemale!$G:$Q,11,FALSE())," "),IFERROR(VLOOKUP($A105,HMmale!$G:$Q,11,FALSE())," "))</f>
        <v> </v>
      </c>
      <c r="H105" s="8" t="str">
        <f aca="false">IF($B105="female",IFERROR(VLOOKUP($A105,FMFemale!$G:$Q,11,FALSE())," "),IFERROR(VLOOKUP($A105,'FMmale '!$G:$Q,11,FALSE())," "))</f>
        <v> </v>
      </c>
      <c r="I105" s="9" t="str">
        <f aca="false">IF(K105&gt;=$P$2,K$2,IF(L105&gt;=$P$2,L$2,IF(M105&gt;=$P$2,M$2,IF(N105&gt;=$P$2,N$2,IF(O105&gt;=$P$2,O$2,"")))))</f>
        <v/>
      </c>
      <c r="K105" s="7" t="n">
        <f aca="false">COUNTIF($C105:$H105,$K$2)</f>
        <v>0</v>
      </c>
      <c r="L105" s="7" t="n">
        <f aca="false">COUNTIF($C105:$H105,$L$2)+COUNTIF($C105:$H105,$K$2)</f>
        <v>0</v>
      </c>
      <c r="M105" s="7" t="n">
        <f aca="false">COUNTIF($C105:$H105,$M$2)+COUNTIF($C105:$H105,$L$2)+COUNTIF($C105:$H105,$K$2)</f>
        <v>0</v>
      </c>
      <c r="N105" s="7" t="n">
        <f aca="false">COUNTIF($C105:$H105,$N$2)+COUNTIF($C105:$H105,$M$2)+COUNTIF($C105:$H105,$L$2)+COUNTIF($C105:$H105,$K$2)</f>
        <v>0</v>
      </c>
      <c r="O105" s="7" t="n">
        <f aca="false">COUNTIF($C105:$H105,$O$2)+COUNTIF($C105:$H105,$N$2)+COUNTIF($C105:$H105,$M$2)+COUNTIF($C105:$H105,$L$2)+COUNTIF($C105:$H105,$K$2)</f>
        <v>0</v>
      </c>
    </row>
    <row r="106" customFormat="false" ht="15" hidden="false" customHeight="false" outlineLevel="0" collapsed="false">
      <c r="A106" s="0" t="s">
        <v>129</v>
      </c>
      <c r="B106" s="0" t="s">
        <v>27</v>
      </c>
      <c r="C106" s="8" t="str">
        <f aca="false">IF($B106="female",IFERROR(VLOOKUP($A106,5kFemale!$G:$Q,11,FALSE())," "),IFERROR(VLOOKUP($A106,5kMale!$G:$Q,11,FALSE())," "))</f>
        <v/>
      </c>
      <c r="D106" s="8" t="str">
        <f aca="false">IF($B106="female",IFERROR(VLOOKUP($A106,10kFemale!$G:$Q,11,FALSE())," "),IFERROR(VLOOKUP($A106,10kmale!$G:$Q,11,FALSE())," "))</f>
        <v/>
      </c>
      <c r="E106" s="8" t="str">
        <f aca="false">IF($B106="female",IFERROR(VLOOKUP($A106,5mFemale!$G:$Q,11,FALSE())," "),IFERROR(VLOOKUP($A106,5mmale!$G:$Q,11,FALSE())," "))</f>
        <v/>
      </c>
      <c r="F106" s="8" t="str">
        <f aca="false">IF($B106="female",IFERROR(VLOOKUP($A106,10mFemale!$G:$Q,11,FALSE())," "),IFERROR(VLOOKUP($A106,10mmale!$G:$Q,11,FALSE())," "))</f>
        <v/>
      </c>
      <c r="G106" s="8" t="str">
        <f aca="false">IF($B106="female",IFERROR(VLOOKUP($A106,HMFemale!$G:$Q,11,FALSE())," "),IFERROR(VLOOKUP($A106,HMmale!$G:$Q,11,FALSE())," "))</f>
        <v> </v>
      </c>
      <c r="H106" s="8" t="str">
        <f aca="false">IF($B106="female",IFERROR(VLOOKUP($A106,FMFemale!$G:$Q,11,FALSE())," "),IFERROR(VLOOKUP($A106,'FMmale '!$G:$Q,11,FALSE())," "))</f>
        <v> </v>
      </c>
      <c r="I106" s="9" t="str">
        <f aca="false">IF(K106&gt;=$P$2,K$2,IF(L106&gt;=$P$2,L$2,IF(M106&gt;=$P$2,M$2,IF(N106&gt;=$P$2,N$2,IF(O106&gt;=$P$2,O$2,"")))))</f>
        <v/>
      </c>
      <c r="K106" s="7" t="n">
        <f aca="false">COUNTIF($C106:$H106,$K$2)</f>
        <v>0</v>
      </c>
      <c r="L106" s="7" t="n">
        <f aca="false">COUNTIF($C106:$H106,$L$2)+COUNTIF($C106:$H106,$K$2)</f>
        <v>0</v>
      </c>
      <c r="M106" s="7" t="n">
        <f aca="false">COUNTIF($C106:$H106,$M$2)+COUNTIF($C106:$H106,$L$2)+COUNTIF($C106:$H106,$K$2)</f>
        <v>0</v>
      </c>
      <c r="N106" s="7" t="n">
        <f aca="false">COUNTIF($C106:$H106,$N$2)+COUNTIF($C106:$H106,$M$2)+COUNTIF($C106:$H106,$L$2)+COUNTIF($C106:$H106,$K$2)</f>
        <v>0</v>
      </c>
      <c r="O106" s="7" t="n">
        <f aca="false">COUNTIF($C106:$H106,$O$2)+COUNTIF($C106:$H106,$N$2)+COUNTIF($C106:$H106,$M$2)+COUNTIF($C106:$H106,$L$2)+COUNTIF($C106:$H106,$K$2)</f>
        <v>0</v>
      </c>
    </row>
    <row r="107" customFormat="false" ht="15" hidden="false" customHeight="false" outlineLevel="0" collapsed="false">
      <c r="A107" s="0" t="s">
        <v>130</v>
      </c>
      <c r="B107" s="0" t="s">
        <v>27</v>
      </c>
      <c r="C107" s="8" t="str">
        <f aca="false">IF($B107="female",IFERROR(VLOOKUP($A107,5kFemale!$G:$Q,11,FALSE())," "),IFERROR(VLOOKUP($A107,5kMale!$G:$Q,11,FALSE())," "))</f>
        <v> </v>
      </c>
      <c r="D107" s="8" t="str">
        <f aca="false">IF($B107="female",IFERROR(VLOOKUP($A107,10kFemale!$G:$Q,11,FALSE())," "),IFERROR(VLOOKUP($A107,10kmale!$G:$Q,11,FALSE())," "))</f>
        <v> </v>
      </c>
      <c r="E107" s="8" t="str">
        <f aca="false">IF($B107="female",IFERROR(VLOOKUP($A107,5mFemale!$G:$Q,11,FALSE())," "),IFERROR(VLOOKUP($A107,5mmale!$G:$Q,11,FALSE())," "))</f>
        <v> </v>
      </c>
      <c r="F107" s="8" t="str">
        <f aca="false">IF($B107="female",IFERROR(VLOOKUP($A107,10mFemale!$G:$Q,11,FALSE())," "),IFERROR(VLOOKUP($A107,10mmale!$G:$Q,11,FALSE())," "))</f>
        <v> </v>
      </c>
      <c r="G107" s="8" t="str">
        <f aca="false">IF($B107="female",IFERROR(VLOOKUP($A107,HMFemale!$G:$Q,11,FALSE())," "),IFERROR(VLOOKUP($A107,HMmale!$G:$Q,11,FALSE())," "))</f>
        <v> </v>
      </c>
      <c r="H107" s="8" t="str">
        <f aca="false">IF($B107="female",IFERROR(VLOOKUP($A107,FMFemale!$G:$Q,11,FALSE())," "),IFERROR(VLOOKUP($A107,'FMmale '!$G:$Q,11,FALSE())," "))</f>
        <v> </v>
      </c>
      <c r="I107" s="9" t="str">
        <f aca="false">IF(K107&gt;=$P$2,K$2,IF(L107&gt;=$P$2,L$2,IF(M107&gt;=$P$2,M$2,IF(N107&gt;=$P$2,N$2,IF(O107&gt;=$P$2,O$2,"")))))</f>
        <v/>
      </c>
      <c r="K107" s="7" t="n">
        <f aca="false">COUNTIF($C107:$H107,$K$2)</f>
        <v>0</v>
      </c>
      <c r="L107" s="7" t="n">
        <f aca="false">COUNTIF($C107:$H107,$L$2)+COUNTIF($C107:$H107,$K$2)</f>
        <v>0</v>
      </c>
      <c r="M107" s="7" t="n">
        <f aca="false">COUNTIF($C107:$H107,$M$2)+COUNTIF($C107:$H107,$L$2)+COUNTIF($C107:$H107,$K$2)</f>
        <v>0</v>
      </c>
      <c r="N107" s="7" t="n">
        <f aca="false">COUNTIF($C107:$H107,$N$2)+COUNTIF($C107:$H107,$M$2)+COUNTIF($C107:$H107,$L$2)+COUNTIF($C107:$H107,$K$2)</f>
        <v>0</v>
      </c>
      <c r="O107" s="7" t="n">
        <f aca="false">COUNTIF($C107:$H107,$O$2)+COUNTIF($C107:$H107,$N$2)+COUNTIF($C107:$H107,$M$2)+COUNTIF($C107:$H107,$L$2)+COUNTIF($C107:$H107,$K$2)</f>
        <v>0</v>
      </c>
    </row>
    <row r="108" customFormat="false" ht="15" hidden="false" customHeight="false" outlineLevel="0" collapsed="false">
      <c r="A108" s="0" t="s">
        <v>131</v>
      </c>
      <c r="B108" s="0" t="s">
        <v>27</v>
      </c>
      <c r="C108" s="8" t="str">
        <f aca="false">IF($B108="female",IFERROR(VLOOKUP($A108,5kFemale!$G:$Q,11,FALSE())," "),IFERROR(VLOOKUP($A108,5kMale!$G:$Q,11,FALSE())," "))</f>
        <v>Silver</v>
      </c>
      <c r="D108" s="8" t="str">
        <f aca="false">IF($B108="female",IFERROR(VLOOKUP($A108,10kFemale!$G:$Q,11,FALSE())," "),IFERROR(VLOOKUP($A108,10kmale!$G:$Q,11,FALSE())," "))</f>
        <v>Bronze</v>
      </c>
      <c r="E108" s="8" t="str">
        <f aca="false">IF($B108="female",IFERROR(VLOOKUP($A108,5mFemale!$G:$Q,11,FALSE())," "),IFERROR(VLOOKUP($A108,5mmale!$G:$Q,11,FALSE())," "))</f>
        <v>Silver</v>
      </c>
      <c r="F108" s="8" t="str">
        <f aca="false">IF($B108="female",IFERROR(VLOOKUP($A108,10mFemale!$G:$Q,11,FALSE())," "),IFERROR(VLOOKUP($A108,10mmale!$G:$Q,11,FALSE())," "))</f>
        <v>Bronze</v>
      </c>
      <c r="G108" s="8" t="str">
        <f aca="false">IF($B108="female",IFERROR(VLOOKUP($A108,HMFemale!$G:$Q,11,FALSE())," "),IFERROR(VLOOKUP($A108,HMmale!$G:$Q,11,FALSE())," "))</f>
        <v>Bronze</v>
      </c>
      <c r="H108" s="8" t="str">
        <f aca="false">IF($B108="female",IFERROR(VLOOKUP($A108,FMFemale!$G:$Q,11,FALSE())," "),IFERROR(VLOOKUP($A108,'FMmale '!$G:$Q,11,FALSE())," "))</f>
        <v> </v>
      </c>
      <c r="I108" s="9" t="str">
        <f aca="false">IF(K108&gt;=$P$2,K$2,IF(L108&gt;=$P$2,L$2,IF(M108&gt;=$P$2,M$2,IF(N108&gt;=$P$2,N$2,IF(O108&gt;=$P$2,O$2,"")))))</f>
        <v>Bronze</v>
      </c>
      <c r="K108" s="7" t="n">
        <f aca="false">COUNTIF($C108:$H108,$K$2)</f>
        <v>0</v>
      </c>
      <c r="L108" s="7" t="n">
        <f aca="false">COUNTIF($C108:$H108,$L$2)+COUNTIF($C108:$H108,$K$2)</f>
        <v>0</v>
      </c>
      <c r="M108" s="7" t="n">
        <f aca="false">COUNTIF($C108:$H108,$M$2)+COUNTIF($C108:$H108,$L$2)+COUNTIF($C108:$H108,$K$2)</f>
        <v>0</v>
      </c>
      <c r="N108" s="7" t="n">
        <f aca="false">COUNTIF($C108:$H108,$N$2)+COUNTIF($C108:$H108,$M$2)+COUNTIF($C108:$H108,$L$2)+COUNTIF($C108:$H108,$K$2)</f>
        <v>2</v>
      </c>
      <c r="O108" s="7" t="n">
        <f aca="false">COUNTIF($C108:$H108,$O$2)+COUNTIF($C108:$H108,$N$2)+COUNTIF($C108:$H108,$M$2)+COUNTIF($C108:$H108,$L$2)+COUNTIF($C108:$H108,$K$2)</f>
        <v>5</v>
      </c>
    </row>
    <row r="109" customFormat="false" ht="15" hidden="false" customHeight="false" outlineLevel="0" collapsed="false">
      <c r="A109" s="0" t="s">
        <v>132</v>
      </c>
      <c r="B109" s="0" t="s">
        <v>27</v>
      </c>
      <c r="C109" s="8" t="str">
        <f aca="false">IF($B109="female",IFERROR(VLOOKUP($A109,5kFemale!$G:$Q,11,FALSE())," "),IFERROR(VLOOKUP($A109,5kMale!$G:$Q,11,FALSE())," "))</f>
        <v>Bronze</v>
      </c>
      <c r="D109" s="8" t="str">
        <f aca="false">IF($B109="female",IFERROR(VLOOKUP($A109,10kFemale!$G:$Q,11,FALSE())," "),IFERROR(VLOOKUP($A109,10kmale!$G:$Q,11,FALSE())," "))</f>
        <v>Bronze</v>
      </c>
      <c r="E109" s="8" t="str">
        <f aca="false">IF($B109="female",IFERROR(VLOOKUP($A109,5mFemale!$G:$Q,11,FALSE())," "),IFERROR(VLOOKUP($A109,5mmale!$G:$Q,11,FALSE())," "))</f>
        <v>Bronze</v>
      </c>
      <c r="F109" s="8" t="str">
        <f aca="false">IF($B109="female",IFERROR(VLOOKUP($A109,10mFemale!$G:$Q,11,FALSE())," "),IFERROR(VLOOKUP($A109,10mmale!$G:$Q,11,FALSE())," "))</f>
        <v/>
      </c>
      <c r="G109" s="8" t="str">
        <f aca="false">IF($B109="female",IFERROR(VLOOKUP($A109,HMFemale!$G:$Q,11,FALSE())," "),IFERROR(VLOOKUP($A109,HMmale!$G:$Q,11,FALSE())," "))</f>
        <v> </v>
      </c>
      <c r="H109" s="8" t="str">
        <f aca="false">IF($B109="female",IFERROR(VLOOKUP($A109,FMFemale!$G:$Q,11,FALSE())," "),IFERROR(VLOOKUP($A109,'FMmale '!$G:$Q,11,FALSE())," "))</f>
        <v>Bronze</v>
      </c>
      <c r="I109" s="9" t="str">
        <f aca="false">IF(K109&gt;=$P$2,K$2,IF(L109&gt;=$P$2,L$2,IF(M109&gt;=$P$2,M$2,IF(N109&gt;=$P$2,N$2,IF(O109&gt;=$P$2,O$2,"")))))</f>
        <v>Bronze</v>
      </c>
      <c r="K109" s="7" t="n">
        <f aca="false">COUNTIF($C109:$H109,$K$2)</f>
        <v>0</v>
      </c>
      <c r="L109" s="7" t="n">
        <f aca="false">COUNTIF($C109:$H109,$L$2)+COUNTIF($C109:$H109,$K$2)</f>
        <v>0</v>
      </c>
      <c r="M109" s="7" t="n">
        <f aca="false">COUNTIF($C109:$H109,$M$2)+COUNTIF($C109:$H109,$L$2)+COUNTIF($C109:$H109,$K$2)</f>
        <v>0</v>
      </c>
      <c r="N109" s="7" t="n">
        <f aca="false">COUNTIF($C109:$H109,$N$2)+COUNTIF($C109:$H109,$M$2)+COUNTIF($C109:$H109,$L$2)+COUNTIF($C109:$H109,$K$2)</f>
        <v>0</v>
      </c>
      <c r="O109" s="7" t="n">
        <f aca="false">COUNTIF($C109:$H109,$O$2)+COUNTIF($C109:$H109,$N$2)+COUNTIF($C109:$H109,$M$2)+COUNTIF($C109:$H109,$L$2)+COUNTIF($C109:$H109,$K$2)</f>
        <v>4</v>
      </c>
    </row>
    <row r="110" customFormat="false" ht="15" hidden="false" customHeight="false" outlineLevel="0" collapsed="false">
      <c r="A110" s="0" t="s">
        <v>133</v>
      </c>
      <c r="B110" s="0" t="s">
        <v>27</v>
      </c>
      <c r="C110" s="8" t="str">
        <f aca="false">IF($B110="female",IFERROR(VLOOKUP($A110,5kFemale!$G:$Q,11,FALSE())," "),IFERROR(VLOOKUP($A110,5kMale!$G:$Q,11,FALSE())," "))</f>
        <v/>
      </c>
      <c r="D110" s="8" t="str">
        <f aca="false">IF($B110="female",IFERROR(VLOOKUP($A110,10kFemale!$G:$Q,11,FALSE())," "),IFERROR(VLOOKUP($A110,10kmale!$G:$Q,11,FALSE())," "))</f>
        <v> </v>
      </c>
      <c r="E110" s="8" t="str">
        <f aca="false">IF($B110="female",IFERROR(VLOOKUP($A110,5mFemale!$G:$Q,11,FALSE())," "),IFERROR(VLOOKUP($A110,5mmale!$G:$Q,11,FALSE())," "))</f>
        <v> </v>
      </c>
      <c r="F110" s="8" t="str">
        <f aca="false">IF($B110="female",IFERROR(VLOOKUP($A110,10mFemale!$G:$Q,11,FALSE())," "),IFERROR(VLOOKUP($A110,10mmale!$G:$Q,11,FALSE())," "))</f>
        <v> </v>
      </c>
      <c r="G110" s="8" t="str">
        <f aca="false">IF($B110="female",IFERROR(VLOOKUP($A110,HMFemale!$G:$Q,11,FALSE())," "),IFERROR(VLOOKUP($A110,HMmale!$G:$Q,11,FALSE())," "))</f>
        <v/>
      </c>
      <c r="H110" s="8" t="str">
        <f aca="false">IF($B110="female",IFERROR(VLOOKUP($A110,FMFemale!$G:$Q,11,FALSE())," "),IFERROR(VLOOKUP($A110,'FMmale '!$G:$Q,11,FALSE())," "))</f>
        <v> </v>
      </c>
      <c r="I110" s="9" t="str">
        <f aca="false">IF(K110&gt;=$P$2,K$2,IF(L110&gt;=$P$2,L$2,IF(M110&gt;=$P$2,M$2,IF(N110&gt;=$P$2,N$2,IF(O110&gt;=$P$2,O$2,"")))))</f>
        <v/>
      </c>
      <c r="K110" s="7" t="n">
        <f aca="false">COUNTIF($C110:$H110,$K$2)</f>
        <v>0</v>
      </c>
      <c r="L110" s="7" t="n">
        <f aca="false">COUNTIF($C110:$H110,$L$2)+COUNTIF($C110:$H110,$K$2)</f>
        <v>0</v>
      </c>
      <c r="M110" s="7" t="n">
        <f aca="false">COUNTIF($C110:$H110,$M$2)+COUNTIF($C110:$H110,$L$2)+COUNTIF($C110:$H110,$K$2)</f>
        <v>0</v>
      </c>
      <c r="N110" s="7" t="n">
        <f aca="false">COUNTIF($C110:$H110,$N$2)+COUNTIF($C110:$H110,$M$2)+COUNTIF($C110:$H110,$L$2)+COUNTIF($C110:$H110,$K$2)</f>
        <v>0</v>
      </c>
      <c r="O110" s="7" t="n">
        <f aca="false">COUNTIF($C110:$H110,$O$2)+COUNTIF($C110:$H110,$N$2)+COUNTIF($C110:$H110,$M$2)+COUNTIF($C110:$H110,$L$2)+COUNTIF($C110:$H110,$K$2)</f>
        <v>0</v>
      </c>
    </row>
    <row r="111" customFormat="false" ht="15" hidden="false" customHeight="false" outlineLevel="0" collapsed="false">
      <c r="A111" s="0" t="s">
        <v>134</v>
      </c>
      <c r="B111" s="0" t="s">
        <v>27</v>
      </c>
      <c r="C111" s="8" t="str">
        <f aca="false">IF($B111="female",IFERROR(VLOOKUP($A111,5kFemale!$G:$Q,11,FALSE())," "),IFERROR(VLOOKUP($A111,5kMale!$G:$Q,11,FALSE())," "))</f>
        <v> </v>
      </c>
      <c r="D111" s="8" t="str">
        <f aca="false">IF($B111="female",IFERROR(VLOOKUP($A111,10kFemale!$G:$Q,11,FALSE())," "),IFERROR(VLOOKUP($A111,10kmale!$G:$Q,11,FALSE())," "))</f>
        <v> </v>
      </c>
      <c r="E111" s="8" t="str">
        <f aca="false">IF($B111="female",IFERROR(VLOOKUP($A111,5mFemale!$G:$Q,11,FALSE())," "),IFERROR(VLOOKUP($A111,5mmale!$G:$Q,11,FALSE())," "))</f>
        <v/>
      </c>
      <c r="F111" s="8" t="str">
        <f aca="false">IF($B111="female",IFERROR(VLOOKUP($A111,10mFemale!$G:$Q,11,FALSE())," "),IFERROR(VLOOKUP($A111,10mmale!$G:$Q,11,FALSE())," "))</f>
        <v> </v>
      </c>
      <c r="G111" s="8" t="str">
        <f aca="false">IF($B111="female",IFERROR(VLOOKUP($A111,HMFemale!$G:$Q,11,FALSE())," "),IFERROR(VLOOKUP($A111,HMmale!$G:$Q,11,FALSE())," "))</f>
        <v> </v>
      </c>
      <c r="H111" s="8" t="str">
        <f aca="false">IF($B111="female",IFERROR(VLOOKUP($A111,FMFemale!$G:$Q,11,FALSE())," "),IFERROR(VLOOKUP($A111,'FMmale '!$G:$Q,11,FALSE())," "))</f>
        <v> </v>
      </c>
      <c r="I111" s="9" t="str">
        <f aca="false">IF(K111&gt;=$P$2,K$2,IF(L111&gt;=$P$2,L$2,IF(M111&gt;=$P$2,M$2,IF(N111&gt;=$P$2,N$2,IF(O111&gt;=$P$2,O$2,"")))))</f>
        <v/>
      </c>
      <c r="K111" s="7" t="n">
        <f aca="false">COUNTIF($C111:$H111,$K$2)</f>
        <v>0</v>
      </c>
      <c r="L111" s="7" t="n">
        <f aca="false">COUNTIF($C111:$H111,$L$2)+COUNTIF($C111:$H111,$K$2)</f>
        <v>0</v>
      </c>
      <c r="M111" s="7" t="n">
        <f aca="false">COUNTIF($C111:$H111,$M$2)+COUNTIF($C111:$H111,$L$2)+COUNTIF($C111:$H111,$K$2)</f>
        <v>0</v>
      </c>
      <c r="N111" s="7" t="n">
        <f aca="false">COUNTIF($C111:$H111,$N$2)+COUNTIF($C111:$H111,$M$2)+COUNTIF($C111:$H111,$L$2)+COUNTIF($C111:$H111,$K$2)</f>
        <v>0</v>
      </c>
      <c r="O111" s="7" t="n">
        <f aca="false">COUNTIF($C111:$H111,$O$2)+COUNTIF($C111:$H111,$N$2)+COUNTIF($C111:$H111,$M$2)+COUNTIF($C111:$H111,$L$2)+COUNTIF($C111:$H111,$K$2)</f>
        <v>0</v>
      </c>
    </row>
    <row r="112" customFormat="false" ht="15" hidden="false" customHeight="false" outlineLevel="0" collapsed="false">
      <c r="A112" s="0" t="s">
        <v>135</v>
      </c>
      <c r="B112" s="0" t="s">
        <v>27</v>
      </c>
      <c r="C112" s="8" t="str">
        <f aca="false">IF($B112="female",IFERROR(VLOOKUP($A112,5kFemale!$G:$Q,11,FALSE())," "),IFERROR(VLOOKUP($A112,5kMale!$G:$Q,11,FALSE())," "))</f>
        <v/>
      </c>
      <c r="D112" s="8" t="str">
        <f aca="false">IF($B112="female",IFERROR(VLOOKUP($A112,10kFemale!$G:$Q,11,FALSE())," "),IFERROR(VLOOKUP($A112,10kmale!$G:$Q,11,FALSE())," "))</f>
        <v> </v>
      </c>
      <c r="E112" s="8" t="str">
        <f aca="false">IF($B112="female",IFERROR(VLOOKUP($A112,5mFemale!$G:$Q,11,FALSE())," "),IFERROR(VLOOKUP($A112,5mmale!$G:$Q,11,FALSE())," "))</f>
        <v> </v>
      </c>
      <c r="F112" s="8" t="str">
        <f aca="false">IF($B112="female",IFERROR(VLOOKUP($A112,10mFemale!$G:$Q,11,FALSE())," "),IFERROR(VLOOKUP($A112,10mmale!$G:$Q,11,FALSE())," "))</f>
        <v/>
      </c>
      <c r="G112" s="8" t="str">
        <f aca="false">IF($B112="female",IFERROR(VLOOKUP($A112,HMFemale!$G:$Q,11,FALSE())," "),IFERROR(VLOOKUP($A112,HMmale!$G:$Q,11,FALSE())," "))</f>
        <v> </v>
      </c>
      <c r="H112" s="8" t="str">
        <f aca="false">IF($B112="female",IFERROR(VLOOKUP($A112,FMFemale!$G:$Q,11,FALSE())," "),IFERROR(VLOOKUP($A112,'FMmale '!$G:$Q,11,FALSE())," "))</f>
        <v/>
      </c>
      <c r="I112" s="9" t="str">
        <f aca="false">IF(K112&gt;=$P$2,K$2,IF(L112&gt;=$P$2,L$2,IF(M112&gt;=$P$2,M$2,IF(N112&gt;=$P$2,N$2,IF(O112&gt;=$P$2,O$2,"")))))</f>
        <v/>
      </c>
      <c r="K112" s="7" t="n">
        <f aca="false">COUNTIF($C112:$H112,$K$2)</f>
        <v>0</v>
      </c>
      <c r="L112" s="7" t="n">
        <f aca="false">COUNTIF($C112:$H112,$L$2)+COUNTIF($C112:$H112,$K$2)</f>
        <v>0</v>
      </c>
      <c r="M112" s="7" t="n">
        <f aca="false">COUNTIF($C112:$H112,$M$2)+COUNTIF($C112:$H112,$L$2)+COUNTIF($C112:$H112,$K$2)</f>
        <v>0</v>
      </c>
      <c r="N112" s="7" t="n">
        <f aca="false">COUNTIF($C112:$H112,$N$2)+COUNTIF($C112:$H112,$M$2)+COUNTIF($C112:$H112,$L$2)+COUNTIF($C112:$H112,$K$2)</f>
        <v>0</v>
      </c>
      <c r="O112" s="7" t="n">
        <f aca="false">COUNTIF($C112:$H112,$O$2)+COUNTIF($C112:$H112,$N$2)+COUNTIF($C112:$H112,$M$2)+COUNTIF($C112:$H112,$L$2)+COUNTIF($C112:$H112,$K$2)</f>
        <v>0</v>
      </c>
    </row>
    <row r="113" customFormat="false" ht="15" hidden="false" customHeight="false" outlineLevel="0" collapsed="false">
      <c r="A113" s="0" t="s">
        <v>136</v>
      </c>
      <c r="B113" s="0" t="s">
        <v>27</v>
      </c>
      <c r="C113" s="8" t="str">
        <f aca="false">IF($B113="female",IFERROR(VLOOKUP($A113,5kFemale!$G:$Q,11,FALSE())," "),IFERROR(VLOOKUP($A113,5kMale!$G:$Q,11,FALSE())," "))</f>
        <v>Platinum</v>
      </c>
      <c r="D113" s="8" t="str">
        <f aca="false">IF($B113="female",IFERROR(VLOOKUP($A113,10kFemale!$G:$Q,11,FALSE())," "),IFERROR(VLOOKUP($A113,10kmale!$G:$Q,11,FALSE())," "))</f>
        <v>Platinum</v>
      </c>
      <c r="E113" s="8" t="str">
        <f aca="false">IF($B113="female",IFERROR(VLOOKUP($A113,5mFemale!$G:$Q,11,FALSE())," "),IFERROR(VLOOKUP($A113,5mmale!$G:$Q,11,FALSE())," "))</f>
        <v>Platinum</v>
      </c>
      <c r="F113" s="8" t="str">
        <f aca="false">IF($B113="female",IFERROR(VLOOKUP($A113,10mFemale!$G:$Q,11,FALSE())," "),IFERROR(VLOOKUP($A113,10mmale!$G:$Q,11,FALSE())," "))</f>
        <v>Platinum</v>
      </c>
      <c r="G113" s="8" t="str">
        <f aca="false">IF($B113="female",IFERROR(VLOOKUP($A113,HMFemale!$G:$Q,11,FALSE())," "),IFERROR(VLOOKUP($A113,HMmale!$G:$Q,11,FALSE())," "))</f>
        <v>Gold</v>
      </c>
      <c r="H113" s="8" t="str">
        <f aca="false">IF($B113="female",IFERROR(VLOOKUP($A113,FMFemale!$G:$Q,11,FALSE())," "),IFERROR(VLOOKUP($A113,'FMmale '!$G:$Q,11,FALSE())," "))</f>
        <v> </v>
      </c>
      <c r="I113" s="9" t="str">
        <f aca="false">IF(K113&gt;=$P$2,K$2,IF(L113&gt;=$P$2,L$2,IF(M113&gt;=$P$2,M$2,IF(N113&gt;=$P$2,N$2,IF(O113&gt;=$P$2,O$2,"")))))</f>
        <v>Platinum</v>
      </c>
      <c r="K113" s="7" t="n">
        <f aca="false">COUNTIF($C113:$H113,$K$2)</f>
        <v>0</v>
      </c>
      <c r="L113" s="7" t="n">
        <f aca="false">COUNTIF($C113:$H113,$L$2)+COUNTIF($C113:$H113,$K$2)</f>
        <v>4</v>
      </c>
      <c r="M113" s="7" t="n">
        <f aca="false">COUNTIF($C113:$H113,$M$2)+COUNTIF($C113:$H113,$L$2)+COUNTIF($C113:$H113,$K$2)</f>
        <v>5</v>
      </c>
      <c r="N113" s="7" t="n">
        <f aca="false">COUNTIF($C113:$H113,$N$2)+COUNTIF($C113:$H113,$M$2)+COUNTIF($C113:$H113,$L$2)+COUNTIF($C113:$H113,$K$2)</f>
        <v>5</v>
      </c>
      <c r="O113" s="7" t="n">
        <f aca="false">COUNTIF($C113:$H113,$O$2)+COUNTIF($C113:$H113,$N$2)+COUNTIF($C113:$H113,$M$2)+COUNTIF($C113:$H113,$L$2)+COUNTIF($C113:$H113,$K$2)</f>
        <v>5</v>
      </c>
    </row>
    <row r="114" customFormat="false" ht="15" hidden="false" customHeight="false" outlineLevel="0" collapsed="false">
      <c r="A114" s="0" t="s">
        <v>137</v>
      </c>
      <c r="B114" s="0" t="s">
        <v>25</v>
      </c>
      <c r="C114" s="8" t="str">
        <f aca="false">IF($B114="female",IFERROR(VLOOKUP($A114,5kFemale!$G:$Q,11,FALSE())," "),IFERROR(VLOOKUP($A114,5kMale!$G:$Q,11,FALSE())," "))</f>
        <v>Silver</v>
      </c>
      <c r="D114" s="8" t="str">
        <f aca="false">IF($B114="female",IFERROR(VLOOKUP($A114,10kFemale!$G:$Q,11,FALSE())," "),IFERROR(VLOOKUP($A114,10kmale!$G:$Q,11,FALSE())," "))</f>
        <v>Silver</v>
      </c>
      <c r="E114" s="8" t="str">
        <f aca="false">IF($B114="female",IFERROR(VLOOKUP($A114,5mFemale!$G:$Q,11,FALSE())," "),IFERROR(VLOOKUP($A114,5mmale!$G:$Q,11,FALSE())," "))</f>
        <v> </v>
      </c>
      <c r="F114" s="8" t="str">
        <f aca="false">IF($B114="female",IFERROR(VLOOKUP($A114,10mFemale!$G:$Q,11,FALSE())," "),IFERROR(VLOOKUP($A114,10mmale!$G:$Q,11,FALSE())," "))</f>
        <v> </v>
      </c>
      <c r="G114" s="8" t="str">
        <f aca="false">IF($B114="female",IFERROR(VLOOKUP($A114,HMFemale!$G:$Q,11,FALSE())," "),IFERROR(VLOOKUP($A114,HMmale!$G:$Q,11,FALSE())," "))</f>
        <v> </v>
      </c>
      <c r="H114" s="8" t="str">
        <f aca="false">IF($B114="female",IFERROR(VLOOKUP($A114,FMFemale!$G:$Q,11,FALSE())," "),IFERROR(VLOOKUP($A114,'FMmale '!$G:$Q,11,FALSE())," "))</f>
        <v> </v>
      </c>
      <c r="I114" s="9" t="str">
        <f aca="false">IF(K114&gt;=$P$2,K$2,IF(L114&gt;=$P$2,L$2,IF(M114&gt;=$P$2,M$2,IF(N114&gt;=$P$2,N$2,IF(O114&gt;=$P$2,O$2,"")))))</f>
        <v/>
      </c>
      <c r="K114" s="7" t="n">
        <f aca="false">COUNTIF($C114:$H114,$K$2)</f>
        <v>0</v>
      </c>
      <c r="L114" s="7" t="n">
        <f aca="false">COUNTIF($C114:$H114,$L$2)+COUNTIF($C114:$H114,$K$2)</f>
        <v>0</v>
      </c>
      <c r="M114" s="7" t="n">
        <f aca="false">COUNTIF($C114:$H114,$M$2)+COUNTIF($C114:$H114,$L$2)+COUNTIF($C114:$H114,$K$2)</f>
        <v>0</v>
      </c>
      <c r="N114" s="7" t="n">
        <f aca="false">COUNTIF($C114:$H114,$N$2)+COUNTIF($C114:$H114,$M$2)+COUNTIF($C114:$H114,$L$2)+COUNTIF($C114:$H114,$K$2)</f>
        <v>2</v>
      </c>
      <c r="O114" s="7" t="n">
        <f aca="false">COUNTIF($C114:$H114,$O$2)+COUNTIF($C114:$H114,$N$2)+COUNTIF($C114:$H114,$M$2)+COUNTIF($C114:$H114,$L$2)+COUNTIF($C114:$H114,$K$2)</f>
        <v>2</v>
      </c>
    </row>
    <row r="115" customFormat="false" ht="15" hidden="false" customHeight="false" outlineLevel="0" collapsed="false">
      <c r="A115" s="0" t="s">
        <v>138</v>
      </c>
      <c r="B115" s="0" t="s">
        <v>25</v>
      </c>
      <c r="C115" s="8" t="str">
        <f aca="false">IF($B115="female",IFERROR(VLOOKUP($A115,5kFemale!$G:$Q,11,FALSE())," "),IFERROR(VLOOKUP($A115,5kMale!$G:$Q,11,FALSE())," "))</f>
        <v/>
      </c>
      <c r="D115" s="8" t="str">
        <f aca="false">IF($B115="female",IFERROR(VLOOKUP($A115,10kFemale!$G:$Q,11,FALSE())," "),IFERROR(VLOOKUP($A115,10kmale!$G:$Q,11,FALSE())," "))</f>
        <v/>
      </c>
      <c r="E115" s="8" t="str">
        <f aca="false">IF($B115="female",IFERROR(VLOOKUP($A115,5mFemale!$G:$Q,11,FALSE())," "),IFERROR(VLOOKUP($A115,5mmale!$G:$Q,11,FALSE())," "))</f>
        <v/>
      </c>
      <c r="F115" s="8" t="str">
        <f aca="false">IF($B115="female",IFERROR(VLOOKUP($A115,10mFemale!$G:$Q,11,FALSE())," "),IFERROR(VLOOKUP($A115,10mmale!$G:$Q,11,FALSE())," "))</f>
        <v/>
      </c>
      <c r="G115" s="8" t="str">
        <f aca="false">IF($B115="female",IFERROR(VLOOKUP($A115,HMFemale!$G:$Q,11,FALSE())," "),IFERROR(VLOOKUP($A115,HMmale!$G:$Q,11,FALSE())," "))</f>
        <v/>
      </c>
      <c r="H115" s="8" t="str">
        <f aca="false">IF($B115="female",IFERROR(VLOOKUP($A115,FMFemale!$G:$Q,11,FALSE())," "),IFERROR(VLOOKUP($A115,'FMmale '!$G:$Q,11,FALSE())," "))</f>
        <v> </v>
      </c>
      <c r="I115" s="9" t="str">
        <f aca="false">IF(K115&gt;=$P$2,K$2,IF(L115&gt;=$P$2,L$2,IF(M115&gt;=$P$2,M$2,IF(N115&gt;=$P$2,N$2,IF(O115&gt;=$P$2,O$2,"")))))</f>
        <v/>
      </c>
      <c r="K115" s="7" t="n">
        <f aca="false">COUNTIF($C115:$H115,$K$2)</f>
        <v>0</v>
      </c>
      <c r="L115" s="7" t="n">
        <f aca="false">COUNTIF($C115:$H115,$L$2)+COUNTIF($C115:$H115,$K$2)</f>
        <v>0</v>
      </c>
      <c r="M115" s="7" t="n">
        <f aca="false">COUNTIF($C115:$H115,$M$2)+COUNTIF($C115:$H115,$L$2)+COUNTIF($C115:$H115,$K$2)</f>
        <v>0</v>
      </c>
      <c r="N115" s="7" t="n">
        <f aca="false">COUNTIF($C115:$H115,$N$2)+COUNTIF($C115:$H115,$M$2)+COUNTIF($C115:$H115,$L$2)+COUNTIF($C115:$H115,$K$2)</f>
        <v>0</v>
      </c>
      <c r="O115" s="7" t="n">
        <f aca="false">COUNTIF($C115:$H115,$O$2)+COUNTIF($C115:$H115,$N$2)+COUNTIF($C115:$H115,$M$2)+COUNTIF($C115:$H115,$L$2)+COUNTIF($C115:$H115,$K$2)</f>
        <v>0</v>
      </c>
    </row>
    <row r="116" customFormat="false" ht="15" hidden="false" customHeight="false" outlineLevel="0" collapsed="false">
      <c r="A116" s="0" t="s">
        <v>139</v>
      </c>
      <c r="B116" s="0" t="s">
        <v>25</v>
      </c>
      <c r="C116" s="8" t="str">
        <f aca="false">IF($B116="female",IFERROR(VLOOKUP($A116,5kFemale!$G:$Q,11,FALSE())," "),IFERROR(VLOOKUP($A116,5kMale!$G:$Q,11,FALSE())," "))</f>
        <v>Silver</v>
      </c>
      <c r="D116" s="8" t="str">
        <f aca="false">IF($B116="female",IFERROR(VLOOKUP($A116,10kFemale!$G:$Q,11,FALSE())," "),IFERROR(VLOOKUP($A116,10kmale!$G:$Q,11,FALSE())," "))</f>
        <v> </v>
      </c>
      <c r="E116" s="8" t="str">
        <f aca="false">IF($B116="female",IFERROR(VLOOKUP($A116,5mFemale!$G:$Q,11,FALSE())," "),IFERROR(VLOOKUP($A116,5mmale!$G:$Q,11,FALSE())," "))</f>
        <v> </v>
      </c>
      <c r="F116" s="8" t="str">
        <f aca="false">IF($B116="female",IFERROR(VLOOKUP($A116,10mFemale!$G:$Q,11,FALSE())," "),IFERROR(VLOOKUP($A116,10mmale!$G:$Q,11,FALSE())," "))</f>
        <v> </v>
      </c>
      <c r="G116" s="8" t="str">
        <f aca="false">IF($B116="female",IFERROR(VLOOKUP($A116,HMFemale!$G:$Q,11,FALSE())," "),IFERROR(VLOOKUP($A116,HMmale!$G:$Q,11,FALSE())," "))</f>
        <v> </v>
      </c>
      <c r="H116" s="8" t="str">
        <f aca="false">IF($B116="female",IFERROR(VLOOKUP($A116,FMFemale!$G:$Q,11,FALSE())," "),IFERROR(VLOOKUP($A116,'FMmale '!$G:$Q,11,FALSE())," "))</f>
        <v> </v>
      </c>
      <c r="I116" s="9" t="str">
        <f aca="false">IF(K116&gt;=$P$2,K$2,IF(L116&gt;=$P$2,L$2,IF(M116&gt;=$P$2,M$2,IF(N116&gt;=$P$2,N$2,IF(O116&gt;=$P$2,O$2,"")))))</f>
        <v/>
      </c>
      <c r="K116" s="7" t="n">
        <f aca="false">COUNTIF($C116:$H116,$K$2)</f>
        <v>0</v>
      </c>
      <c r="L116" s="7" t="n">
        <f aca="false">COUNTIF($C116:$H116,$L$2)+COUNTIF($C116:$H116,$K$2)</f>
        <v>0</v>
      </c>
      <c r="M116" s="7" t="n">
        <f aca="false">COUNTIF($C116:$H116,$M$2)+COUNTIF($C116:$H116,$L$2)+COUNTIF($C116:$H116,$K$2)</f>
        <v>0</v>
      </c>
      <c r="N116" s="7" t="n">
        <f aca="false">COUNTIF($C116:$H116,$N$2)+COUNTIF($C116:$H116,$M$2)+COUNTIF($C116:$H116,$L$2)+COUNTIF($C116:$H116,$K$2)</f>
        <v>1</v>
      </c>
      <c r="O116" s="7" t="n">
        <f aca="false">COUNTIF($C116:$H116,$O$2)+COUNTIF($C116:$H116,$N$2)+COUNTIF($C116:$H116,$M$2)+COUNTIF($C116:$H116,$L$2)+COUNTIF($C116:$H116,$K$2)</f>
        <v>1</v>
      </c>
    </row>
    <row r="117" customFormat="false" ht="15" hidden="false" customHeight="false" outlineLevel="0" collapsed="false">
      <c r="A117" s="0" t="s">
        <v>140</v>
      </c>
      <c r="B117" s="0" t="s">
        <v>25</v>
      </c>
      <c r="C117" s="8" t="str">
        <f aca="false">IF($B117="female",IFERROR(VLOOKUP($A117,5kFemale!$G:$Q,11,FALSE())," "),IFERROR(VLOOKUP($A117,5kMale!$G:$Q,11,FALSE())," "))</f>
        <v>Silver</v>
      </c>
      <c r="D117" s="8" t="str">
        <f aca="false">IF($B117="female",IFERROR(VLOOKUP($A117,10kFemale!$G:$Q,11,FALSE())," "),IFERROR(VLOOKUP($A117,10kmale!$G:$Q,11,FALSE())," "))</f>
        <v>Silver</v>
      </c>
      <c r="E117" s="8" t="str">
        <f aca="false">IF($B117="female",IFERROR(VLOOKUP($A117,5mFemale!$G:$Q,11,FALSE())," "),IFERROR(VLOOKUP($A117,5mmale!$G:$Q,11,FALSE())," "))</f>
        <v>Silver</v>
      </c>
      <c r="F117" s="8" t="str">
        <f aca="false">IF($B117="female",IFERROR(VLOOKUP($A117,10mFemale!$G:$Q,11,FALSE())," "),IFERROR(VLOOKUP($A117,10mmale!$G:$Q,11,FALSE())," "))</f>
        <v>Silver</v>
      </c>
      <c r="G117" s="8" t="str">
        <f aca="false">IF($B117="female",IFERROR(VLOOKUP($A117,HMFemale!$G:$Q,11,FALSE())," "),IFERROR(VLOOKUP($A117,HMmale!$G:$Q,11,FALSE())," "))</f>
        <v>Silver</v>
      </c>
      <c r="H117" s="8" t="str">
        <f aca="false">IF($B117="female",IFERROR(VLOOKUP($A117,FMFemale!$G:$Q,11,FALSE())," "),IFERROR(VLOOKUP($A117,'FMmale '!$G:$Q,11,FALSE())," "))</f>
        <v> </v>
      </c>
      <c r="I117" s="9" t="str">
        <f aca="false">IF(K117&gt;=$P$2,K$2,IF(L117&gt;=$P$2,L$2,IF(M117&gt;=$P$2,M$2,IF(N117&gt;=$P$2,N$2,IF(O117&gt;=$P$2,O$2,"")))))</f>
        <v>Silver</v>
      </c>
      <c r="K117" s="7" t="n">
        <f aca="false">COUNTIF($C117:$H117,$K$2)</f>
        <v>0</v>
      </c>
      <c r="L117" s="7" t="n">
        <f aca="false">COUNTIF($C117:$H117,$L$2)+COUNTIF($C117:$H117,$K$2)</f>
        <v>0</v>
      </c>
      <c r="M117" s="7" t="n">
        <f aca="false">COUNTIF($C117:$H117,$M$2)+COUNTIF($C117:$H117,$L$2)+COUNTIF($C117:$H117,$K$2)</f>
        <v>0</v>
      </c>
      <c r="N117" s="7" t="n">
        <f aca="false">COUNTIF($C117:$H117,$N$2)+COUNTIF($C117:$H117,$M$2)+COUNTIF($C117:$H117,$L$2)+COUNTIF($C117:$H117,$K$2)</f>
        <v>5</v>
      </c>
      <c r="O117" s="7" t="n">
        <f aca="false">COUNTIF($C117:$H117,$O$2)+COUNTIF($C117:$H117,$N$2)+COUNTIF($C117:$H117,$M$2)+COUNTIF($C117:$H117,$L$2)+COUNTIF($C117:$H117,$K$2)</f>
        <v>5</v>
      </c>
    </row>
    <row r="118" customFormat="false" ht="15" hidden="false" customHeight="false" outlineLevel="0" collapsed="false">
      <c r="A118" s="0" t="s">
        <v>141</v>
      </c>
      <c r="B118" s="0" t="s">
        <v>27</v>
      </c>
      <c r="C118" s="8" t="str">
        <f aca="false">IF($B118="female",IFERROR(VLOOKUP($A118,5kFemale!$G:$Q,11,FALSE())," "),IFERROR(VLOOKUP($A118,5kMale!$G:$Q,11,FALSE())," "))</f>
        <v>Silver</v>
      </c>
      <c r="D118" s="8" t="str">
        <f aca="false">IF($B118="female",IFERROR(VLOOKUP($A118,10kFemale!$G:$Q,11,FALSE())," "),IFERROR(VLOOKUP($A118,10kmale!$G:$Q,11,FALSE())," "))</f>
        <v>Gold</v>
      </c>
      <c r="E118" s="8" t="str">
        <f aca="false">IF($B118="female",IFERROR(VLOOKUP($A118,5mFemale!$G:$Q,11,FALSE())," "),IFERROR(VLOOKUP($A118,5mmale!$G:$Q,11,FALSE())," "))</f>
        <v>Silver</v>
      </c>
      <c r="F118" s="8" t="str">
        <f aca="false">IF($B118="female",IFERROR(VLOOKUP($A118,10mFemale!$G:$Q,11,FALSE())," "),IFERROR(VLOOKUP($A118,10mmale!$G:$Q,11,FALSE())," "))</f>
        <v>Gold</v>
      </c>
      <c r="G118" s="8" t="str">
        <f aca="false">IF($B118="female",IFERROR(VLOOKUP($A118,HMFemale!$G:$Q,11,FALSE())," "),IFERROR(VLOOKUP($A118,HMmale!$G:$Q,11,FALSE())," "))</f>
        <v> </v>
      </c>
      <c r="H118" s="8" t="str">
        <f aca="false">IF($B118="female",IFERROR(VLOOKUP($A118,FMFemale!$G:$Q,11,FALSE())," "),IFERROR(VLOOKUP($A118,'FMmale '!$G:$Q,11,FALSE())," "))</f>
        <v> </v>
      </c>
      <c r="I118" s="9" t="str">
        <f aca="false">IF(K118&gt;=$P$2,K$2,IF(L118&gt;=$P$2,L$2,IF(M118&gt;=$P$2,M$2,IF(N118&gt;=$P$2,N$2,IF(O118&gt;=$P$2,O$2,"")))))</f>
        <v>Silver</v>
      </c>
      <c r="K118" s="7" t="n">
        <f aca="false">COUNTIF($C118:$H118,$K$2)</f>
        <v>0</v>
      </c>
      <c r="L118" s="7" t="n">
        <f aca="false">COUNTIF($C118:$H118,$L$2)+COUNTIF($C118:$H118,$K$2)</f>
        <v>0</v>
      </c>
      <c r="M118" s="7" t="n">
        <f aca="false">COUNTIF($C118:$H118,$M$2)+COUNTIF($C118:$H118,$L$2)+COUNTIF($C118:$H118,$K$2)</f>
        <v>2</v>
      </c>
      <c r="N118" s="7" t="n">
        <f aca="false">COUNTIF($C118:$H118,$N$2)+COUNTIF($C118:$H118,$M$2)+COUNTIF($C118:$H118,$L$2)+COUNTIF($C118:$H118,$K$2)</f>
        <v>4</v>
      </c>
      <c r="O118" s="7" t="n">
        <f aca="false">COUNTIF($C118:$H118,$O$2)+COUNTIF($C118:$H118,$N$2)+COUNTIF($C118:$H118,$M$2)+COUNTIF($C118:$H118,$L$2)+COUNTIF($C118:$H118,$K$2)</f>
        <v>4</v>
      </c>
    </row>
    <row r="119" customFormat="false" ht="15" hidden="false" customHeight="false" outlineLevel="0" collapsed="false">
      <c r="A119" s="0" t="s">
        <v>142</v>
      </c>
      <c r="B119" s="0" t="s">
        <v>25</v>
      </c>
      <c r="C119" s="8" t="str">
        <f aca="false">IF($B119="female",IFERROR(VLOOKUP($A119,5kFemale!$G:$Q,11,FALSE())," "),IFERROR(VLOOKUP($A119,5kMale!$G:$Q,11,FALSE())," "))</f>
        <v> </v>
      </c>
      <c r="D119" s="8" t="str">
        <f aca="false">IF($B119="female",IFERROR(VLOOKUP($A119,10kFemale!$G:$Q,11,FALSE())," "),IFERROR(VLOOKUP($A119,10kmale!$G:$Q,11,FALSE())," "))</f>
        <v/>
      </c>
      <c r="E119" s="8" t="str">
        <f aca="false">IF($B119="female",IFERROR(VLOOKUP($A119,5mFemale!$G:$Q,11,FALSE())," "),IFERROR(VLOOKUP($A119,5mmale!$G:$Q,11,FALSE())," "))</f>
        <v> </v>
      </c>
      <c r="F119" s="8" t="str">
        <f aca="false">IF($B119="female",IFERROR(VLOOKUP($A119,10mFemale!$G:$Q,11,FALSE())," "),IFERROR(VLOOKUP($A119,10mmale!$G:$Q,11,FALSE())," "))</f>
        <v> </v>
      </c>
      <c r="G119" s="8" t="str">
        <f aca="false">IF($B119="female",IFERROR(VLOOKUP($A119,HMFemale!$G:$Q,11,FALSE())," "),IFERROR(VLOOKUP($A119,HMmale!$G:$Q,11,FALSE())," "))</f>
        <v> </v>
      </c>
      <c r="H119" s="8" t="str">
        <f aca="false">IF($B119="female",IFERROR(VLOOKUP($A119,FMFemale!$G:$Q,11,FALSE())," "),IFERROR(VLOOKUP($A119,'FMmale '!$G:$Q,11,FALSE())," "))</f>
        <v> </v>
      </c>
      <c r="I119" s="9" t="str">
        <f aca="false">IF(K119&gt;=$P$2,K$2,IF(L119&gt;=$P$2,L$2,IF(M119&gt;=$P$2,M$2,IF(N119&gt;=$P$2,N$2,IF(O119&gt;=$P$2,O$2,"")))))</f>
        <v/>
      </c>
      <c r="K119" s="7" t="n">
        <f aca="false">COUNTIF($C119:$H119,$K$2)</f>
        <v>0</v>
      </c>
      <c r="L119" s="7" t="n">
        <f aca="false">COUNTIF($C119:$H119,$L$2)+COUNTIF($C119:$H119,$K$2)</f>
        <v>0</v>
      </c>
      <c r="M119" s="7" t="n">
        <f aca="false">COUNTIF($C119:$H119,$M$2)+COUNTIF($C119:$H119,$L$2)+COUNTIF($C119:$H119,$K$2)</f>
        <v>0</v>
      </c>
      <c r="N119" s="7" t="n">
        <f aca="false">COUNTIF($C119:$H119,$N$2)+COUNTIF($C119:$H119,$M$2)+COUNTIF($C119:$H119,$L$2)+COUNTIF($C119:$H119,$K$2)</f>
        <v>0</v>
      </c>
      <c r="O119" s="7" t="n">
        <f aca="false">COUNTIF($C119:$H119,$O$2)+COUNTIF($C119:$H119,$N$2)+COUNTIF($C119:$H119,$M$2)+COUNTIF($C119:$H119,$L$2)+COUNTIF($C119:$H119,$K$2)</f>
        <v>0</v>
      </c>
    </row>
    <row r="120" customFormat="false" ht="15" hidden="false" customHeight="false" outlineLevel="0" collapsed="false">
      <c r="A120" s="0" t="s">
        <v>143</v>
      </c>
      <c r="B120" s="0" t="s">
        <v>25</v>
      </c>
      <c r="C120" s="8" t="str">
        <f aca="false">IF($B120="female",IFERROR(VLOOKUP($A120,5kFemale!$G:$Q,11,FALSE())," "),IFERROR(VLOOKUP($A120,5kMale!$G:$Q,11,FALSE())," "))</f>
        <v>Diamond</v>
      </c>
      <c r="D120" s="8" t="str">
        <f aca="false">IF($B120="female",IFERROR(VLOOKUP($A120,10kFemale!$G:$Q,11,FALSE())," "),IFERROR(VLOOKUP($A120,10kmale!$G:$Q,11,FALSE())," "))</f>
        <v>Diamond</v>
      </c>
      <c r="E120" s="8" t="str">
        <f aca="false">IF($B120="female",IFERROR(VLOOKUP($A120,5mFemale!$G:$Q,11,FALSE())," "),IFERROR(VLOOKUP($A120,5mmale!$G:$Q,11,FALSE())," "))</f>
        <v>Diamond</v>
      </c>
      <c r="F120" s="8" t="str">
        <f aca="false">IF($B120="female",IFERROR(VLOOKUP($A120,10mFemale!$G:$Q,11,FALSE())," "),IFERROR(VLOOKUP($A120,10mmale!$G:$Q,11,FALSE())," "))</f>
        <v>Diamond</v>
      </c>
      <c r="G120" s="8" t="str">
        <f aca="false">IF($B120="female",IFERROR(VLOOKUP($A120,HMFemale!$G:$Q,11,FALSE())," "),IFERROR(VLOOKUP($A120,HMmale!$G:$Q,11,FALSE())," "))</f>
        <v>Diamond</v>
      </c>
      <c r="H120" s="8" t="str">
        <f aca="false">IF($B120="female",IFERROR(VLOOKUP($A120,FMFemale!$G:$Q,11,FALSE())," "),IFERROR(VLOOKUP($A120,'FMmale '!$G:$Q,11,FALSE())," "))</f>
        <v> </v>
      </c>
      <c r="I120" s="9" t="str">
        <f aca="false">IF(K120&gt;=$P$2,K$2,IF(L120&gt;=$P$2,L$2,IF(M120&gt;=$P$2,M$2,IF(N120&gt;=$P$2,N$2,IF(O120&gt;=$P$2,O$2,"")))))</f>
        <v>Diamond</v>
      </c>
      <c r="K120" s="7" t="n">
        <f aca="false">COUNTIF($C120:$H120,$K$2)</f>
        <v>5</v>
      </c>
      <c r="L120" s="7" t="n">
        <f aca="false">COUNTIF($C120:$H120,$L$2)+COUNTIF($C120:$H120,$K$2)</f>
        <v>5</v>
      </c>
      <c r="M120" s="7" t="n">
        <f aca="false">COUNTIF($C120:$H120,$M$2)+COUNTIF($C120:$H120,$L$2)+COUNTIF($C120:$H120,$K$2)</f>
        <v>5</v>
      </c>
      <c r="N120" s="7" t="n">
        <f aca="false">COUNTIF($C120:$H120,$N$2)+COUNTIF($C120:$H120,$M$2)+COUNTIF($C120:$H120,$L$2)+COUNTIF($C120:$H120,$K$2)</f>
        <v>5</v>
      </c>
      <c r="O120" s="7" t="n">
        <f aca="false">COUNTIF($C120:$H120,$O$2)+COUNTIF($C120:$H120,$N$2)+COUNTIF($C120:$H120,$M$2)+COUNTIF($C120:$H120,$L$2)+COUNTIF($C120:$H120,$K$2)</f>
        <v>5</v>
      </c>
    </row>
    <row r="121" customFormat="false" ht="15" hidden="false" customHeight="false" outlineLevel="0" collapsed="false">
      <c r="A121" s="0" t="s">
        <v>144</v>
      </c>
      <c r="B121" s="0" t="s">
        <v>25</v>
      </c>
      <c r="C121" s="8" t="str">
        <f aca="false">IF($B121="female",IFERROR(VLOOKUP($A121,5kFemale!$G:$Q,11,FALSE())," "),IFERROR(VLOOKUP($A121,5kMale!$G:$Q,11,FALSE())," "))</f>
        <v>Silver</v>
      </c>
      <c r="D121" s="8" t="str">
        <f aca="false">IF($B121="female",IFERROR(VLOOKUP($A121,10kFemale!$G:$Q,11,FALSE())," "),IFERROR(VLOOKUP($A121,10kmale!$G:$Q,11,FALSE())," "))</f>
        <v>Silver</v>
      </c>
      <c r="E121" s="8" t="str">
        <f aca="false">IF($B121="female",IFERROR(VLOOKUP($A121,5mFemale!$G:$Q,11,FALSE())," "),IFERROR(VLOOKUP($A121,5mmale!$G:$Q,11,FALSE())," "))</f>
        <v>Gold</v>
      </c>
      <c r="F121" s="8" t="str">
        <f aca="false">IF($B121="female",IFERROR(VLOOKUP($A121,10mFemale!$G:$Q,11,FALSE())," "),IFERROR(VLOOKUP($A121,10mmale!$G:$Q,11,FALSE())," "))</f>
        <v>Silver</v>
      </c>
      <c r="G121" s="8" t="str">
        <f aca="false">IF($B121="female",IFERROR(VLOOKUP($A121,HMFemale!$G:$Q,11,FALSE())," "),IFERROR(VLOOKUP($A121,HMmale!$G:$Q,11,FALSE())," "))</f>
        <v>Silver</v>
      </c>
      <c r="H121" s="8" t="str">
        <f aca="false">IF($B121="female",IFERROR(VLOOKUP($A121,FMFemale!$G:$Q,11,FALSE())," "),IFERROR(VLOOKUP($A121,'FMmale '!$G:$Q,11,FALSE())," "))</f>
        <v> </v>
      </c>
      <c r="I121" s="9" t="str">
        <f aca="false">IF(K121&gt;=$P$2,K$2,IF(L121&gt;=$P$2,L$2,IF(M121&gt;=$P$2,M$2,IF(N121&gt;=$P$2,N$2,IF(O121&gt;=$P$2,O$2,"")))))</f>
        <v>Silver</v>
      </c>
      <c r="K121" s="7" t="n">
        <f aca="false">COUNTIF($C121:$H121,$K$2)</f>
        <v>0</v>
      </c>
      <c r="L121" s="7" t="n">
        <f aca="false">COUNTIF($C121:$H121,$L$2)+COUNTIF($C121:$H121,$K$2)</f>
        <v>0</v>
      </c>
      <c r="M121" s="7" t="n">
        <f aca="false">COUNTIF($C121:$H121,$M$2)+COUNTIF($C121:$H121,$L$2)+COUNTIF($C121:$H121,$K$2)</f>
        <v>1</v>
      </c>
      <c r="N121" s="7" t="n">
        <f aca="false">COUNTIF($C121:$H121,$N$2)+COUNTIF($C121:$H121,$M$2)+COUNTIF($C121:$H121,$L$2)+COUNTIF($C121:$H121,$K$2)</f>
        <v>5</v>
      </c>
      <c r="O121" s="7" t="n">
        <f aca="false">COUNTIF($C121:$H121,$O$2)+COUNTIF($C121:$H121,$N$2)+COUNTIF($C121:$H121,$M$2)+COUNTIF($C121:$H121,$L$2)+COUNTIF($C121:$H121,$K$2)</f>
        <v>5</v>
      </c>
    </row>
    <row r="122" customFormat="false" ht="15" hidden="false" customHeight="false" outlineLevel="0" collapsed="false">
      <c r="A122" s="0" t="s">
        <v>145</v>
      </c>
      <c r="B122" s="0" t="s">
        <v>27</v>
      </c>
      <c r="C122" s="8" t="str">
        <f aca="false">IF($B122="female",IFERROR(VLOOKUP($A122,5kFemale!$G:$Q,11,FALSE())," "),IFERROR(VLOOKUP($A122,5kMale!$G:$Q,11,FALSE())," "))</f>
        <v/>
      </c>
      <c r="D122" s="8" t="str">
        <f aca="false">IF($B122="female",IFERROR(VLOOKUP($A122,10kFemale!$G:$Q,11,FALSE())," "),IFERROR(VLOOKUP($A122,10kmale!$G:$Q,11,FALSE())," "))</f>
        <v> </v>
      </c>
      <c r="E122" s="8" t="str">
        <f aca="false">IF($B122="female",IFERROR(VLOOKUP($A122,5mFemale!$G:$Q,11,FALSE())," "),IFERROR(VLOOKUP($A122,5mmale!$G:$Q,11,FALSE())," "))</f>
        <v> </v>
      </c>
      <c r="F122" s="8" t="str">
        <f aca="false">IF($B122="female",IFERROR(VLOOKUP($A122,10mFemale!$G:$Q,11,FALSE())," "),IFERROR(VLOOKUP($A122,10mmale!$G:$Q,11,FALSE())," "))</f>
        <v> </v>
      </c>
      <c r="G122" s="8" t="str">
        <f aca="false">IF($B122="female",IFERROR(VLOOKUP($A122,HMFemale!$G:$Q,11,FALSE())," "),IFERROR(VLOOKUP($A122,HMmale!$G:$Q,11,FALSE())," "))</f>
        <v> </v>
      </c>
      <c r="H122" s="8" t="str">
        <f aca="false">IF($B122="female",IFERROR(VLOOKUP($A122,FMFemale!$G:$Q,11,FALSE())," "),IFERROR(VLOOKUP($A122,'FMmale '!$G:$Q,11,FALSE())," "))</f>
        <v> </v>
      </c>
      <c r="I122" s="9" t="str">
        <f aca="false">IF(K122&gt;=$P$2,K$2,IF(L122&gt;=$P$2,L$2,IF(M122&gt;=$P$2,M$2,IF(N122&gt;=$P$2,N$2,IF(O122&gt;=$P$2,O$2,"")))))</f>
        <v/>
      </c>
      <c r="K122" s="7" t="n">
        <f aca="false">COUNTIF($C122:$H122,$K$2)</f>
        <v>0</v>
      </c>
      <c r="L122" s="7" t="n">
        <f aca="false">COUNTIF($C122:$H122,$L$2)+COUNTIF($C122:$H122,$K$2)</f>
        <v>0</v>
      </c>
      <c r="M122" s="7" t="n">
        <f aca="false">COUNTIF($C122:$H122,$M$2)+COUNTIF($C122:$H122,$L$2)+COUNTIF($C122:$H122,$K$2)</f>
        <v>0</v>
      </c>
      <c r="N122" s="7" t="n">
        <f aca="false">COUNTIF($C122:$H122,$N$2)+COUNTIF($C122:$H122,$M$2)+COUNTIF($C122:$H122,$L$2)+COUNTIF($C122:$H122,$K$2)</f>
        <v>0</v>
      </c>
      <c r="O122" s="7" t="n">
        <f aca="false">COUNTIF($C122:$H122,$O$2)+COUNTIF($C122:$H122,$N$2)+COUNTIF($C122:$H122,$M$2)+COUNTIF($C122:$H122,$L$2)+COUNTIF($C122:$H122,$K$2)</f>
        <v>0</v>
      </c>
    </row>
    <row r="123" customFormat="false" ht="15" hidden="false" customHeight="false" outlineLevel="0" collapsed="false">
      <c r="A123" s="0" t="s">
        <v>146</v>
      </c>
      <c r="B123" s="0" t="s">
        <v>27</v>
      </c>
      <c r="C123" s="8" t="str">
        <f aca="false">IF($B123="female",IFERROR(VLOOKUP($A123,5kFemale!$G:$Q,11,FALSE())," "),IFERROR(VLOOKUP($A123,5kMale!$G:$Q,11,FALSE())," "))</f>
        <v/>
      </c>
      <c r="D123" s="8" t="str">
        <f aca="false">IF($B123="female",IFERROR(VLOOKUP($A123,10kFemale!$G:$Q,11,FALSE())," "),IFERROR(VLOOKUP($A123,10kmale!$G:$Q,11,FALSE())," "))</f>
        <v/>
      </c>
      <c r="E123" s="8" t="str">
        <f aca="false">IF($B123="female",IFERROR(VLOOKUP($A123,5mFemale!$G:$Q,11,FALSE())," "),IFERROR(VLOOKUP($A123,5mmale!$G:$Q,11,FALSE())," "))</f>
        <v> </v>
      </c>
      <c r="F123" s="8" t="str">
        <f aca="false">IF($B123="female",IFERROR(VLOOKUP($A123,10mFemale!$G:$Q,11,FALSE())," "),IFERROR(VLOOKUP($A123,10mmale!$G:$Q,11,FALSE())," "))</f>
        <v> </v>
      </c>
      <c r="G123" s="8" t="str">
        <f aca="false">IF($B123="female",IFERROR(VLOOKUP($A123,HMFemale!$G:$Q,11,FALSE())," "),IFERROR(VLOOKUP($A123,HMmale!$G:$Q,11,FALSE())," "))</f>
        <v/>
      </c>
      <c r="H123" s="8" t="str">
        <f aca="false">IF($B123="female",IFERROR(VLOOKUP($A123,FMFemale!$G:$Q,11,FALSE())," "),IFERROR(VLOOKUP($A123,'FMmale '!$G:$Q,11,FALSE())," "))</f>
        <v> </v>
      </c>
      <c r="I123" s="9" t="str">
        <f aca="false">IF(K123&gt;=$P$2,K$2,IF(L123&gt;=$P$2,L$2,IF(M123&gt;=$P$2,M$2,IF(N123&gt;=$P$2,N$2,IF(O123&gt;=$P$2,O$2,"")))))</f>
        <v/>
      </c>
      <c r="K123" s="7" t="n">
        <f aca="false">COUNTIF($C123:$H123,$K$2)</f>
        <v>0</v>
      </c>
      <c r="L123" s="7" t="n">
        <f aca="false">COUNTIF($C123:$H123,$L$2)+COUNTIF($C123:$H123,$K$2)</f>
        <v>0</v>
      </c>
      <c r="M123" s="7" t="n">
        <f aca="false">COUNTIF($C123:$H123,$M$2)+COUNTIF($C123:$H123,$L$2)+COUNTIF($C123:$H123,$K$2)</f>
        <v>0</v>
      </c>
      <c r="N123" s="7" t="n">
        <f aca="false">COUNTIF($C123:$H123,$N$2)+COUNTIF($C123:$H123,$M$2)+COUNTIF($C123:$H123,$L$2)+COUNTIF($C123:$H123,$K$2)</f>
        <v>0</v>
      </c>
      <c r="O123" s="7" t="n">
        <f aca="false">COUNTIF($C123:$H123,$O$2)+COUNTIF($C123:$H123,$N$2)+COUNTIF($C123:$H123,$M$2)+COUNTIF($C123:$H123,$L$2)+COUNTIF($C123:$H123,$K$2)</f>
        <v>0</v>
      </c>
    </row>
    <row r="124" customFormat="false" ht="15" hidden="false" customHeight="false" outlineLevel="0" collapsed="false">
      <c r="A124" s="0" t="s">
        <v>147</v>
      </c>
      <c r="B124" s="0" t="s">
        <v>27</v>
      </c>
      <c r="C124" s="8" t="str">
        <f aca="false">IF($B124="female",IFERROR(VLOOKUP($A124,5kFemale!$G:$Q,11,FALSE())," "),IFERROR(VLOOKUP($A124,5kMale!$G:$Q,11,FALSE())," "))</f>
        <v> </v>
      </c>
      <c r="D124" s="8" t="str">
        <f aca="false">IF($B124="female",IFERROR(VLOOKUP($A124,10kFemale!$G:$Q,11,FALSE())," "),IFERROR(VLOOKUP($A124,10kmale!$G:$Q,11,FALSE())," "))</f>
        <v> </v>
      </c>
      <c r="E124" s="8" t="str">
        <f aca="false">IF($B124="female",IFERROR(VLOOKUP($A124,5mFemale!$G:$Q,11,FALSE())," "),IFERROR(VLOOKUP($A124,5mmale!$G:$Q,11,FALSE())," "))</f>
        <v> </v>
      </c>
      <c r="F124" s="8" t="str">
        <f aca="false">IF($B124="female",IFERROR(VLOOKUP($A124,10mFemale!$G:$Q,11,FALSE())," "),IFERROR(VLOOKUP($A124,10mmale!$G:$Q,11,FALSE())," "))</f>
        <v> </v>
      </c>
      <c r="G124" s="8" t="str">
        <f aca="false">IF($B124="female",IFERROR(VLOOKUP($A124,HMFemale!$G:$Q,11,FALSE())," "),IFERROR(VLOOKUP($A124,HMmale!$G:$Q,11,FALSE())," "))</f>
        <v> </v>
      </c>
      <c r="H124" s="8" t="str">
        <f aca="false">IF($B124="female",IFERROR(VLOOKUP($A124,FMFemale!$G:$Q,11,FALSE())," "),IFERROR(VLOOKUP($A124,'FMmale '!$G:$Q,11,FALSE())," "))</f>
        <v> </v>
      </c>
      <c r="I124" s="9" t="str">
        <f aca="false">IF(K124&gt;=$P$2,K$2,IF(L124&gt;=$P$2,L$2,IF(M124&gt;=$P$2,M$2,IF(N124&gt;=$P$2,N$2,IF(O124&gt;=$P$2,O$2,"")))))</f>
        <v/>
      </c>
      <c r="K124" s="7" t="n">
        <f aca="false">COUNTIF($C124:$H124,$K$2)</f>
        <v>0</v>
      </c>
      <c r="L124" s="7" t="n">
        <f aca="false">COUNTIF($C124:$H124,$L$2)+COUNTIF($C124:$H124,$K$2)</f>
        <v>0</v>
      </c>
      <c r="M124" s="7" t="n">
        <f aca="false">COUNTIF($C124:$H124,$M$2)+COUNTIF($C124:$H124,$L$2)+COUNTIF($C124:$H124,$K$2)</f>
        <v>0</v>
      </c>
      <c r="N124" s="7" t="n">
        <f aca="false">COUNTIF($C124:$H124,$N$2)+COUNTIF($C124:$H124,$M$2)+COUNTIF($C124:$H124,$L$2)+COUNTIF($C124:$H124,$K$2)</f>
        <v>0</v>
      </c>
      <c r="O124" s="7" t="n">
        <f aca="false">COUNTIF($C124:$H124,$O$2)+COUNTIF($C124:$H124,$N$2)+COUNTIF($C124:$H124,$M$2)+COUNTIF($C124:$H124,$L$2)+COUNTIF($C124:$H124,$K$2)</f>
        <v>0</v>
      </c>
    </row>
    <row r="125" customFormat="false" ht="15" hidden="false" customHeight="false" outlineLevel="0" collapsed="false">
      <c r="A125" s="0" t="s">
        <v>148</v>
      </c>
      <c r="B125" s="0" t="s">
        <v>27</v>
      </c>
      <c r="C125" s="8" t="str">
        <f aca="false">IF($B125="female",IFERROR(VLOOKUP($A125,5kFemale!$G:$Q,11,FALSE())," "),IFERROR(VLOOKUP($A125,5kMale!$G:$Q,11,FALSE())," "))</f>
        <v> </v>
      </c>
      <c r="D125" s="8" t="str">
        <f aca="false">IF($B125="female",IFERROR(VLOOKUP($A125,10kFemale!$G:$Q,11,FALSE())," "),IFERROR(VLOOKUP($A125,10kmale!$G:$Q,11,FALSE())," "))</f>
        <v> </v>
      </c>
      <c r="E125" s="8" t="str">
        <f aca="false">IF($B125="female",IFERROR(VLOOKUP($A125,5mFemale!$G:$Q,11,FALSE())," "),IFERROR(VLOOKUP($A125,5mmale!$G:$Q,11,FALSE())," "))</f>
        <v> </v>
      </c>
      <c r="F125" s="8" t="str">
        <f aca="false">IF($B125="female",IFERROR(VLOOKUP($A125,10mFemale!$G:$Q,11,FALSE())," "),IFERROR(VLOOKUP($A125,10mmale!$G:$Q,11,FALSE())," "))</f>
        <v> </v>
      </c>
      <c r="G125" s="8" t="str">
        <f aca="false">IF($B125="female",IFERROR(VLOOKUP($A125,HMFemale!$G:$Q,11,FALSE())," "),IFERROR(VLOOKUP($A125,HMmale!$G:$Q,11,FALSE())," "))</f>
        <v> </v>
      </c>
      <c r="H125" s="8" t="str">
        <f aca="false">IF($B125="female",IFERROR(VLOOKUP($A125,FMFemale!$G:$Q,11,FALSE())," "),IFERROR(VLOOKUP($A125,'FMmale '!$G:$Q,11,FALSE())," "))</f>
        <v> </v>
      </c>
      <c r="I125" s="9" t="str">
        <f aca="false">IF(K125&gt;=$P$2,K$2,IF(L125&gt;=$P$2,L$2,IF(M125&gt;=$P$2,M$2,IF(N125&gt;=$P$2,N$2,IF(O125&gt;=$P$2,O$2,"")))))</f>
        <v/>
      </c>
      <c r="K125" s="7" t="n">
        <f aca="false">COUNTIF($C125:$H125,$K$2)</f>
        <v>0</v>
      </c>
      <c r="L125" s="7" t="n">
        <f aca="false">COUNTIF($C125:$H125,$L$2)+COUNTIF($C125:$H125,$K$2)</f>
        <v>0</v>
      </c>
      <c r="M125" s="7" t="n">
        <f aca="false">COUNTIF($C125:$H125,$M$2)+COUNTIF($C125:$H125,$L$2)+COUNTIF($C125:$H125,$K$2)</f>
        <v>0</v>
      </c>
      <c r="N125" s="7" t="n">
        <f aca="false">COUNTIF($C125:$H125,$N$2)+COUNTIF($C125:$H125,$M$2)+COUNTIF($C125:$H125,$L$2)+COUNTIF($C125:$H125,$K$2)</f>
        <v>0</v>
      </c>
      <c r="O125" s="7" t="n">
        <f aca="false">COUNTIF($C125:$H125,$O$2)+COUNTIF($C125:$H125,$N$2)+COUNTIF($C125:$H125,$M$2)+COUNTIF($C125:$H125,$L$2)+COUNTIF($C125:$H125,$K$2)</f>
        <v>0</v>
      </c>
    </row>
    <row r="126" customFormat="false" ht="15" hidden="false" customHeight="false" outlineLevel="0" collapsed="false">
      <c r="A126" s="0" t="s">
        <v>149</v>
      </c>
      <c r="B126" s="0" t="s">
        <v>25</v>
      </c>
      <c r="C126" s="8" t="str">
        <f aca="false">IF($B126="female",IFERROR(VLOOKUP($A126,5kFemale!$G:$Q,11,FALSE())," "),IFERROR(VLOOKUP($A126,5kMale!$G:$Q,11,FALSE())," "))</f>
        <v> </v>
      </c>
      <c r="D126" s="8" t="str">
        <f aca="false">IF($B126="female",IFERROR(VLOOKUP($A126,10kFemale!$G:$Q,11,FALSE())," "),IFERROR(VLOOKUP($A126,10kmale!$G:$Q,11,FALSE())," "))</f>
        <v>Silver</v>
      </c>
      <c r="E126" s="8" t="str">
        <f aca="false">IF($B126="female",IFERROR(VLOOKUP($A126,5mFemale!$G:$Q,11,FALSE())," "),IFERROR(VLOOKUP($A126,5mmale!$G:$Q,11,FALSE())," "))</f>
        <v> </v>
      </c>
      <c r="F126" s="8" t="str">
        <f aca="false">IF($B126="female",IFERROR(VLOOKUP($A126,10mFemale!$G:$Q,11,FALSE())," "),IFERROR(VLOOKUP($A126,10mmale!$G:$Q,11,FALSE())," "))</f>
        <v> </v>
      </c>
      <c r="G126" s="8" t="str">
        <f aca="false">IF($B126="female",IFERROR(VLOOKUP($A126,HMFemale!$G:$Q,11,FALSE())," "),IFERROR(VLOOKUP($A126,HMmale!$G:$Q,11,FALSE())," "))</f>
        <v> </v>
      </c>
      <c r="H126" s="8" t="str">
        <f aca="false">IF($B126="female",IFERROR(VLOOKUP($A126,FMFemale!$G:$Q,11,FALSE())," "),IFERROR(VLOOKUP($A126,'FMmale '!$G:$Q,11,FALSE())," "))</f>
        <v> </v>
      </c>
      <c r="I126" s="9" t="str">
        <f aca="false">IF(K126&gt;=$P$2,K$2,IF(L126&gt;=$P$2,L$2,IF(M126&gt;=$P$2,M$2,IF(N126&gt;=$P$2,N$2,IF(O126&gt;=$P$2,O$2,"")))))</f>
        <v/>
      </c>
      <c r="K126" s="7" t="n">
        <f aca="false">COUNTIF($C126:$H126,$K$2)</f>
        <v>0</v>
      </c>
      <c r="L126" s="7" t="n">
        <f aca="false">COUNTIF($C126:$H126,$L$2)+COUNTIF($C126:$H126,$K$2)</f>
        <v>0</v>
      </c>
      <c r="M126" s="7" t="n">
        <f aca="false">COUNTIF($C126:$H126,$M$2)+COUNTIF($C126:$H126,$L$2)+COUNTIF($C126:$H126,$K$2)</f>
        <v>0</v>
      </c>
      <c r="N126" s="7" t="n">
        <f aca="false">COUNTIF($C126:$H126,$N$2)+COUNTIF($C126:$H126,$M$2)+COUNTIF($C126:$H126,$L$2)+COUNTIF($C126:$H126,$K$2)</f>
        <v>1</v>
      </c>
      <c r="O126" s="7" t="n">
        <f aca="false">COUNTIF($C126:$H126,$O$2)+COUNTIF($C126:$H126,$N$2)+COUNTIF($C126:$H126,$M$2)+COUNTIF($C126:$H126,$L$2)+COUNTIF($C126:$H126,$K$2)</f>
        <v>1</v>
      </c>
    </row>
    <row r="127" customFormat="false" ht="15" hidden="false" customHeight="false" outlineLevel="0" collapsed="false">
      <c r="A127" s="0" t="s">
        <v>150</v>
      </c>
      <c r="B127" s="0" t="s">
        <v>25</v>
      </c>
      <c r="C127" s="8" t="str">
        <f aca="false">IF($B127="female",IFERROR(VLOOKUP($A127,5kFemale!$G:$Q,11,FALSE())," "),IFERROR(VLOOKUP($A127,5kMale!$G:$Q,11,FALSE())," "))</f>
        <v/>
      </c>
      <c r="D127" s="8" t="str">
        <f aca="false">IF($B127="female",IFERROR(VLOOKUP($A127,10kFemale!$G:$Q,11,FALSE())," "),IFERROR(VLOOKUP($A127,10kmale!$G:$Q,11,FALSE())," "))</f>
        <v>Bronze</v>
      </c>
      <c r="E127" s="8" t="str">
        <f aca="false">IF($B127="female",IFERROR(VLOOKUP($A127,5mFemale!$G:$Q,11,FALSE())," "),IFERROR(VLOOKUP($A127,5mmale!$G:$Q,11,FALSE())," "))</f>
        <v/>
      </c>
      <c r="F127" s="8" t="str">
        <f aca="false">IF($B127="female",IFERROR(VLOOKUP($A127,10mFemale!$G:$Q,11,FALSE())," "),IFERROR(VLOOKUP($A127,10mmale!$G:$Q,11,FALSE())," "))</f>
        <v/>
      </c>
      <c r="G127" s="8" t="str">
        <f aca="false">IF($B127="female",IFERROR(VLOOKUP($A127,HMFemale!$G:$Q,11,FALSE())," "),IFERROR(VLOOKUP($A127,HMmale!$G:$Q,11,FALSE())," "))</f>
        <v/>
      </c>
      <c r="H127" s="8" t="str">
        <f aca="false">IF($B127="female",IFERROR(VLOOKUP($A127,FMFemale!$G:$Q,11,FALSE())," "),IFERROR(VLOOKUP($A127,'FMmale '!$G:$Q,11,FALSE())," "))</f>
        <v> </v>
      </c>
      <c r="I127" s="9" t="str">
        <f aca="false">IF(K127&gt;=$P$2,K$2,IF(L127&gt;=$P$2,L$2,IF(M127&gt;=$P$2,M$2,IF(N127&gt;=$P$2,N$2,IF(O127&gt;=$P$2,O$2,"")))))</f>
        <v/>
      </c>
      <c r="K127" s="7" t="n">
        <f aca="false">COUNTIF($C127:$H127,$K$2)</f>
        <v>0</v>
      </c>
      <c r="L127" s="7" t="n">
        <f aca="false">COUNTIF($C127:$H127,$L$2)+COUNTIF($C127:$H127,$K$2)</f>
        <v>0</v>
      </c>
      <c r="M127" s="7" t="n">
        <f aca="false">COUNTIF($C127:$H127,$M$2)+COUNTIF($C127:$H127,$L$2)+COUNTIF($C127:$H127,$K$2)</f>
        <v>0</v>
      </c>
      <c r="N127" s="7" t="n">
        <f aca="false">COUNTIF($C127:$H127,$N$2)+COUNTIF($C127:$H127,$M$2)+COUNTIF($C127:$H127,$L$2)+COUNTIF($C127:$H127,$K$2)</f>
        <v>0</v>
      </c>
      <c r="O127" s="7" t="n">
        <f aca="false">COUNTIF($C127:$H127,$O$2)+COUNTIF($C127:$H127,$N$2)+COUNTIF($C127:$H127,$M$2)+COUNTIF($C127:$H127,$L$2)+COUNTIF($C127:$H127,$K$2)</f>
        <v>1</v>
      </c>
    </row>
    <row r="128" customFormat="false" ht="15" hidden="false" customHeight="false" outlineLevel="0" collapsed="false">
      <c r="A128" s="0" t="s">
        <v>151</v>
      </c>
      <c r="B128" s="0" t="s">
        <v>27</v>
      </c>
      <c r="C128" s="8" t="str">
        <f aca="false">IF($B128="female",IFERROR(VLOOKUP($A128,5kFemale!$G:$Q,11,FALSE())," "),IFERROR(VLOOKUP($A128,5kMale!$G:$Q,11,FALSE())," "))</f>
        <v> </v>
      </c>
      <c r="D128" s="8" t="str">
        <f aca="false">IF($B128="female",IFERROR(VLOOKUP($A128,10kFemale!$G:$Q,11,FALSE())," "),IFERROR(VLOOKUP($A128,10kmale!$G:$Q,11,FALSE())," "))</f>
        <v> </v>
      </c>
      <c r="E128" s="8" t="str">
        <f aca="false">IF($B128="female",IFERROR(VLOOKUP($A128,5mFemale!$G:$Q,11,FALSE())," "),IFERROR(VLOOKUP($A128,5mmale!$G:$Q,11,FALSE())," "))</f>
        <v> </v>
      </c>
      <c r="F128" s="8" t="str">
        <f aca="false">IF($B128="female",IFERROR(VLOOKUP($A128,10mFemale!$G:$Q,11,FALSE())," "),IFERROR(VLOOKUP($A128,10mmale!$G:$Q,11,FALSE())," "))</f>
        <v> </v>
      </c>
      <c r="G128" s="8" t="str">
        <f aca="false">IF($B128="female",IFERROR(VLOOKUP($A128,HMFemale!$G:$Q,11,FALSE())," "),IFERROR(VLOOKUP($A128,HMmale!$G:$Q,11,FALSE())," "))</f>
        <v> </v>
      </c>
      <c r="H128" s="8" t="str">
        <f aca="false">IF($B128="female",IFERROR(VLOOKUP($A128,FMFemale!$G:$Q,11,FALSE())," "),IFERROR(VLOOKUP($A128,'FMmale '!$G:$Q,11,FALSE())," "))</f>
        <v> </v>
      </c>
      <c r="I128" s="9" t="str">
        <f aca="false">IF(K128&gt;=$P$2,K$2,IF(L128&gt;=$P$2,L$2,IF(M128&gt;=$P$2,M$2,IF(N128&gt;=$P$2,N$2,IF(O128&gt;=$P$2,O$2,"")))))</f>
        <v/>
      </c>
      <c r="K128" s="7" t="n">
        <f aca="false">COUNTIF($C128:$H128,$K$2)</f>
        <v>0</v>
      </c>
      <c r="L128" s="7" t="n">
        <f aca="false">COUNTIF($C128:$H128,$L$2)+COUNTIF($C128:$H128,$K$2)</f>
        <v>0</v>
      </c>
      <c r="M128" s="7" t="n">
        <f aca="false">COUNTIF($C128:$H128,$M$2)+COUNTIF($C128:$H128,$L$2)+COUNTIF($C128:$H128,$K$2)</f>
        <v>0</v>
      </c>
      <c r="N128" s="7" t="n">
        <f aca="false">COUNTIF($C128:$H128,$N$2)+COUNTIF($C128:$H128,$M$2)+COUNTIF($C128:$H128,$L$2)+COUNTIF($C128:$H128,$K$2)</f>
        <v>0</v>
      </c>
      <c r="O128" s="7" t="n">
        <f aca="false">COUNTIF($C128:$H128,$O$2)+COUNTIF($C128:$H128,$N$2)+COUNTIF($C128:$H128,$M$2)+COUNTIF($C128:$H128,$L$2)+COUNTIF($C128:$H128,$K$2)</f>
        <v>0</v>
      </c>
    </row>
    <row r="129" customFormat="false" ht="15" hidden="false" customHeight="false" outlineLevel="0" collapsed="false">
      <c r="A129" s="0" t="s">
        <v>152</v>
      </c>
      <c r="B129" s="0" t="s">
        <v>25</v>
      </c>
      <c r="C129" s="8" t="str">
        <f aca="false">IF($B129="female",IFERROR(VLOOKUP($A129,5kFemale!$G:$Q,11,FALSE())," "),IFERROR(VLOOKUP($A129,5kMale!$G:$Q,11,FALSE())," "))</f>
        <v> </v>
      </c>
      <c r="D129" s="8" t="str">
        <f aca="false">IF($B129="female",IFERROR(VLOOKUP($A129,10kFemale!$G:$Q,11,FALSE())," "),IFERROR(VLOOKUP($A129,10kmale!$G:$Q,11,FALSE())," "))</f>
        <v> </v>
      </c>
      <c r="E129" s="8" t="str">
        <f aca="false">IF($B129="female",IFERROR(VLOOKUP($A129,5mFemale!$G:$Q,11,FALSE())," "),IFERROR(VLOOKUP($A129,5mmale!$G:$Q,11,FALSE())," "))</f>
        <v> </v>
      </c>
      <c r="F129" s="8" t="str">
        <f aca="false">IF($B129="female",IFERROR(VLOOKUP($A129,10mFemale!$G:$Q,11,FALSE())," "),IFERROR(VLOOKUP($A129,10mmale!$G:$Q,11,FALSE())," "))</f>
        <v> </v>
      </c>
      <c r="G129" s="8" t="str">
        <f aca="false">IF($B129="female",IFERROR(VLOOKUP($A129,HMFemale!$G:$Q,11,FALSE())," "),IFERROR(VLOOKUP($A129,HMmale!$G:$Q,11,FALSE())," "))</f>
        <v> </v>
      </c>
      <c r="H129" s="8" t="str">
        <f aca="false">IF($B129="female",IFERROR(VLOOKUP($A129,FMFemale!$G:$Q,11,FALSE())," "),IFERROR(VLOOKUP($A129,'FMmale '!$G:$Q,11,FALSE())," "))</f>
        <v> </v>
      </c>
      <c r="I129" s="9" t="str">
        <f aca="false">IF(K129&gt;=$P$2,K$2,IF(L129&gt;=$P$2,L$2,IF(M129&gt;=$P$2,M$2,IF(N129&gt;=$P$2,N$2,IF(O129&gt;=$P$2,O$2,"")))))</f>
        <v/>
      </c>
      <c r="K129" s="7" t="n">
        <f aca="false">COUNTIF($C129:$H129,$K$2)</f>
        <v>0</v>
      </c>
      <c r="L129" s="7" t="n">
        <f aca="false">COUNTIF($C129:$H129,$L$2)+COUNTIF($C129:$H129,$K$2)</f>
        <v>0</v>
      </c>
      <c r="M129" s="7" t="n">
        <f aca="false">COUNTIF($C129:$H129,$M$2)+COUNTIF($C129:$H129,$L$2)+COUNTIF($C129:$H129,$K$2)</f>
        <v>0</v>
      </c>
      <c r="N129" s="7" t="n">
        <f aca="false">COUNTIF($C129:$H129,$N$2)+COUNTIF($C129:$H129,$M$2)+COUNTIF($C129:$H129,$L$2)+COUNTIF($C129:$H129,$K$2)</f>
        <v>0</v>
      </c>
      <c r="O129" s="7" t="n">
        <f aca="false">COUNTIF($C129:$H129,$O$2)+COUNTIF($C129:$H129,$N$2)+COUNTIF($C129:$H129,$M$2)+COUNTIF($C129:$H129,$L$2)+COUNTIF($C129:$H129,$K$2)</f>
        <v>0</v>
      </c>
    </row>
    <row r="130" customFormat="false" ht="15" hidden="false" customHeight="false" outlineLevel="0" collapsed="false">
      <c r="A130" s="0" t="s">
        <v>153</v>
      </c>
      <c r="B130" s="0" t="s">
        <v>25</v>
      </c>
      <c r="C130" s="8" t="str">
        <f aca="false">IF($B130="female",IFERROR(VLOOKUP($A130,5kFemale!$G:$Q,11,FALSE())," "),IFERROR(VLOOKUP($A130,5kMale!$G:$Q,11,FALSE())," "))</f>
        <v>Silver</v>
      </c>
      <c r="D130" s="8" t="str">
        <f aca="false">IF($B130="female",IFERROR(VLOOKUP($A130,10kFemale!$G:$Q,11,FALSE())," "),IFERROR(VLOOKUP($A130,10kmale!$G:$Q,11,FALSE())," "))</f>
        <v>Gold</v>
      </c>
      <c r="E130" s="8" t="str">
        <f aca="false">IF($B130="female",IFERROR(VLOOKUP($A130,5mFemale!$G:$Q,11,FALSE())," "),IFERROR(VLOOKUP($A130,5mmale!$G:$Q,11,FALSE())," "))</f>
        <v>Gold</v>
      </c>
      <c r="F130" s="8" t="str">
        <f aca="false">IF($B130="female",IFERROR(VLOOKUP($A130,10mFemale!$G:$Q,11,FALSE())," "),IFERROR(VLOOKUP($A130,10mmale!$G:$Q,11,FALSE())," "))</f>
        <v>Silver</v>
      </c>
      <c r="G130" s="8" t="str">
        <f aca="false">IF($B130="female",IFERROR(VLOOKUP($A130,HMFemale!$G:$Q,11,FALSE())," "),IFERROR(VLOOKUP($A130,HMmale!$G:$Q,11,FALSE())," "))</f>
        <v>Silver</v>
      </c>
      <c r="H130" s="8" t="str">
        <f aca="false">IF($B130="female",IFERROR(VLOOKUP($A130,FMFemale!$G:$Q,11,FALSE())," "),IFERROR(VLOOKUP($A130,'FMmale '!$G:$Q,11,FALSE())," "))</f>
        <v>Gold</v>
      </c>
      <c r="I130" s="9" t="str">
        <f aca="false">IF(K130&gt;=$P$2,K$2,IF(L130&gt;=$P$2,L$2,IF(M130&gt;=$P$2,M$2,IF(N130&gt;=$P$2,N$2,IF(O130&gt;=$P$2,O$2,"")))))</f>
        <v>Silver</v>
      </c>
      <c r="K130" s="7" t="n">
        <f aca="false">COUNTIF($C130:$H130,$K$2)</f>
        <v>0</v>
      </c>
      <c r="L130" s="7" t="n">
        <f aca="false">COUNTIF($C130:$H130,$L$2)+COUNTIF($C130:$H130,$K$2)</f>
        <v>0</v>
      </c>
      <c r="M130" s="7" t="n">
        <f aca="false">COUNTIF($C130:$H130,$M$2)+COUNTIF($C130:$H130,$L$2)+COUNTIF($C130:$H130,$K$2)</f>
        <v>3</v>
      </c>
      <c r="N130" s="7" t="n">
        <f aca="false">COUNTIF($C130:$H130,$N$2)+COUNTIF($C130:$H130,$M$2)+COUNTIF($C130:$H130,$L$2)+COUNTIF($C130:$H130,$K$2)</f>
        <v>6</v>
      </c>
      <c r="O130" s="7" t="n">
        <f aca="false">COUNTIF($C130:$H130,$O$2)+COUNTIF($C130:$H130,$N$2)+COUNTIF($C130:$H130,$M$2)+COUNTIF($C130:$H130,$L$2)+COUNTIF($C130:$H130,$K$2)</f>
        <v>6</v>
      </c>
    </row>
    <row r="131" customFormat="false" ht="15" hidden="false" customHeight="false" outlineLevel="0" collapsed="false">
      <c r="A131" s="0" t="s">
        <v>154</v>
      </c>
      <c r="B131" s="0" t="s">
        <v>27</v>
      </c>
      <c r="C131" s="8" t="str">
        <f aca="false">IF($B131="female",IFERROR(VLOOKUP($A131,5kFemale!$G:$Q,11,FALSE())," "),IFERROR(VLOOKUP($A131,5kMale!$G:$Q,11,FALSE())," "))</f>
        <v>Gold</v>
      </c>
      <c r="D131" s="8" t="str">
        <f aca="false">IF($B131="female",IFERROR(VLOOKUP($A131,10kFemale!$G:$Q,11,FALSE())," "),IFERROR(VLOOKUP($A131,10kmale!$G:$Q,11,FALSE())," "))</f>
        <v>Gold</v>
      </c>
      <c r="E131" s="8" t="str">
        <f aca="false">IF($B131="female",IFERROR(VLOOKUP($A131,5mFemale!$G:$Q,11,FALSE())," "),IFERROR(VLOOKUP($A131,5mmale!$G:$Q,11,FALSE())," "))</f>
        <v>Gold</v>
      </c>
      <c r="F131" s="8" t="str">
        <f aca="false">IF($B131="female",IFERROR(VLOOKUP($A131,10mFemale!$G:$Q,11,FALSE())," "),IFERROR(VLOOKUP($A131,10mmale!$G:$Q,11,FALSE())," "))</f>
        <v>Gold</v>
      </c>
      <c r="G131" s="8" t="str">
        <f aca="false">IF($B131="female",IFERROR(VLOOKUP($A131,HMFemale!$G:$Q,11,FALSE())," "),IFERROR(VLOOKUP($A131,HMmale!$G:$Q,11,FALSE())," "))</f>
        <v>Gold</v>
      </c>
      <c r="H131" s="8" t="str">
        <f aca="false">IF($B131="female",IFERROR(VLOOKUP($A131,FMFemale!$G:$Q,11,FALSE())," "),IFERROR(VLOOKUP($A131,'FMmale '!$G:$Q,11,FALSE())," "))</f>
        <v> </v>
      </c>
      <c r="I131" s="9" t="str">
        <f aca="false">IF(K131&gt;=$P$2,K$2,IF(L131&gt;=$P$2,L$2,IF(M131&gt;=$P$2,M$2,IF(N131&gt;=$P$2,N$2,IF(O131&gt;=$P$2,O$2,"")))))</f>
        <v>Gold</v>
      </c>
      <c r="K131" s="7" t="n">
        <f aca="false">COUNTIF($C131:$H131,$K$2)</f>
        <v>0</v>
      </c>
      <c r="L131" s="7" t="n">
        <f aca="false">COUNTIF($C131:$H131,$L$2)+COUNTIF($C131:$H131,$K$2)</f>
        <v>0</v>
      </c>
      <c r="M131" s="7" t="n">
        <f aca="false">COUNTIF($C131:$H131,$M$2)+COUNTIF($C131:$H131,$L$2)+COUNTIF($C131:$H131,$K$2)</f>
        <v>5</v>
      </c>
      <c r="N131" s="7" t="n">
        <f aca="false">COUNTIF($C131:$H131,$N$2)+COUNTIF($C131:$H131,$M$2)+COUNTIF($C131:$H131,$L$2)+COUNTIF($C131:$H131,$K$2)</f>
        <v>5</v>
      </c>
      <c r="O131" s="7" t="n">
        <f aca="false">COUNTIF($C131:$H131,$O$2)+COUNTIF($C131:$H131,$N$2)+COUNTIF($C131:$H131,$M$2)+COUNTIF($C131:$H131,$L$2)+COUNTIF($C131:$H131,$K$2)</f>
        <v>5</v>
      </c>
    </row>
    <row r="132" customFormat="false" ht="15" hidden="false" customHeight="false" outlineLevel="0" collapsed="false">
      <c r="A132" s="0" t="s">
        <v>155</v>
      </c>
      <c r="B132" s="0" t="s">
        <v>25</v>
      </c>
      <c r="C132" s="8" t="str">
        <f aca="false">IF($B132="female",IFERROR(VLOOKUP($A132,5kFemale!$G:$Q,11,FALSE())," "),IFERROR(VLOOKUP($A132,5kMale!$G:$Q,11,FALSE())," "))</f>
        <v> </v>
      </c>
      <c r="D132" s="8" t="str">
        <f aca="false">IF($B132="female",IFERROR(VLOOKUP($A132,10kFemale!$G:$Q,11,FALSE())," "),IFERROR(VLOOKUP($A132,10kmale!$G:$Q,11,FALSE())," "))</f>
        <v> </v>
      </c>
      <c r="E132" s="8" t="str">
        <f aca="false">IF($B132="female",IFERROR(VLOOKUP($A132,5mFemale!$G:$Q,11,FALSE())," "),IFERROR(VLOOKUP($A132,5mmale!$G:$Q,11,FALSE())," "))</f>
        <v> </v>
      </c>
      <c r="F132" s="8" t="str">
        <f aca="false">IF($B132="female",IFERROR(VLOOKUP($A132,10mFemale!$G:$Q,11,FALSE())," "),IFERROR(VLOOKUP($A132,10mmale!$G:$Q,11,FALSE())," "))</f>
        <v> </v>
      </c>
      <c r="G132" s="8" t="str">
        <f aca="false">IF($B132="female",IFERROR(VLOOKUP($A132,HMFemale!$G:$Q,11,FALSE())," "),IFERROR(VLOOKUP($A132,HMmale!$G:$Q,11,FALSE())," "))</f>
        <v/>
      </c>
      <c r="H132" s="8" t="str">
        <f aca="false">IF($B132="female",IFERROR(VLOOKUP($A132,FMFemale!$G:$Q,11,FALSE())," "),IFERROR(VLOOKUP($A132,'FMmale '!$G:$Q,11,FALSE())," "))</f>
        <v> </v>
      </c>
      <c r="I132" s="9" t="str">
        <f aca="false">IF(K132&gt;=$P$2,K$2,IF(L132&gt;=$P$2,L$2,IF(M132&gt;=$P$2,M$2,IF(N132&gt;=$P$2,N$2,IF(O132&gt;=$P$2,O$2,"")))))</f>
        <v/>
      </c>
      <c r="K132" s="7" t="n">
        <f aca="false">COUNTIF($C132:$H132,$K$2)</f>
        <v>0</v>
      </c>
      <c r="L132" s="7" t="n">
        <f aca="false">COUNTIF($C132:$H132,$L$2)+COUNTIF($C132:$H132,$K$2)</f>
        <v>0</v>
      </c>
      <c r="M132" s="7" t="n">
        <f aca="false">COUNTIF($C132:$H132,$M$2)+COUNTIF($C132:$H132,$L$2)+COUNTIF($C132:$H132,$K$2)</f>
        <v>0</v>
      </c>
      <c r="N132" s="7" t="n">
        <f aca="false">COUNTIF($C132:$H132,$N$2)+COUNTIF($C132:$H132,$M$2)+COUNTIF($C132:$H132,$L$2)+COUNTIF($C132:$H132,$K$2)</f>
        <v>0</v>
      </c>
      <c r="O132" s="7" t="n">
        <f aca="false">COUNTIF($C132:$H132,$O$2)+COUNTIF($C132:$H132,$N$2)+COUNTIF($C132:$H132,$M$2)+COUNTIF($C132:$H132,$L$2)+COUNTIF($C132:$H132,$K$2)</f>
        <v>0</v>
      </c>
    </row>
    <row r="133" customFormat="false" ht="15" hidden="false" customHeight="false" outlineLevel="0" collapsed="false">
      <c r="A133" s="0" t="s">
        <v>156</v>
      </c>
      <c r="B133" s="0" t="s">
        <v>25</v>
      </c>
      <c r="C133" s="8" t="str">
        <f aca="false">IF($B133="female",IFERROR(VLOOKUP($A133,5kFemale!$G:$Q,11,FALSE())," "),IFERROR(VLOOKUP($A133,5kMale!$G:$Q,11,FALSE())," "))</f>
        <v>Silver</v>
      </c>
      <c r="D133" s="8" t="str">
        <f aca="false">IF($B133="female",IFERROR(VLOOKUP($A133,10kFemale!$G:$Q,11,FALSE())," "),IFERROR(VLOOKUP($A133,10kmale!$G:$Q,11,FALSE())," "))</f>
        <v/>
      </c>
      <c r="E133" s="8" t="str">
        <f aca="false">IF($B133="female",IFERROR(VLOOKUP($A133,5mFemale!$G:$Q,11,FALSE())," "),IFERROR(VLOOKUP($A133,5mmale!$G:$Q,11,FALSE())," "))</f>
        <v>Bronze</v>
      </c>
      <c r="F133" s="8" t="str">
        <f aca="false">IF($B133="female",IFERROR(VLOOKUP($A133,10mFemale!$G:$Q,11,FALSE())," "),IFERROR(VLOOKUP($A133,10mmale!$G:$Q,11,FALSE())," "))</f>
        <v> </v>
      </c>
      <c r="G133" s="8" t="str">
        <f aca="false">IF($B133="female",IFERROR(VLOOKUP($A133,HMFemale!$G:$Q,11,FALSE())," "),IFERROR(VLOOKUP($A133,HMmale!$G:$Q,11,FALSE())," "))</f>
        <v/>
      </c>
      <c r="H133" s="8" t="str">
        <f aca="false">IF($B133="female",IFERROR(VLOOKUP($A133,FMFemale!$G:$Q,11,FALSE())," "),IFERROR(VLOOKUP($A133,'FMmale '!$G:$Q,11,FALSE())," "))</f>
        <v> </v>
      </c>
      <c r="I133" s="9" t="str">
        <f aca="false">IF(K133&gt;=$P$2,K$2,IF(L133&gt;=$P$2,L$2,IF(M133&gt;=$P$2,M$2,IF(N133&gt;=$P$2,N$2,IF(O133&gt;=$P$2,O$2,"")))))</f>
        <v/>
      </c>
      <c r="K133" s="7" t="n">
        <f aca="false">COUNTIF($C133:$H133,$K$2)</f>
        <v>0</v>
      </c>
      <c r="L133" s="7" t="n">
        <f aca="false">COUNTIF($C133:$H133,$L$2)+COUNTIF($C133:$H133,$K$2)</f>
        <v>0</v>
      </c>
      <c r="M133" s="7" t="n">
        <f aca="false">COUNTIF($C133:$H133,$M$2)+COUNTIF($C133:$H133,$L$2)+COUNTIF($C133:$H133,$K$2)</f>
        <v>0</v>
      </c>
      <c r="N133" s="7" t="n">
        <f aca="false">COUNTIF($C133:$H133,$N$2)+COUNTIF($C133:$H133,$M$2)+COUNTIF($C133:$H133,$L$2)+COUNTIF($C133:$H133,$K$2)</f>
        <v>1</v>
      </c>
      <c r="O133" s="7" t="n">
        <f aca="false">COUNTIF($C133:$H133,$O$2)+COUNTIF($C133:$H133,$N$2)+COUNTIF($C133:$H133,$M$2)+COUNTIF($C133:$H133,$L$2)+COUNTIF($C133:$H133,$K$2)</f>
        <v>2</v>
      </c>
    </row>
    <row r="134" customFormat="false" ht="15" hidden="false" customHeight="false" outlineLevel="0" collapsed="false">
      <c r="A134" s="0" t="s">
        <v>157</v>
      </c>
      <c r="B134" s="0" t="s">
        <v>25</v>
      </c>
      <c r="C134" s="8" t="str">
        <f aca="false">IF($B134="female",IFERROR(VLOOKUP($A134,5kFemale!$G:$Q,11,FALSE())," "),IFERROR(VLOOKUP($A134,5kMale!$G:$Q,11,FALSE())," "))</f>
        <v> </v>
      </c>
      <c r="D134" s="8" t="str">
        <f aca="false">IF($B134="female",IFERROR(VLOOKUP($A134,10kFemale!$G:$Q,11,FALSE())," "),IFERROR(VLOOKUP($A134,10kmale!$G:$Q,11,FALSE())," "))</f>
        <v> </v>
      </c>
      <c r="E134" s="8" t="str">
        <f aca="false">IF($B134="female",IFERROR(VLOOKUP($A134,5mFemale!$G:$Q,11,FALSE())," "),IFERROR(VLOOKUP($A134,5mmale!$G:$Q,11,FALSE())," "))</f>
        <v> </v>
      </c>
      <c r="F134" s="8" t="str">
        <f aca="false">IF($B134="female",IFERROR(VLOOKUP($A134,10mFemale!$G:$Q,11,FALSE())," "),IFERROR(VLOOKUP($A134,10mmale!$G:$Q,11,FALSE())," "))</f>
        <v/>
      </c>
      <c r="G134" s="8" t="str">
        <f aca="false">IF($B134="female",IFERROR(VLOOKUP($A134,HMFemale!$G:$Q,11,FALSE())," "),IFERROR(VLOOKUP($A134,HMmale!$G:$Q,11,FALSE())," "))</f>
        <v> </v>
      </c>
      <c r="H134" s="8" t="str">
        <f aca="false">IF($B134="female",IFERROR(VLOOKUP($A134,FMFemale!$G:$Q,11,FALSE())," "),IFERROR(VLOOKUP($A134,'FMmale '!$G:$Q,11,FALSE())," "))</f>
        <v> </v>
      </c>
      <c r="I134" s="9" t="str">
        <f aca="false">IF(K134&gt;=$P$2,K$2,IF(L134&gt;=$P$2,L$2,IF(M134&gt;=$P$2,M$2,IF(N134&gt;=$P$2,N$2,IF(O134&gt;=$P$2,O$2,"")))))</f>
        <v/>
      </c>
      <c r="K134" s="7" t="n">
        <f aca="false">COUNTIF($C134:$H134,$K$2)</f>
        <v>0</v>
      </c>
      <c r="L134" s="7" t="n">
        <f aca="false">COUNTIF($C134:$H134,$L$2)+COUNTIF($C134:$H134,$K$2)</f>
        <v>0</v>
      </c>
      <c r="M134" s="7" t="n">
        <f aca="false">COUNTIF($C134:$H134,$M$2)+COUNTIF($C134:$H134,$L$2)+COUNTIF($C134:$H134,$K$2)</f>
        <v>0</v>
      </c>
      <c r="N134" s="7" t="n">
        <f aca="false">COUNTIF($C134:$H134,$N$2)+COUNTIF($C134:$H134,$M$2)+COUNTIF($C134:$H134,$L$2)+COUNTIF($C134:$H134,$K$2)</f>
        <v>0</v>
      </c>
      <c r="O134" s="7" t="n">
        <f aca="false">COUNTIF($C134:$H134,$O$2)+COUNTIF($C134:$H134,$N$2)+COUNTIF($C134:$H134,$M$2)+COUNTIF($C134:$H134,$L$2)+COUNTIF($C134:$H134,$K$2)</f>
        <v>0</v>
      </c>
    </row>
    <row r="135" customFormat="false" ht="15" hidden="false" customHeight="false" outlineLevel="0" collapsed="false">
      <c r="A135" s="0" t="s">
        <v>158</v>
      </c>
      <c r="B135" s="0" t="s">
        <v>27</v>
      </c>
      <c r="C135" s="8" t="str">
        <f aca="false">IF($B135="female",IFERROR(VLOOKUP($A135,5kFemale!$G:$Q,11,FALSE())," "),IFERROR(VLOOKUP($A135,5kMale!$G:$Q,11,FALSE())," "))</f>
        <v> </v>
      </c>
      <c r="D135" s="8" t="str">
        <f aca="false">IF($B135="female",IFERROR(VLOOKUP($A135,10kFemale!$G:$Q,11,FALSE())," "),IFERROR(VLOOKUP($A135,10kmale!$G:$Q,11,FALSE())," "))</f>
        <v> </v>
      </c>
      <c r="E135" s="8" t="str">
        <f aca="false">IF($B135="female",IFERROR(VLOOKUP($A135,5mFemale!$G:$Q,11,FALSE())," "),IFERROR(VLOOKUP($A135,5mmale!$G:$Q,11,FALSE())," "))</f>
        <v> </v>
      </c>
      <c r="F135" s="8" t="str">
        <f aca="false">IF($B135="female",IFERROR(VLOOKUP($A135,10mFemale!$G:$Q,11,FALSE())," "),IFERROR(VLOOKUP($A135,10mmale!$G:$Q,11,FALSE())," "))</f>
        <v> </v>
      </c>
      <c r="G135" s="8" t="str">
        <f aca="false">IF($B135="female",IFERROR(VLOOKUP($A135,HMFemale!$G:$Q,11,FALSE())," "),IFERROR(VLOOKUP($A135,HMmale!$G:$Q,11,FALSE())," "))</f>
        <v> </v>
      </c>
      <c r="H135" s="8" t="str">
        <f aca="false">IF($B135="female",IFERROR(VLOOKUP($A135,FMFemale!$G:$Q,11,FALSE())," "),IFERROR(VLOOKUP($A135,'FMmale '!$G:$Q,11,FALSE())," "))</f>
        <v> </v>
      </c>
      <c r="I135" s="9" t="str">
        <f aca="false">IF(K135&gt;=$P$2,K$2,IF(L135&gt;=$P$2,L$2,IF(M135&gt;=$P$2,M$2,IF(N135&gt;=$P$2,N$2,IF(O135&gt;=$P$2,O$2,"")))))</f>
        <v/>
      </c>
      <c r="K135" s="7" t="n">
        <f aca="false">COUNTIF($C135:$H135,$K$2)</f>
        <v>0</v>
      </c>
      <c r="L135" s="7" t="n">
        <f aca="false">COUNTIF($C135:$H135,$L$2)+COUNTIF($C135:$H135,$K$2)</f>
        <v>0</v>
      </c>
      <c r="M135" s="7" t="n">
        <f aca="false">COUNTIF($C135:$H135,$M$2)+COUNTIF($C135:$H135,$L$2)+COUNTIF($C135:$H135,$K$2)</f>
        <v>0</v>
      </c>
      <c r="N135" s="7" t="n">
        <f aca="false">COUNTIF($C135:$H135,$N$2)+COUNTIF($C135:$H135,$M$2)+COUNTIF($C135:$H135,$L$2)+COUNTIF($C135:$H135,$K$2)</f>
        <v>0</v>
      </c>
      <c r="O135" s="7" t="n">
        <f aca="false">COUNTIF($C135:$H135,$O$2)+COUNTIF($C135:$H135,$N$2)+COUNTIF($C135:$H135,$M$2)+COUNTIF($C135:$H135,$L$2)+COUNTIF($C135:$H135,$K$2)</f>
        <v>0</v>
      </c>
    </row>
    <row r="136" customFormat="false" ht="15" hidden="false" customHeight="false" outlineLevel="0" collapsed="false">
      <c r="A136" s="0" t="s">
        <v>159</v>
      </c>
      <c r="B136" s="0" t="s">
        <v>27</v>
      </c>
      <c r="C136" s="8" t="str">
        <f aca="false">IF($B136="female",IFERROR(VLOOKUP($A136,5kFemale!$G:$Q,11,FALSE())," "),IFERROR(VLOOKUP($A136,5kMale!$G:$Q,11,FALSE())," "))</f>
        <v> </v>
      </c>
      <c r="D136" s="8" t="str">
        <f aca="false">IF($B136="female",IFERROR(VLOOKUP($A136,10kFemale!$G:$Q,11,FALSE())," "),IFERROR(VLOOKUP($A136,10kmale!$G:$Q,11,FALSE())," "))</f>
        <v> </v>
      </c>
      <c r="E136" s="8" t="str">
        <f aca="false">IF($B136="female",IFERROR(VLOOKUP($A136,5mFemale!$G:$Q,11,FALSE())," "),IFERROR(VLOOKUP($A136,5mmale!$G:$Q,11,FALSE())," "))</f>
        <v> </v>
      </c>
      <c r="F136" s="8" t="str">
        <f aca="false">IF($B136="female",IFERROR(VLOOKUP($A136,10mFemale!$G:$Q,11,FALSE())," "),IFERROR(VLOOKUP($A136,10mmale!$G:$Q,11,FALSE())," "))</f>
        <v> </v>
      </c>
      <c r="G136" s="8" t="str">
        <f aca="false">IF($B136="female",IFERROR(VLOOKUP($A136,HMFemale!$G:$Q,11,FALSE())," "),IFERROR(VLOOKUP($A136,HMmale!$G:$Q,11,FALSE())," "))</f>
        <v> </v>
      </c>
      <c r="H136" s="8" t="str">
        <f aca="false">IF($B136="female",IFERROR(VLOOKUP($A136,FMFemale!$G:$Q,11,FALSE())," "),IFERROR(VLOOKUP($A136,'FMmale '!$G:$Q,11,FALSE())," "))</f>
        <v> </v>
      </c>
      <c r="I136" s="9" t="str">
        <f aca="false">IF(K136&gt;=$P$2,K$2,IF(L136&gt;=$P$2,L$2,IF(M136&gt;=$P$2,M$2,IF(N136&gt;=$P$2,N$2,IF(O136&gt;=$P$2,O$2,"")))))</f>
        <v/>
      </c>
      <c r="K136" s="7" t="n">
        <f aca="false">COUNTIF($C136:$H136,$K$2)</f>
        <v>0</v>
      </c>
      <c r="L136" s="7" t="n">
        <f aca="false">COUNTIF($C136:$H136,$L$2)+COUNTIF($C136:$H136,$K$2)</f>
        <v>0</v>
      </c>
      <c r="M136" s="7" t="n">
        <f aca="false">COUNTIF($C136:$H136,$M$2)+COUNTIF($C136:$H136,$L$2)+COUNTIF($C136:$H136,$K$2)</f>
        <v>0</v>
      </c>
      <c r="N136" s="7" t="n">
        <f aca="false">COUNTIF($C136:$H136,$N$2)+COUNTIF($C136:$H136,$M$2)+COUNTIF($C136:$H136,$L$2)+COUNTIF($C136:$H136,$K$2)</f>
        <v>0</v>
      </c>
      <c r="O136" s="7" t="n">
        <f aca="false">COUNTIF($C136:$H136,$O$2)+COUNTIF($C136:$H136,$N$2)+COUNTIF($C136:$H136,$M$2)+COUNTIF($C136:$H136,$L$2)+COUNTIF($C136:$H136,$K$2)</f>
        <v>0</v>
      </c>
    </row>
    <row r="137" customFormat="false" ht="15" hidden="false" customHeight="false" outlineLevel="0" collapsed="false">
      <c r="A137" s="0" t="s">
        <v>160</v>
      </c>
      <c r="B137" s="0" t="s">
        <v>27</v>
      </c>
      <c r="C137" s="8" t="str">
        <f aca="false">IF($B137="female",IFERROR(VLOOKUP($A137,5kFemale!$G:$Q,11,FALSE())," "),IFERROR(VLOOKUP($A137,5kMale!$G:$Q,11,FALSE())," "))</f>
        <v/>
      </c>
      <c r="D137" s="8" t="str">
        <f aca="false">IF($B137="female",IFERROR(VLOOKUP($A137,10kFemale!$G:$Q,11,FALSE())," "),IFERROR(VLOOKUP($A137,10kmale!$G:$Q,11,FALSE())," "))</f>
        <v> </v>
      </c>
      <c r="E137" s="8" t="str">
        <f aca="false">IF($B137="female",IFERROR(VLOOKUP($A137,5mFemale!$G:$Q,11,FALSE())," "),IFERROR(VLOOKUP($A137,5mmale!$G:$Q,11,FALSE())," "))</f>
        <v> </v>
      </c>
      <c r="F137" s="8" t="str">
        <f aca="false">IF($B137="female",IFERROR(VLOOKUP($A137,10mFemale!$G:$Q,11,FALSE())," "),IFERROR(VLOOKUP($A137,10mmale!$G:$Q,11,FALSE())," "))</f>
        <v> </v>
      </c>
      <c r="G137" s="8" t="str">
        <f aca="false">IF($B137="female",IFERROR(VLOOKUP($A137,HMFemale!$G:$Q,11,FALSE())," "),IFERROR(VLOOKUP($A137,HMmale!$G:$Q,11,FALSE())," "))</f>
        <v> </v>
      </c>
      <c r="H137" s="8" t="str">
        <f aca="false">IF($B137="female",IFERROR(VLOOKUP($A137,FMFemale!$G:$Q,11,FALSE())," "),IFERROR(VLOOKUP($A137,'FMmale '!$G:$Q,11,FALSE())," "))</f>
        <v> </v>
      </c>
      <c r="I137" s="9" t="str">
        <f aca="false">IF(K137&gt;=$P$2,K$2,IF(L137&gt;=$P$2,L$2,IF(M137&gt;=$P$2,M$2,IF(N137&gt;=$P$2,N$2,IF(O137&gt;=$P$2,O$2,"")))))</f>
        <v/>
      </c>
      <c r="K137" s="7" t="n">
        <f aca="false">COUNTIF($C137:$H137,$K$2)</f>
        <v>0</v>
      </c>
      <c r="L137" s="7" t="n">
        <f aca="false">COUNTIF($C137:$H137,$L$2)+COUNTIF($C137:$H137,$K$2)</f>
        <v>0</v>
      </c>
      <c r="M137" s="7" t="n">
        <f aca="false">COUNTIF($C137:$H137,$M$2)+COUNTIF($C137:$H137,$L$2)+COUNTIF($C137:$H137,$K$2)</f>
        <v>0</v>
      </c>
      <c r="N137" s="7" t="n">
        <f aca="false">COUNTIF($C137:$H137,$N$2)+COUNTIF($C137:$H137,$M$2)+COUNTIF($C137:$H137,$L$2)+COUNTIF($C137:$H137,$K$2)</f>
        <v>0</v>
      </c>
      <c r="O137" s="7" t="n">
        <f aca="false">COUNTIF($C137:$H137,$O$2)+COUNTIF($C137:$H137,$N$2)+COUNTIF($C137:$H137,$M$2)+COUNTIF($C137:$H137,$L$2)+COUNTIF($C137:$H137,$K$2)</f>
        <v>0</v>
      </c>
    </row>
    <row r="138" customFormat="false" ht="15" hidden="false" customHeight="false" outlineLevel="0" collapsed="false">
      <c r="A138" s="0" t="s">
        <v>161</v>
      </c>
      <c r="B138" s="0" t="s">
        <v>27</v>
      </c>
      <c r="C138" s="8" t="str">
        <f aca="false">IF($B138="female",IFERROR(VLOOKUP($A138,5kFemale!$G:$Q,11,FALSE())," "),IFERROR(VLOOKUP($A138,5kMale!$G:$Q,11,FALSE())," "))</f>
        <v>Gold</v>
      </c>
      <c r="D138" s="8" t="str">
        <f aca="false">IF($B138="female",IFERROR(VLOOKUP($A138,10kFemale!$G:$Q,11,FALSE())," "),IFERROR(VLOOKUP($A138,10kmale!$G:$Q,11,FALSE())," "))</f>
        <v>Gold</v>
      </c>
      <c r="E138" s="8" t="str">
        <f aca="false">IF($B138="female",IFERROR(VLOOKUP($A138,5mFemale!$G:$Q,11,FALSE())," "),IFERROR(VLOOKUP($A138,5mmale!$G:$Q,11,FALSE())," "))</f>
        <v>Gold</v>
      </c>
      <c r="F138" s="8" t="str">
        <f aca="false">IF($B138="female",IFERROR(VLOOKUP($A138,10mFemale!$G:$Q,11,FALSE())," "),IFERROR(VLOOKUP($A138,10mmale!$G:$Q,11,FALSE())," "))</f>
        <v> </v>
      </c>
      <c r="G138" s="8" t="str">
        <f aca="false">IF($B138="female",IFERROR(VLOOKUP($A138,HMFemale!$G:$Q,11,FALSE())," "),IFERROR(VLOOKUP($A138,HMmale!$G:$Q,11,FALSE())," "))</f>
        <v>Gold</v>
      </c>
      <c r="H138" s="8" t="str">
        <f aca="false">IF($B138="female",IFERROR(VLOOKUP($A138,FMFemale!$G:$Q,11,FALSE())," "),IFERROR(VLOOKUP($A138,'FMmale '!$G:$Q,11,FALSE())," "))</f>
        <v> </v>
      </c>
      <c r="I138" s="9" t="str">
        <f aca="false">IF(K138&gt;=$P$2,K$2,IF(L138&gt;=$P$2,L$2,IF(M138&gt;=$P$2,M$2,IF(N138&gt;=$P$2,N$2,IF(O138&gt;=$P$2,O$2,"")))))</f>
        <v>Gold</v>
      </c>
      <c r="K138" s="7" t="n">
        <f aca="false">COUNTIF($C138:$H138,$K$2)</f>
        <v>0</v>
      </c>
      <c r="L138" s="7" t="n">
        <f aca="false">COUNTIF($C138:$H138,$L$2)+COUNTIF($C138:$H138,$K$2)</f>
        <v>0</v>
      </c>
      <c r="M138" s="7" t="n">
        <f aca="false">COUNTIF($C138:$H138,$M$2)+COUNTIF($C138:$H138,$L$2)+COUNTIF($C138:$H138,$K$2)</f>
        <v>4</v>
      </c>
      <c r="N138" s="7" t="n">
        <f aca="false">COUNTIF($C138:$H138,$N$2)+COUNTIF($C138:$H138,$M$2)+COUNTIF($C138:$H138,$L$2)+COUNTIF($C138:$H138,$K$2)</f>
        <v>4</v>
      </c>
      <c r="O138" s="7" t="n">
        <f aca="false">COUNTIF($C138:$H138,$O$2)+COUNTIF($C138:$H138,$N$2)+COUNTIF($C138:$H138,$M$2)+COUNTIF($C138:$H138,$L$2)+COUNTIF($C138:$H138,$K$2)</f>
        <v>4</v>
      </c>
    </row>
    <row r="139" customFormat="false" ht="15" hidden="false" customHeight="false" outlineLevel="0" collapsed="false">
      <c r="A139" s="0" t="s">
        <v>162</v>
      </c>
      <c r="B139" s="0" t="s">
        <v>27</v>
      </c>
      <c r="C139" s="8" t="str">
        <f aca="false">IF($B139="female",IFERROR(VLOOKUP($A139,5kFemale!$G:$Q,11,FALSE())," "),IFERROR(VLOOKUP($A139,5kMale!$G:$Q,11,FALSE())," "))</f>
        <v>Platinum</v>
      </c>
      <c r="D139" s="8" t="str">
        <f aca="false">IF($B139="female",IFERROR(VLOOKUP($A139,10kFemale!$G:$Q,11,FALSE())," "),IFERROR(VLOOKUP($A139,10kmale!$G:$Q,11,FALSE())," "))</f>
        <v>Gold</v>
      </c>
      <c r="E139" s="8" t="str">
        <f aca="false">IF($B139="female",IFERROR(VLOOKUP($A139,5mFemale!$G:$Q,11,FALSE())," "),IFERROR(VLOOKUP($A139,5mmale!$G:$Q,11,FALSE())," "))</f>
        <v>Gold</v>
      </c>
      <c r="F139" s="8" t="str">
        <f aca="false">IF($B139="female",IFERROR(VLOOKUP($A139,10mFemale!$G:$Q,11,FALSE())," "),IFERROR(VLOOKUP($A139,10mmale!$G:$Q,11,FALSE())," "))</f>
        <v> </v>
      </c>
      <c r="G139" s="8" t="str">
        <f aca="false">IF($B139="female",IFERROR(VLOOKUP($A139,HMFemale!$G:$Q,11,FALSE())," "),IFERROR(VLOOKUP($A139,HMmale!$G:$Q,11,FALSE())," "))</f>
        <v> </v>
      </c>
      <c r="H139" s="8" t="str">
        <f aca="false">IF($B139="female",IFERROR(VLOOKUP($A139,FMFemale!$G:$Q,11,FALSE())," "),IFERROR(VLOOKUP($A139,'FMmale '!$G:$Q,11,FALSE())," "))</f>
        <v> </v>
      </c>
      <c r="I139" s="9" t="str">
        <f aca="false">IF(K139&gt;=$P$2,K$2,IF(L139&gt;=$P$2,L$2,IF(M139&gt;=$P$2,M$2,IF(N139&gt;=$P$2,N$2,IF(O139&gt;=$P$2,O$2,"")))))</f>
        <v/>
      </c>
      <c r="K139" s="7" t="n">
        <f aca="false">COUNTIF($C139:$H139,$K$2)</f>
        <v>0</v>
      </c>
      <c r="L139" s="7" t="n">
        <f aca="false">COUNTIF($C139:$H139,$L$2)+COUNTIF($C139:$H139,$K$2)</f>
        <v>1</v>
      </c>
      <c r="M139" s="7" t="n">
        <f aca="false">COUNTIF($C139:$H139,$M$2)+COUNTIF($C139:$H139,$L$2)+COUNTIF($C139:$H139,$K$2)</f>
        <v>3</v>
      </c>
      <c r="N139" s="7" t="n">
        <f aca="false">COUNTIF($C139:$H139,$N$2)+COUNTIF($C139:$H139,$M$2)+COUNTIF($C139:$H139,$L$2)+COUNTIF($C139:$H139,$K$2)</f>
        <v>3</v>
      </c>
      <c r="O139" s="7" t="n">
        <f aca="false">COUNTIF($C139:$H139,$O$2)+COUNTIF($C139:$H139,$N$2)+COUNTIF($C139:$H139,$M$2)+COUNTIF($C139:$H139,$L$2)+COUNTIF($C139:$H139,$K$2)</f>
        <v>3</v>
      </c>
    </row>
    <row r="140" customFormat="false" ht="15" hidden="false" customHeight="false" outlineLevel="0" collapsed="false">
      <c r="A140" s="0" t="s">
        <v>163</v>
      </c>
      <c r="B140" s="0" t="s">
        <v>27</v>
      </c>
      <c r="C140" s="8" t="str">
        <f aca="false">IF($B140="female",IFERROR(VLOOKUP($A140,5kFemale!$G:$Q,11,FALSE())," "),IFERROR(VLOOKUP($A140,5kMale!$G:$Q,11,FALSE())," "))</f>
        <v> </v>
      </c>
      <c r="D140" s="8" t="str">
        <f aca="false">IF($B140="female",IFERROR(VLOOKUP($A140,10kFemale!$G:$Q,11,FALSE())," "),IFERROR(VLOOKUP($A140,10kmale!$G:$Q,11,FALSE())," "))</f>
        <v> </v>
      </c>
      <c r="E140" s="8" t="str">
        <f aca="false">IF($B140="female",IFERROR(VLOOKUP($A140,5mFemale!$G:$Q,11,FALSE())," "),IFERROR(VLOOKUP($A140,5mmale!$G:$Q,11,FALSE())," "))</f>
        <v> </v>
      </c>
      <c r="F140" s="8" t="str">
        <f aca="false">IF($B140="female",IFERROR(VLOOKUP($A140,10mFemale!$G:$Q,11,FALSE())," "),IFERROR(VLOOKUP($A140,10mmale!$G:$Q,11,FALSE())," "))</f>
        <v> </v>
      </c>
      <c r="G140" s="8" t="str">
        <f aca="false">IF($B140="female",IFERROR(VLOOKUP($A140,HMFemale!$G:$Q,11,FALSE())," "),IFERROR(VLOOKUP($A140,HMmale!$G:$Q,11,FALSE())," "))</f>
        <v> </v>
      </c>
      <c r="H140" s="8" t="str">
        <f aca="false">IF($B140="female",IFERROR(VLOOKUP($A140,FMFemale!$G:$Q,11,FALSE())," "),IFERROR(VLOOKUP($A140,'FMmale '!$G:$Q,11,FALSE())," "))</f>
        <v> </v>
      </c>
      <c r="I140" s="9" t="str">
        <f aca="false">IF(K140&gt;=$P$2,K$2,IF(L140&gt;=$P$2,L$2,IF(M140&gt;=$P$2,M$2,IF(N140&gt;=$P$2,N$2,IF(O140&gt;=$P$2,O$2,"")))))</f>
        <v/>
      </c>
      <c r="K140" s="7" t="n">
        <f aca="false">COUNTIF($C140:$H140,$K$2)</f>
        <v>0</v>
      </c>
      <c r="L140" s="7" t="n">
        <f aca="false">COUNTIF($C140:$H140,$L$2)+COUNTIF($C140:$H140,$K$2)</f>
        <v>0</v>
      </c>
      <c r="M140" s="7" t="n">
        <f aca="false">COUNTIF($C140:$H140,$M$2)+COUNTIF($C140:$H140,$L$2)+COUNTIF($C140:$H140,$K$2)</f>
        <v>0</v>
      </c>
      <c r="N140" s="7" t="n">
        <f aca="false">COUNTIF($C140:$H140,$N$2)+COUNTIF($C140:$H140,$M$2)+COUNTIF($C140:$H140,$L$2)+COUNTIF($C140:$H140,$K$2)</f>
        <v>0</v>
      </c>
      <c r="O140" s="7" t="n">
        <f aca="false">COUNTIF($C140:$H140,$O$2)+COUNTIF($C140:$H140,$N$2)+COUNTIF($C140:$H140,$M$2)+COUNTIF($C140:$H140,$L$2)+COUNTIF($C140:$H140,$K$2)</f>
        <v>0</v>
      </c>
    </row>
    <row r="141" customFormat="false" ht="15" hidden="false" customHeight="false" outlineLevel="0" collapsed="false">
      <c r="A141" s="0" t="s">
        <v>164</v>
      </c>
      <c r="B141" s="0" t="s">
        <v>27</v>
      </c>
      <c r="C141" s="8" t="str">
        <f aca="false">IF($B141="female",IFERROR(VLOOKUP($A141,5kFemale!$G:$Q,11,FALSE())," "),IFERROR(VLOOKUP($A141,5kMale!$G:$Q,11,FALSE())," "))</f>
        <v>Bronze</v>
      </c>
      <c r="D141" s="8" t="str">
        <f aca="false">IF($B141="female",IFERROR(VLOOKUP($A141,10kFemale!$G:$Q,11,FALSE())," "),IFERROR(VLOOKUP($A141,10kmale!$G:$Q,11,FALSE())," "))</f>
        <v>Bronze</v>
      </c>
      <c r="E141" s="8" t="str">
        <f aca="false">IF($B141="female",IFERROR(VLOOKUP($A141,5mFemale!$G:$Q,11,FALSE())," "),IFERROR(VLOOKUP($A141,5mmale!$G:$Q,11,FALSE())," "))</f>
        <v>Bronze</v>
      </c>
      <c r="F141" s="8" t="str">
        <f aca="false">IF($B141="female",IFERROR(VLOOKUP($A141,10mFemale!$G:$Q,11,FALSE())," "),IFERROR(VLOOKUP($A141,10mmale!$G:$Q,11,FALSE())," "))</f>
        <v> </v>
      </c>
      <c r="G141" s="8" t="str">
        <f aca="false">IF($B141="female",IFERROR(VLOOKUP($A141,HMFemale!$G:$Q,11,FALSE())," "),IFERROR(VLOOKUP($A141,HMmale!$G:$Q,11,FALSE())," "))</f>
        <v>Bronze</v>
      </c>
      <c r="H141" s="8" t="str">
        <f aca="false">IF($B141="female",IFERROR(VLOOKUP($A141,FMFemale!$G:$Q,11,FALSE())," "),IFERROR(VLOOKUP($A141,'FMmale '!$G:$Q,11,FALSE())," "))</f>
        <v>Bronze</v>
      </c>
      <c r="I141" s="9" t="str">
        <f aca="false">IF(K141&gt;=$P$2,K$2,IF(L141&gt;=$P$2,L$2,IF(M141&gt;=$P$2,M$2,IF(N141&gt;=$P$2,N$2,IF(O141&gt;=$P$2,O$2,"")))))</f>
        <v>Bronze</v>
      </c>
      <c r="K141" s="7" t="n">
        <f aca="false">COUNTIF($C141:$H141,$K$2)</f>
        <v>0</v>
      </c>
      <c r="L141" s="7" t="n">
        <f aca="false">COUNTIF($C141:$H141,$L$2)+COUNTIF($C141:$H141,$K$2)</f>
        <v>0</v>
      </c>
      <c r="M141" s="7" t="n">
        <f aca="false">COUNTIF($C141:$H141,$M$2)+COUNTIF($C141:$H141,$L$2)+COUNTIF($C141:$H141,$K$2)</f>
        <v>0</v>
      </c>
      <c r="N141" s="7" t="n">
        <f aca="false">COUNTIF($C141:$H141,$N$2)+COUNTIF($C141:$H141,$M$2)+COUNTIF($C141:$H141,$L$2)+COUNTIF($C141:$H141,$K$2)</f>
        <v>0</v>
      </c>
      <c r="O141" s="7" t="n">
        <f aca="false">COUNTIF($C141:$H141,$O$2)+COUNTIF($C141:$H141,$N$2)+COUNTIF($C141:$H141,$M$2)+COUNTIF($C141:$H141,$L$2)+COUNTIF($C141:$H141,$K$2)</f>
        <v>5</v>
      </c>
    </row>
    <row r="142" customFormat="false" ht="15" hidden="false" customHeight="false" outlineLevel="0" collapsed="false">
      <c r="A142" s="0" t="s">
        <v>165</v>
      </c>
      <c r="B142" s="0" t="s">
        <v>27</v>
      </c>
      <c r="C142" s="8" t="str">
        <f aca="false">IF($B142="female",IFERROR(VLOOKUP($A142,5kFemale!$G:$Q,11,FALSE())," "),IFERROR(VLOOKUP($A142,5kMale!$G:$Q,11,FALSE())," "))</f>
        <v/>
      </c>
      <c r="D142" s="8" t="str">
        <f aca="false">IF($B142="female",IFERROR(VLOOKUP($A142,10kFemale!$G:$Q,11,FALSE())," "),IFERROR(VLOOKUP($A142,10kmale!$G:$Q,11,FALSE())," "))</f>
        <v/>
      </c>
      <c r="E142" s="8" t="str">
        <f aca="false">IF($B142="female",IFERROR(VLOOKUP($A142,5mFemale!$G:$Q,11,FALSE())," "),IFERROR(VLOOKUP($A142,5mmale!$G:$Q,11,FALSE())," "))</f>
        <v/>
      </c>
      <c r="F142" s="8" t="str">
        <f aca="false">IF($B142="female",IFERROR(VLOOKUP($A142,10mFemale!$G:$Q,11,FALSE())," "),IFERROR(VLOOKUP($A142,10mmale!$G:$Q,11,FALSE())," "))</f>
        <v/>
      </c>
      <c r="G142" s="8" t="str">
        <f aca="false">IF($B142="female",IFERROR(VLOOKUP($A142,HMFemale!$G:$Q,11,FALSE())," "),IFERROR(VLOOKUP($A142,HMmale!$G:$Q,11,FALSE())," "))</f>
        <v> </v>
      </c>
      <c r="H142" s="8" t="str">
        <f aca="false">IF($B142="female",IFERROR(VLOOKUP($A142,FMFemale!$G:$Q,11,FALSE())," "),IFERROR(VLOOKUP($A142,'FMmale '!$G:$Q,11,FALSE())," "))</f>
        <v> </v>
      </c>
      <c r="I142" s="9" t="str">
        <f aca="false">IF(K142&gt;=$P$2,K$2,IF(L142&gt;=$P$2,L$2,IF(M142&gt;=$P$2,M$2,IF(N142&gt;=$P$2,N$2,IF(O142&gt;=$P$2,O$2,"")))))</f>
        <v/>
      </c>
      <c r="K142" s="7" t="n">
        <f aca="false">COUNTIF($C142:$H142,$K$2)</f>
        <v>0</v>
      </c>
      <c r="L142" s="7" t="n">
        <f aca="false">COUNTIF($C142:$H142,$L$2)+COUNTIF($C142:$H142,$K$2)</f>
        <v>0</v>
      </c>
      <c r="M142" s="7" t="n">
        <f aca="false">COUNTIF($C142:$H142,$M$2)+COUNTIF($C142:$H142,$L$2)+COUNTIF($C142:$H142,$K$2)</f>
        <v>0</v>
      </c>
      <c r="N142" s="7" t="n">
        <f aca="false">COUNTIF($C142:$H142,$N$2)+COUNTIF($C142:$H142,$M$2)+COUNTIF($C142:$H142,$L$2)+COUNTIF($C142:$H142,$K$2)</f>
        <v>0</v>
      </c>
      <c r="O142" s="7" t="n">
        <f aca="false">COUNTIF($C142:$H142,$O$2)+COUNTIF($C142:$H142,$N$2)+COUNTIF($C142:$H142,$M$2)+COUNTIF($C142:$H142,$L$2)+COUNTIF($C142:$H142,$K$2)</f>
        <v>0</v>
      </c>
    </row>
    <row r="143" customFormat="false" ht="15" hidden="false" customHeight="false" outlineLevel="0" collapsed="false">
      <c r="A143" s="0" t="s">
        <v>166</v>
      </c>
      <c r="B143" s="0" t="s">
        <v>25</v>
      </c>
      <c r="C143" s="8" t="str">
        <f aca="false">IF($B143="female",IFERROR(VLOOKUP($A143,5kFemale!$G:$Q,11,FALSE())," "),IFERROR(VLOOKUP($A143,5kMale!$G:$Q,11,FALSE())," "))</f>
        <v> </v>
      </c>
      <c r="D143" s="8" t="str">
        <f aca="false">IF($B143="female",IFERROR(VLOOKUP($A143,10kFemale!$G:$Q,11,FALSE())," "),IFERROR(VLOOKUP($A143,10kmale!$G:$Q,11,FALSE())," "))</f>
        <v/>
      </c>
      <c r="E143" s="8" t="str">
        <f aca="false">IF($B143="female",IFERROR(VLOOKUP($A143,5mFemale!$G:$Q,11,FALSE())," "),IFERROR(VLOOKUP($A143,5mmale!$G:$Q,11,FALSE())," "))</f>
        <v> </v>
      </c>
      <c r="F143" s="8" t="str">
        <f aca="false">IF($B143="female",IFERROR(VLOOKUP($A143,10mFemale!$G:$Q,11,FALSE())," "),IFERROR(VLOOKUP($A143,10mmale!$G:$Q,11,FALSE())," "))</f>
        <v> </v>
      </c>
      <c r="G143" s="8" t="str">
        <f aca="false">IF($B143="female",IFERROR(VLOOKUP($A143,HMFemale!$G:$Q,11,FALSE())," "),IFERROR(VLOOKUP($A143,HMmale!$G:$Q,11,FALSE())," "))</f>
        <v> </v>
      </c>
      <c r="H143" s="8" t="str">
        <f aca="false">IF($B143="female",IFERROR(VLOOKUP($A143,FMFemale!$G:$Q,11,FALSE())," "),IFERROR(VLOOKUP($A143,'FMmale '!$G:$Q,11,FALSE())," "))</f>
        <v> </v>
      </c>
      <c r="I143" s="9" t="str">
        <f aca="false">IF(K143&gt;=$P$2,K$2,IF(L143&gt;=$P$2,L$2,IF(M143&gt;=$P$2,M$2,IF(N143&gt;=$P$2,N$2,IF(O143&gt;=$P$2,O$2,"")))))</f>
        <v/>
      </c>
      <c r="K143" s="7" t="n">
        <f aca="false">COUNTIF($C143:$H143,$K$2)</f>
        <v>0</v>
      </c>
      <c r="L143" s="7" t="n">
        <f aca="false">COUNTIF($C143:$H143,$L$2)+COUNTIF($C143:$H143,$K$2)</f>
        <v>0</v>
      </c>
      <c r="M143" s="7" t="n">
        <f aca="false">COUNTIF($C143:$H143,$M$2)+COUNTIF($C143:$H143,$L$2)+COUNTIF($C143:$H143,$K$2)</f>
        <v>0</v>
      </c>
      <c r="N143" s="7" t="n">
        <f aca="false">COUNTIF($C143:$H143,$N$2)+COUNTIF($C143:$H143,$M$2)+COUNTIF($C143:$H143,$L$2)+COUNTIF($C143:$H143,$K$2)</f>
        <v>0</v>
      </c>
      <c r="O143" s="7" t="n">
        <f aca="false">COUNTIF($C143:$H143,$O$2)+COUNTIF($C143:$H143,$N$2)+COUNTIF($C143:$H143,$M$2)+COUNTIF($C143:$H143,$L$2)+COUNTIF($C143:$H143,$K$2)</f>
        <v>0</v>
      </c>
    </row>
    <row r="144" customFormat="false" ht="15" hidden="false" customHeight="false" outlineLevel="0" collapsed="false">
      <c r="A144" s="0" t="s">
        <v>167</v>
      </c>
      <c r="B144" s="0" t="s">
        <v>25</v>
      </c>
      <c r="C144" s="8" t="str">
        <f aca="false">IF($B144="female",IFERROR(VLOOKUP($A144,5kFemale!$G:$Q,11,FALSE())," "),IFERROR(VLOOKUP($A144,5kMale!$G:$Q,11,FALSE())," "))</f>
        <v> </v>
      </c>
      <c r="D144" s="8" t="str">
        <f aca="false">IF($B144="female",IFERROR(VLOOKUP($A144,10kFemale!$G:$Q,11,FALSE())," "),IFERROR(VLOOKUP($A144,10kmale!$G:$Q,11,FALSE())," "))</f>
        <v> </v>
      </c>
      <c r="E144" s="8" t="str">
        <f aca="false">IF($B144="female",IFERROR(VLOOKUP($A144,5mFemale!$G:$Q,11,FALSE())," "),IFERROR(VLOOKUP($A144,5mmale!$G:$Q,11,FALSE())," "))</f>
        <v> </v>
      </c>
      <c r="F144" s="8" t="str">
        <f aca="false">IF($B144="female",IFERROR(VLOOKUP($A144,10mFemale!$G:$Q,11,FALSE())," "),IFERROR(VLOOKUP($A144,10mmale!$G:$Q,11,FALSE())," "))</f>
        <v> </v>
      </c>
      <c r="G144" s="8" t="str">
        <f aca="false">IF($B144="female",IFERROR(VLOOKUP($A144,HMFemale!$G:$Q,11,FALSE())," "),IFERROR(VLOOKUP($A144,HMmale!$G:$Q,11,FALSE())," "))</f>
        <v> </v>
      </c>
      <c r="H144" s="8" t="str">
        <f aca="false">IF($B144="female",IFERROR(VLOOKUP($A144,FMFemale!$G:$Q,11,FALSE())," "),IFERROR(VLOOKUP($A144,'FMmale '!$G:$Q,11,FALSE())," "))</f>
        <v> </v>
      </c>
      <c r="I144" s="9" t="str">
        <f aca="false">IF(K144&gt;=$P$2,K$2,IF(L144&gt;=$P$2,L$2,IF(M144&gt;=$P$2,M$2,IF(N144&gt;=$P$2,N$2,IF(O144&gt;=$P$2,O$2,"")))))</f>
        <v/>
      </c>
      <c r="K144" s="7" t="n">
        <f aca="false">COUNTIF($C144:$H144,$K$2)</f>
        <v>0</v>
      </c>
      <c r="L144" s="7" t="n">
        <f aca="false">COUNTIF($C144:$H144,$L$2)+COUNTIF($C144:$H144,$K$2)</f>
        <v>0</v>
      </c>
      <c r="M144" s="7" t="n">
        <f aca="false">COUNTIF($C144:$H144,$M$2)+COUNTIF($C144:$H144,$L$2)+COUNTIF($C144:$H144,$K$2)</f>
        <v>0</v>
      </c>
      <c r="N144" s="7" t="n">
        <f aca="false">COUNTIF($C144:$H144,$N$2)+COUNTIF($C144:$H144,$M$2)+COUNTIF($C144:$H144,$L$2)+COUNTIF($C144:$H144,$K$2)</f>
        <v>0</v>
      </c>
      <c r="O144" s="7" t="n">
        <f aca="false">COUNTIF($C144:$H144,$O$2)+COUNTIF($C144:$H144,$N$2)+COUNTIF($C144:$H144,$M$2)+COUNTIF($C144:$H144,$L$2)+COUNTIF($C144:$H144,$K$2)</f>
        <v>0</v>
      </c>
    </row>
    <row r="145" customFormat="false" ht="15" hidden="false" customHeight="false" outlineLevel="0" collapsed="false">
      <c r="A145" s="0" t="s">
        <v>168</v>
      </c>
      <c r="B145" s="0" t="s">
        <v>25</v>
      </c>
      <c r="C145" s="8" t="str">
        <f aca="false">IF($B145="female",IFERROR(VLOOKUP($A145,5kFemale!$G:$Q,11,FALSE())," "),IFERROR(VLOOKUP($A145,5kMale!$G:$Q,11,FALSE())," "))</f>
        <v>Bronze</v>
      </c>
      <c r="D145" s="8" t="str">
        <f aca="false">IF($B145="female",IFERROR(VLOOKUP($A145,10kFemale!$G:$Q,11,FALSE())," "),IFERROR(VLOOKUP($A145,10kmale!$G:$Q,11,FALSE())," "))</f>
        <v>Bronze</v>
      </c>
      <c r="E145" s="8" t="str">
        <f aca="false">IF($B145="female",IFERROR(VLOOKUP($A145,5mFemale!$G:$Q,11,FALSE())," "),IFERROR(VLOOKUP($A145,5mmale!$G:$Q,11,FALSE())," "))</f>
        <v>Bronze</v>
      </c>
      <c r="F145" s="8" t="str">
        <f aca="false">IF($B145="female",IFERROR(VLOOKUP($A145,10mFemale!$G:$Q,11,FALSE())," "),IFERROR(VLOOKUP($A145,10mmale!$G:$Q,11,FALSE())," "))</f>
        <v/>
      </c>
      <c r="G145" s="8" t="str">
        <f aca="false">IF($B145="female",IFERROR(VLOOKUP($A145,HMFemale!$G:$Q,11,FALSE())," "),IFERROR(VLOOKUP($A145,HMmale!$G:$Q,11,FALSE())," "))</f>
        <v> </v>
      </c>
      <c r="H145" s="8" t="str">
        <f aca="false">IF($B145="female",IFERROR(VLOOKUP($A145,FMFemale!$G:$Q,11,FALSE())," "),IFERROR(VLOOKUP($A145,'FMmale '!$G:$Q,11,FALSE())," "))</f>
        <v> </v>
      </c>
      <c r="I145" s="9" t="str">
        <f aca="false">IF(K145&gt;=$P$2,K$2,IF(L145&gt;=$P$2,L$2,IF(M145&gt;=$P$2,M$2,IF(N145&gt;=$P$2,N$2,IF(O145&gt;=$P$2,O$2,"")))))</f>
        <v/>
      </c>
      <c r="K145" s="7" t="n">
        <f aca="false">COUNTIF($C145:$H145,$K$2)</f>
        <v>0</v>
      </c>
      <c r="L145" s="7" t="n">
        <f aca="false">COUNTIF($C145:$H145,$L$2)+COUNTIF($C145:$H145,$K$2)</f>
        <v>0</v>
      </c>
      <c r="M145" s="7" t="n">
        <f aca="false">COUNTIF($C145:$H145,$M$2)+COUNTIF($C145:$H145,$L$2)+COUNTIF($C145:$H145,$K$2)</f>
        <v>0</v>
      </c>
      <c r="N145" s="7" t="n">
        <f aca="false">COUNTIF($C145:$H145,$N$2)+COUNTIF($C145:$H145,$M$2)+COUNTIF($C145:$H145,$L$2)+COUNTIF($C145:$H145,$K$2)</f>
        <v>0</v>
      </c>
      <c r="O145" s="7" t="n">
        <f aca="false">COUNTIF($C145:$H145,$O$2)+COUNTIF($C145:$H145,$N$2)+COUNTIF($C145:$H145,$M$2)+COUNTIF($C145:$H145,$L$2)+COUNTIF($C145:$H145,$K$2)</f>
        <v>3</v>
      </c>
    </row>
    <row r="146" customFormat="false" ht="15" hidden="false" customHeight="false" outlineLevel="0" collapsed="false">
      <c r="A146" s="0" t="s">
        <v>169</v>
      </c>
      <c r="B146" s="0" t="s">
        <v>25</v>
      </c>
      <c r="C146" s="8" t="str">
        <f aca="false">IF($B146="female",IFERROR(VLOOKUP($A146,5kFemale!$G:$Q,11,FALSE())," "),IFERROR(VLOOKUP($A146,5kMale!$G:$Q,11,FALSE())," "))</f>
        <v> </v>
      </c>
      <c r="D146" s="8" t="str">
        <f aca="false">IF($B146="female",IFERROR(VLOOKUP($A146,10kFemale!$G:$Q,11,FALSE())," "),IFERROR(VLOOKUP($A146,10kmale!$G:$Q,11,FALSE())," "))</f>
        <v> </v>
      </c>
      <c r="E146" s="8" t="str">
        <f aca="false">IF($B146="female",IFERROR(VLOOKUP($A146,5mFemale!$G:$Q,11,FALSE())," "),IFERROR(VLOOKUP($A146,5mmale!$G:$Q,11,FALSE())," "))</f>
        <v> </v>
      </c>
      <c r="F146" s="8" t="str">
        <f aca="false">IF($B146="female",IFERROR(VLOOKUP($A146,10mFemale!$G:$Q,11,FALSE())," "),IFERROR(VLOOKUP($A146,10mmale!$G:$Q,11,FALSE())," "))</f>
        <v> </v>
      </c>
      <c r="G146" s="8" t="str">
        <f aca="false">IF($B146="female",IFERROR(VLOOKUP($A146,HMFemale!$G:$Q,11,FALSE())," "),IFERROR(VLOOKUP($A146,HMmale!$G:$Q,11,FALSE())," "))</f>
        <v> </v>
      </c>
      <c r="H146" s="8" t="str">
        <f aca="false">IF($B146="female",IFERROR(VLOOKUP($A146,FMFemale!$G:$Q,11,FALSE())," "),IFERROR(VLOOKUP($A146,'FMmale '!$G:$Q,11,FALSE())," "))</f>
        <v> </v>
      </c>
      <c r="I146" s="9" t="str">
        <f aca="false">IF(K146&gt;=$P$2,K$2,IF(L146&gt;=$P$2,L$2,IF(M146&gt;=$P$2,M$2,IF(N146&gt;=$P$2,N$2,IF(O146&gt;=$P$2,O$2,"")))))</f>
        <v/>
      </c>
      <c r="K146" s="7" t="n">
        <f aca="false">COUNTIF($C146:$H146,$K$2)</f>
        <v>0</v>
      </c>
      <c r="L146" s="7" t="n">
        <f aca="false">COUNTIF($C146:$H146,$L$2)+COUNTIF($C146:$H146,$K$2)</f>
        <v>0</v>
      </c>
      <c r="M146" s="7" t="n">
        <f aca="false">COUNTIF($C146:$H146,$M$2)+COUNTIF($C146:$H146,$L$2)+COUNTIF($C146:$H146,$K$2)</f>
        <v>0</v>
      </c>
      <c r="N146" s="7" t="n">
        <f aca="false">COUNTIF($C146:$H146,$N$2)+COUNTIF($C146:$H146,$M$2)+COUNTIF($C146:$H146,$L$2)+COUNTIF($C146:$H146,$K$2)</f>
        <v>0</v>
      </c>
      <c r="O146" s="7" t="n">
        <f aca="false">COUNTIF($C146:$H146,$O$2)+COUNTIF($C146:$H146,$N$2)+COUNTIF($C146:$H146,$M$2)+COUNTIF($C146:$H146,$L$2)+COUNTIF($C146:$H146,$K$2)</f>
        <v>0</v>
      </c>
    </row>
    <row r="147" customFormat="false" ht="15" hidden="false" customHeight="false" outlineLevel="0" collapsed="false">
      <c r="A147" s="0" t="s">
        <v>170</v>
      </c>
      <c r="B147" s="0" t="s">
        <v>27</v>
      </c>
      <c r="C147" s="8" t="str">
        <f aca="false">IF($B147="female",IFERROR(VLOOKUP($A147,5kFemale!$G:$Q,11,FALSE())," "),IFERROR(VLOOKUP($A147,5kMale!$G:$Q,11,FALSE())," "))</f>
        <v> </v>
      </c>
      <c r="D147" s="8" t="str">
        <f aca="false">IF($B147="female",IFERROR(VLOOKUP($A147,10kFemale!$G:$Q,11,FALSE())," "),IFERROR(VLOOKUP($A147,10kmale!$G:$Q,11,FALSE())," "))</f>
        <v> </v>
      </c>
      <c r="E147" s="8" t="str">
        <f aca="false">IF($B147="female",IFERROR(VLOOKUP($A147,5mFemale!$G:$Q,11,FALSE())," "),IFERROR(VLOOKUP($A147,5mmale!$G:$Q,11,FALSE())," "))</f>
        <v> </v>
      </c>
      <c r="F147" s="8" t="str">
        <f aca="false">IF($B147="female",IFERROR(VLOOKUP($A147,10mFemale!$G:$Q,11,FALSE())," "),IFERROR(VLOOKUP($A147,10mmale!$G:$Q,11,FALSE())," "))</f>
        <v> </v>
      </c>
      <c r="G147" s="8" t="str">
        <f aca="false">IF($B147="female",IFERROR(VLOOKUP($A147,HMFemale!$G:$Q,11,FALSE())," "),IFERROR(VLOOKUP($A147,HMmale!$G:$Q,11,FALSE())," "))</f>
        <v> </v>
      </c>
      <c r="H147" s="8" t="str">
        <f aca="false">IF($B147="female",IFERROR(VLOOKUP($A147,FMFemale!$G:$Q,11,FALSE())," "),IFERROR(VLOOKUP($A147,'FMmale '!$G:$Q,11,FALSE())," "))</f>
        <v> </v>
      </c>
      <c r="I147" s="9" t="str">
        <f aca="false">IF(K147&gt;=$P$2,K$2,IF(L147&gt;=$P$2,L$2,IF(M147&gt;=$P$2,M$2,IF(N147&gt;=$P$2,N$2,IF(O147&gt;=$P$2,O$2,"")))))</f>
        <v/>
      </c>
      <c r="K147" s="7" t="n">
        <f aca="false">COUNTIF($C147:$H147,$K$2)</f>
        <v>0</v>
      </c>
      <c r="L147" s="7" t="n">
        <f aca="false">COUNTIF($C147:$H147,$L$2)+COUNTIF($C147:$H147,$K$2)</f>
        <v>0</v>
      </c>
      <c r="M147" s="7" t="n">
        <f aca="false">COUNTIF($C147:$H147,$M$2)+COUNTIF($C147:$H147,$L$2)+COUNTIF($C147:$H147,$K$2)</f>
        <v>0</v>
      </c>
      <c r="N147" s="7" t="n">
        <f aca="false">COUNTIF($C147:$H147,$N$2)+COUNTIF($C147:$H147,$M$2)+COUNTIF($C147:$H147,$L$2)+COUNTIF($C147:$H147,$K$2)</f>
        <v>0</v>
      </c>
      <c r="O147" s="7" t="n">
        <f aca="false">COUNTIF($C147:$H147,$O$2)+COUNTIF($C147:$H147,$N$2)+COUNTIF($C147:$H147,$M$2)+COUNTIF($C147:$H147,$L$2)+COUNTIF($C147:$H147,$K$2)</f>
        <v>0</v>
      </c>
    </row>
    <row r="148" customFormat="false" ht="15" hidden="false" customHeight="false" outlineLevel="0" collapsed="false">
      <c r="A148" s="0" t="s">
        <v>171</v>
      </c>
      <c r="B148" s="0" t="s">
        <v>25</v>
      </c>
      <c r="C148" s="8" t="str">
        <f aca="false">IF($B148="female",IFERROR(VLOOKUP($A148,5kFemale!$G:$Q,11,FALSE())," "),IFERROR(VLOOKUP($A148,5kMale!$G:$Q,11,FALSE())," "))</f>
        <v> </v>
      </c>
      <c r="D148" s="8" t="str">
        <f aca="false">IF($B148="female",IFERROR(VLOOKUP($A148,10kFemale!$G:$Q,11,FALSE())," "),IFERROR(VLOOKUP($A148,10kmale!$G:$Q,11,FALSE())," "))</f>
        <v/>
      </c>
      <c r="E148" s="8" t="str">
        <f aca="false">IF($B148="female",IFERROR(VLOOKUP($A148,5mFemale!$G:$Q,11,FALSE())," "),IFERROR(VLOOKUP($A148,5mmale!$G:$Q,11,FALSE())," "))</f>
        <v> </v>
      </c>
      <c r="F148" s="8" t="str">
        <f aca="false">IF($B148="female",IFERROR(VLOOKUP($A148,10mFemale!$G:$Q,11,FALSE())," "),IFERROR(VLOOKUP($A148,10mmale!$G:$Q,11,FALSE())," "))</f>
        <v> </v>
      </c>
      <c r="G148" s="8" t="str">
        <f aca="false">IF($B148="female",IFERROR(VLOOKUP($A148,HMFemale!$G:$Q,11,FALSE())," "),IFERROR(VLOOKUP($A148,HMmale!$G:$Q,11,FALSE())," "))</f>
        <v> </v>
      </c>
      <c r="H148" s="8" t="str">
        <f aca="false">IF($B148="female",IFERROR(VLOOKUP($A148,FMFemale!$G:$Q,11,FALSE())," "),IFERROR(VLOOKUP($A148,'FMmale '!$G:$Q,11,FALSE())," "))</f>
        <v> </v>
      </c>
      <c r="I148" s="9" t="str">
        <f aca="false">IF(K148&gt;=$P$2,K$2,IF(L148&gt;=$P$2,L$2,IF(M148&gt;=$P$2,M$2,IF(N148&gt;=$P$2,N$2,IF(O148&gt;=$P$2,O$2,"")))))</f>
        <v/>
      </c>
      <c r="K148" s="7" t="n">
        <f aca="false">COUNTIF($C148:$H148,$K$2)</f>
        <v>0</v>
      </c>
      <c r="L148" s="7" t="n">
        <f aca="false">COUNTIF($C148:$H148,$L$2)+COUNTIF($C148:$H148,$K$2)</f>
        <v>0</v>
      </c>
      <c r="M148" s="7" t="n">
        <f aca="false">COUNTIF($C148:$H148,$M$2)+COUNTIF($C148:$H148,$L$2)+COUNTIF($C148:$H148,$K$2)</f>
        <v>0</v>
      </c>
      <c r="N148" s="7" t="n">
        <f aca="false">COUNTIF($C148:$H148,$N$2)+COUNTIF($C148:$H148,$M$2)+COUNTIF($C148:$H148,$L$2)+COUNTIF($C148:$H148,$K$2)</f>
        <v>0</v>
      </c>
      <c r="O148" s="7" t="n">
        <f aca="false">COUNTIF($C148:$H148,$O$2)+COUNTIF($C148:$H148,$N$2)+COUNTIF($C148:$H148,$M$2)+COUNTIF($C148:$H148,$L$2)+COUNTIF($C148:$H148,$K$2)</f>
        <v>0</v>
      </c>
    </row>
    <row r="149" customFormat="false" ht="15" hidden="false" customHeight="false" outlineLevel="0" collapsed="false">
      <c r="A149" s="0" t="s">
        <v>172</v>
      </c>
      <c r="B149" s="0" t="s">
        <v>25</v>
      </c>
      <c r="C149" s="8" t="str">
        <f aca="false">IF($B149="female",IFERROR(VLOOKUP($A149,5kFemale!$G:$Q,11,FALSE())," "),IFERROR(VLOOKUP($A149,5kMale!$G:$Q,11,FALSE())," "))</f>
        <v>Bronze</v>
      </c>
      <c r="D149" s="8" t="str">
        <f aca="false">IF($B149="female",IFERROR(VLOOKUP($A149,10kFemale!$G:$Q,11,FALSE())," "),IFERROR(VLOOKUP($A149,10kmale!$G:$Q,11,FALSE())," "))</f>
        <v> </v>
      </c>
      <c r="E149" s="8" t="str">
        <f aca="false">IF($B149="female",IFERROR(VLOOKUP($A149,5mFemale!$G:$Q,11,FALSE())," "),IFERROR(VLOOKUP($A149,5mmale!$G:$Q,11,FALSE())," "))</f>
        <v>Bronze</v>
      </c>
      <c r="F149" s="8" t="str">
        <f aca="false">IF($B149="female",IFERROR(VLOOKUP($A149,10mFemale!$G:$Q,11,FALSE())," "),IFERROR(VLOOKUP($A149,10mmale!$G:$Q,11,FALSE())," "))</f>
        <v> </v>
      </c>
      <c r="G149" s="8" t="str">
        <f aca="false">IF($B149="female",IFERROR(VLOOKUP($A149,HMFemale!$G:$Q,11,FALSE())," "),IFERROR(VLOOKUP($A149,HMmale!$G:$Q,11,FALSE())," "))</f>
        <v>Bronze</v>
      </c>
      <c r="H149" s="8" t="str">
        <f aca="false">IF($B149="female",IFERROR(VLOOKUP($A149,FMFemale!$G:$Q,11,FALSE())," "),IFERROR(VLOOKUP($A149,'FMmale '!$G:$Q,11,FALSE())," "))</f>
        <v>Silver</v>
      </c>
      <c r="I149" s="9" t="str">
        <f aca="false">IF(K149&gt;=$P$2,K$2,IF(L149&gt;=$P$2,L$2,IF(M149&gt;=$P$2,M$2,IF(N149&gt;=$P$2,N$2,IF(O149&gt;=$P$2,O$2,"")))))</f>
        <v>Bronze</v>
      </c>
      <c r="K149" s="7" t="n">
        <f aca="false">COUNTIF($C149:$H149,$K$2)</f>
        <v>0</v>
      </c>
      <c r="L149" s="7" t="n">
        <f aca="false">COUNTIF($C149:$H149,$L$2)+COUNTIF($C149:$H149,$K$2)</f>
        <v>0</v>
      </c>
      <c r="M149" s="7" t="n">
        <f aca="false">COUNTIF($C149:$H149,$M$2)+COUNTIF($C149:$H149,$L$2)+COUNTIF($C149:$H149,$K$2)</f>
        <v>0</v>
      </c>
      <c r="N149" s="7" t="n">
        <f aca="false">COUNTIF($C149:$H149,$N$2)+COUNTIF($C149:$H149,$M$2)+COUNTIF($C149:$H149,$L$2)+COUNTIF($C149:$H149,$K$2)</f>
        <v>1</v>
      </c>
      <c r="O149" s="7" t="n">
        <f aca="false">COUNTIF($C149:$H149,$O$2)+COUNTIF($C149:$H149,$N$2)+COUNTIF($C149:$H149,$M$2)+COUNTIF($C149:$H149,$L$2)+COUNTIF($C149:$H149,$K$2)</f>
        <v>4</v>
      </c>
    </row>
    <row r="150" customFormat="false" ht="15" hidden="false" customHeight="false" outlineLevel="0" collapsed="false">
      <c r="A150" s="0" t="s">
        <v>173</v>
      </c>
      <c r="B150" s="0" t="s">
        <v>25</v>
      </c>
      <c r="C150" s="8" t="str">
        <f aca="false">IF($B150="female",IFERROR(VLOOKUP($A150,5kFemale!$G:$Q,11,FALSE())," "),IFERROR(VLOOKUP($A150,5kMale!$G:$Q,11,FALSE())," "))</f>
        <v> </v>
      </c>
      <c r="D150" s="8" t="str">
        <f aca="false">IF($B150="female",IFERROR(VLOOKUP($A150,10kFemale!$G:$Q,11,FALSE())," "),IFERROR(VLOOKUP($A150,10kmale!$G:$Q,11,FALSE())," "))</f>
        <v> </v>
      </c>
      <c r="E150" s="8" t="str">
        <f aca="false">IF($B150="female",IFERROR(VLOOKUP($A150,5mFemale!$G:$Q,11,FALSE())," "),IFERROR(VLOOKUP($A150,5mmale!$G:$Q,11,FALSE())," "))</f>
        <v> </v>
      </c>
      <c r="F150" s="8" t="str">
        <f aca="false">IF($B150="female",IFERROR(VLOOKUP($A150,10mFemale!$G:$Q,11,FALSE())," "),IFERROR(VLOOKUP($A150,10mmale!$G:$Q,11,FALSE())," "))</f>
        <v> </v>
      </c>
      <c r="G150" s="8" t="str">
        <f aca="false">IF($B150="female",IFERROR(VLOOKUP($A150,HMFemale!$G:$Q,11,FALSE())," "),IFERROR(VLOOKUP($A150,HMmale!$G:$Q,11,FALSE())," "))</f>
        <v> </v>
      </c>
      <c r="H150" s="8" t="str">
        <f aca="false">IF($B150="female",IFERROR(VLOOKUP($A150,FMFemale!$G:$Q,11,FALSE())," "),IFERROR(VLOOKUP($A150,'FMmale '!$G:$Q,11,FALSE())," "))</f>
        <v> </v>
      </c>
      <c r="I150" s="9" t="str">
        <f aca="false">IF(K150&gt;=$P$2,K$2,IF(L150&gt;=$P$2,L$2,IF(M150&gt;=$P$2,M$2,IF(N150&gt;=$P$2,N$2,IF(O150&gt;=$P$2,O$2,"")))))</f>
        <v/>
      </c>
      <c r="K150" s="7" t="n">
        <f aca="false">COUNTIF($C150:$H150,$K$2)</f>
        <v>0</v>
      </c>
      <c r="L150" s="7" t="n">
        <f aca="false">COUNTIF($C150:$H150,$L$2)+COUNTIF($C150:$H150,$K$2)</f>
        <v>0</v>
      </c>
      <c r="M150" s="7" t="n">
        <f aca="false">COUNTIF($C150:$H150,$M$2)+COUNTIF($C150:$H150,$L$2)+COUNTIF($C150:$H150,$K$2)</f>
        <v>0</v>
      </c>
      <c r="N150" s="7" t="n">
        <f aca="false">COUNTIF($C150:$H150,$N$2)+COUNTIF($C150:$H150,$M$2)+COUNTIF($C150:$H150,$L$2)+COUNTIF($C150:$H150,$K$2)</f>
        <v>0</v>
      </c>
      <c r="O150" s="7" t="n">
        <f aca="false">COUNTIF($C150:$H150,$O$2)+COUNTIF($C150:$H150,$N$2)+COUNTIF($C150:$H150,$M$2)+COUNTIF($C150:$H150,$L$2)+COUNTIF($C150:$H150,$K$2)</f>
        <v>0</v>
      </c>
    </row>
    <row r="151" customFormat="false" ht="15" hidden="false" customHeight="false" outlineLevel="0" collapsed="false">
      <c r="A151" s="0" t="s">
        <v>174</v>
      </c>
      <c r="B151" s="0" t="s">
        <v>25</v>
      </c>
      <c r="C151" s="8" t="str">
        <f aca="false">IF($B151="female",IFERROR(VLOOKUP($A151,5kFemale!$G:$Q,11,FALSE())," "),IFERROR(VLOOKUP($A151,5kMale!$G:$Q,11,FALSE())," "))</f>
        <v/>
      </c>
      <c r="D151" s="8" t="str">
        <f aca="false">IF($B151="female",IFERROR(VLOOKUP($A151,10kFemale!$G:$Q,11,FALSE())," "),IFERROR(VLOOKUP($A151,10kmale!$G:$Q,11,FALSE())," "))</f>
        <v/>
      </c>
      <c r="E151" s="8" t="str">
        <f aca="false">IF($B151="female",IFERROR(VLOOKUP($A151,5mFemale!$G:$Q,11,FALSE())," "),IFERROR(VLOOKUP($A151,5mmale!$G:$Q,11,FALSE())," "))</f>
        <v> </v>
      </c>
      <c r="F151" s="8" t="str">
        <f aca="false">IF($B151="female",IFERROR(VLOOKUP($A151,10mFemale!$G:$Q,11,FALSE())," "),IFERROR(VLOOKUP($A151,10mmale!$G:$Q,11,FALSE())," "))</f>
        <v> </v>
      </c>
      <c r="G151" s="8" t="str">
        <f aca="false">IF($B151="female",IFERROR(VLOOKUP($A151,HMFemale!$G:$Q,11,FALSE())," "),IFERROR(VLOOKUP($A151,HMmale!$G:$Q,11,FALSE())," "))</f>
        <v> </v>
      </c>
      <c r="H151" s="8" t="str">
        <f aca="false">IF($B151="female",IFERROR(VLOOKUP($A151,FMFemale!$G:$Q,11,FALSE())," "),IFERROR(VLOOKUP($A151,'FMmale '!$G:$Q,11,FALSE())," "))</f>
        <v> </v>
      </c>
      <c r="I151" s="9" t="str">
        <f aca="false">IF(K151&gt;=$P$2,K$2,IF(L151&gt;=$P$2,L$2,IF(M151&gt;=$P$2,M$2,IF(N151&gt;=$P$2,N$2,IF(O151&gt;=$P$2,O$2,"")))))</f>
        <v/>
      </c>
      <c r="K151" s="7" t="n">
        <f aca="false">COUNTIF($C151:$H151,$K$2)</f>
        <v>0</v>
      </c>
      <c r="L151" s="7" t="n">
        <f aca="false">COUNTIF($C151:$H151,$L$2)+COUNTIF($C151:$H151,$K$2)</f>
        <v>0</v>
      </c>
      <c r="M151" s="7" t="n">
        <f aca="false">COUNTIF($C151:$H151,$M$2)+COUNTIF($C151:$H151,$L$2)+COUNTIF($C151:$H151,$K$2)</f>
        <v>0</v>
      </c>
      <c r="N151" s="7" t="n">
        <f aca="false">COUNTIF($C151:$H151,$N$2)+COUNTIF($C151:$H151,$M$2)+COUNTIF($C151:$H151,$L$2)+COUNTIF($C151:$H151,$K$2)</f>
        <v>0</v>
      </c>
      <c r="O151" s="7" t="n">
        <f aca="false">COUNTIF($C151:$H151,$O$2)+COUNTIF($C151:$H151,$N$2)+COUNTIF($C151:$H151,$M$2)+COUNTIF($C151:$H151,$L$2)+COUNTIF($C151:$H151,$K$2)</f>
        <v>0</v>
      </c>
    </row>
    <row r="152" customFormat="false" ht="15" hidden="false" customHeight="false" outlineLevel="0" collapsed="false">
      <c r="A152" s="0" t="s">
        <v>175</v>
      </c>
      <c r="B152" s="0" t="s">
        <v>27</v>
      </c>
      <c r="C152" s="8" t="str">
        <f aca="false">IF($B152="female",IFERROR(VLOOKUP($A152,5kFemale!$G:$Q,11,FALSE())," "),IFERROR(VLOOKUP($A152,5kMale!$G:$Q,11,FALSE())," "))</f>
        <v/>
      </c>
      <c r="D152" s="8" t="str">
        <f aca="false">IF($B152="female",IFERROR(VLOOKUP($A152,10kFemale!$G:$Q,11,FALSE())," "),IFERROR(VLOOKUP($A152,10kmale!$G:$Q,11,FALSE())," "))</f>
        <v> </v>
      </c>
      <c r="E152" s="8" t="str">
        <f aca="false">IF($B152="female",IFERROR(VLOOKUP($A152,5mFemale!$G:$Q,11,FALSE())," "),IFERROR(VLOOKUP($A152,5mmale!$G:$Q,11,FALSE())," "))</f>
        <v> </v>
      </c>
      <c r="F152" s="8" t="str">
        <f aca="false">IF($B152="female",IFERROR(VLOOKUP($A152,10mFemale!$G:$Q,11,FALSE())," "),IFERROR(VLOOKUP($A152,10mmale!$G:$Q,11,FALSE())," "))</f>
        <v> </v>
      </c>
      <c r="G152" s="8" t="str">
        <f aca="false">IF($B152="female",IFERROR(VLOOKUP($A152,HMFemale!$G:$Q,11,FALSE())," "),IFERROR(VLOOKUP($A152,HMmale!$G:$Q,11,FALSE())," "))</f>
        <v> </v>
      </c>
      <c r="H152" s="8" t="str">
        <f aca="false">IF($B152="female",IFERROR(VLOOKUP($A152,FMFemale!$G:$Q,11,FALSE())," "),IFERROR(VLOOKUP($A152,'FMmale '!$G:$Q,11,FALSE())," "))</f>
        <v> </v>
      </c>
      <c r="I152" s="9" t="str">
        <f aca="false">IF(K152&gt;=$P$2,K$2,IF(L152&gt;=$P$2,L$2,IF(M152&gt;=$P$2,M$2,IF(N152&gt;=$P$2,N$2,IF(O152&gt;=$P$2,O$2,"")))))</f>
        <v/>
      </c>
      <c r="K152" s="7" t="n">
        <f aca="false">COUNTIF($C152:$H152,$K$2)</f>
        <v>0</v>
      </c>
      <c r="L152" s="7" t="n">
        <f aca="false">COUNTIF($C152:$H152,$L$2)+COUNTIF($C152:$H152,$K$2)</f>
        <v>0</v>
      </c>
      <c r="M152" s="7" t="n">
        <f aca="false">COUNTIF($C152:$H152,$M$2)+COUNTIF($C152:$H152,$L$2)+COUNTIF($C152:$H152,$K$2)</f>
        <v>0</v>
      </c>
      <c r="N152" s="7" t="n">
        <f aca="false">COUNTIF($C152:$H152,$N$2)+COUNTIF($C152:$H152,$M$2)+COUNTIF($C152:$H152,$L$2)+COUNTIF($C152:$H152,$K$2)</f>
        <v>0</v>
      </c>
      <c r="O152" s="7" t="n">
        <f aca="false">COUNTIF($C152:$H152,$O$2)+COUNTIF($C152:$H152,$N$2)+COUNTIF($C152:$H152,$M$2)+COUNTIF($C152:$H152,$L$2)+COUNTIF($C152:$H152,$K$2)</f>
        <v>0</v>
      </c>
    </row>
    <row r="153" customFormat="false" ht="15" hidden="false" customHeight="false" outlineLevel="0" collapsed="false">
      <c r="A153" s="0" t="s">
        <v>176</v>
      </c>
      <c r="B153" s="0" t="s">
        <v>27</v>
      </c>
      <c r="C153" s="8" t="str">
        <f aca="false">IF($B153="female",IFERROR(VLOOKUP($A153,5kFemale!$G:$Q,11,FALSE())," "),IFERROR(VLOOKUP($A153,5kMale!$G:$Q,11,FALSE())," "))</f>
        <v> </v>
      </c>
      <c r="D153" s="8" t="str">
        <f aca="false">IF($B153="female",IFERROR(VLOOKUP($A153,10kFemale!$G:$Q,11,FALSE())," "),IFERROR(VLOOKUP($A153,10kmale!$G:$Q,11,FALSE())," "))</f>
        <v> </v>
      </c>
      <c r="E153" s="8" t="str">
        <f aca="false">IF($B153="female",IFERROR(VLOOKUP($A153,5mFemale!$G:$Q,11,FALSE())," "),IFERROR(VLOOKUP($A153,5mmale!$G:$Q,11,FALSE())," "))</f>
        <v> </v>
      </c>
      <c r="F153" s="8" t="str">
        <f aca="false">IF($B153="female",IFERROR(VLOOKUP($A153,10mFemale!$G:$Q,11,FALSE())," "),IFERROR(VLOOKUP($A153,10mmale!$G:$Q,11,FALSE())," "))</f>
        <v> </v>
      </c>
      <c r="G153" s="8" t="str">
        <f aca="false">IF($B153="female",IFERROR(VLOOKUP($A153,HMFemale!$G:$Q,11,FALSE())," "),IFERROR(VLOOKUP($A153,HMmale!$G:$Q,11,FALSE())," "))</f>
        <v> </v>
      </c>
      <c r="H153" s="8" t="str">
        <f aca="false">IF($B153="female",IFERROR(VLOOKUP($A153,FMFemale!$G:$Q,11,FALSE())," "),IFERROR(VLOOKUP($A153,'FMmale '!$G:$Q,11,FALSE())," "))</f>
        <v> </v>
      </c>
      <c r="I153" s="9" t="str">
        <f aca="false">IF(K153&gt;=$P$2,K$2,IF(L153&gt;=$P$2,L$2,IF(M153&gt;=$P$2,M$2,IF(N153&gt;=$P$2,N$2,IF(O153&gt;=$P$2,O$2,"")))))</f>
        <v/>
      </c>
      <c r="K153" s="7" t="n">
        <f aca="false">COUNTIF($C153:$H153,$K$2)</f>
        <v>0</v>
      </c>
      <c r="L153" s="7" t="n">
        <f aca="false">COUNTIF($C153:$H153,$L$2)+COUNTIF($C153:$H153,$K$2)</f>
        <v>0</v>
      </c>
      <c r="M153" s="7" t="n">
        <f aca="false">COUNTIF($C153:$H153,$M$2)+COUNTIF($C153:$H153,$L$2)+COUNTIF($C153:$H153,$K$2)</f>
        <v>0</v>
      </c>
      <c r="N153" s="7" t="n">
        <f aca="false">COUNTIF($C153:$H153,$N$2)+COUNTIF($C153:$H153,$M$2)+COUNTIF($C153:$H153,$L$2)+COUNTIF($C153:$H153,$K$2)</f>
        <v>0</v>
      </c>
      <c r="O153" s="7" t="n">
        <f aca="false">COUNTIF($C153:$H153,$O$2)+COUNTIF($C153:$H153,$N$2)+COUNTIF($C153:$H153,$M$2)+COUNTIF($C153:$H153,$L$2)+COUNTIF($C153:$H153,$K$2)</f>
        <v>0</v>
      </c>
    </row>
    <row r="154" customFormat="false" ht="15" hidden="false" customHeight="false" outlineLevel="0" collapsed="false">
      <c r="A154" s="0" t="s">
        <v>177</v>
      </c>
      <c r="B154" s="0" t="s">
        <v>27</v>
      </c>
      <c r="C154" s="8" t="str">
        <f aca="false">IF($B154="female",IFERROR(VLOOKUP($A154,5kFemale!$G:$Q,11,FALSE())," "),IFERROR(VLOOKUP($A154,5kMale!$G:$Q,11,FALSE())," "))</f>
        <v> </v>
      </c>
      <c r="D154" s="8" t="str">
        <f aca="false">IF($B154="female",IFERROR(VLOOKUP($A154,10kFemale!$G:$Q,11,FALSE())," "),IFERROR(VLOOKUP($A154,10kmale!$G:$Q,11,FALSE())," "))</f>
        <v> </v>
      </c>
      <c r="E154" s="8" t="str">
        <f aca="false">IF($B154="female",IFERROR(VLOOKUP($A154,5mFemale!$G:$Q,11,FALSE())," "),IFERROR(VLOOKUP($A154,5mmale!$G:$Q,11,FALSE())," "))</f>
        <v> </v>
      </c>
      <c r="F154" s="8" t="str">
        <f aca="false">IF($B154="female",IFERROR(VLOOKUP($A154,10mFemale!$G:$Q,11,FALSE())," "),IFERROR(VLOOKUP($A154,10mmale!$G:$Q,11,FALSE())," "))</f>
        <v> </v>
      </c>
      <c r="G154" s="8" t="str">
        <f aca="false">IF($B154="female",IFERROR(VLOOKUP($A154,HMFemale!$G:$Q,11,FALSE())," "),IFERROR(VLOOKUP($A154,HMmale!$G:$Q,11,FALSE())," "))</f>
        <v> </v>
      </c>
      <c r="H154" s="8" t="str">
        <f aca="false">IF($B154="female",IFERROR(VLOOKUP($A154,FMFemale!$G:$Q,11,FALSE())," "),IFERROR(VLOOKUP($A154,'FMmale '!$G:$Q,11,FALSE())," "))</f>
        <v> </v>
      </c>
      <c r="I154" s="9" t="str">
        <f aca="false">IF(K154&gt;=$P$2,K$2,IF(L154&gt;=$P$2,L$2,IF(M154&gt;=$P$2,M$2,IF(N154&gt;=$P$2,N$2,IF(O154&gt;=$P$2,O$2,"")))))</f>
        <v/>
      </c>
      <c r="K154" s="7" t="n">
        <f aca="false">COUNTIF($C154:$H154,$K$2)</f>
        <v>0</v>
      </c>
      <c r="L154" s="7" t="n">
        <f aca="false">COUNTIF($C154:$H154,$L$2)+COUNTIF($C154:$H154,$K$2)</f>
        <v>0</v>
      </c>
      <c r="M154" s="7" t="n">
        <f aca="false">COUNTIF($C154:$H154,$M$2)+COUNTIF($C154:$H154,$L$2)+COUNTIF($C154:$H154,$K$2)</f>
        <v>0</v>
      </c>
      <c r="N154" s="7" t="n">
        <f aca="false">COUNTIF($C154:$H154,$N$2)+COUNTIF($C154:$H154,$M$2)+COUNTIF($C154:$H154,$L$2)+COUNTIF($C154:$H154,$K$2)</f>
        <v>0</v>
      </c>
      <c r="O154" s="7" t="n">
        <f aca="false">COUNTIF($C154:$H154,$O$2)+COUNTIF($C154:$H154,$N$2)+COUNTIF($C154:$H154,$M$2)+COUNTIF($C154:$H154,$L$2)+COUNTIF($C154:$H154,$K$2)</f>
        <v>0</v>
      </c>
    </row>
    <row r="155" customFormat="false" ht="15" hidden="false" customHeight="false" outlineLevel="0" collapsed="false">
      <c r="A155" s="0" t="s">
        <v>178</v>
      </c>
      <c r="B155" s="0" t="s">
        <v>25</v>
      </c>
      <c r="C155" s="8" t="str">
        <f aca="false">IF($B155="female",IFERROR(VLOOKUP($A155,5kFemale!$G:$Q,11,FALSE())," "),IFERROR(VLOOKUP($A155,5kMale!$G:$Q,11,FALSE())," "))</f>
        <v> </v>
      </c>
      <c r="D155" s="8" t="str">
        <f aca="false">IF($B155="female",IFERROR(VLOOKUP($A155,10kFemale!$G:$Q,11,FALSE())," "),IFERROR(VLOOKUP($A155,10kmale!$G:$Q,11,FALSE())," "))</f>
        <v> </v>
      </c>
      <c r="E155" s="8" t="str">
        <f aca="false">IF($B155="female",IFERROR(VLOOKUP($A155,5mFemale!$G:$Q,11,FALSE())," "),IFERROR(VLOOKUP($A155,5mmale!$G:$Q,11,FALSE())," "))</f>
        <v> </v>
      </c>
      <c r="F155" s="8" t="str">
        <f aca="false">IF($B155="female",IFERROR(VLOOKUP($A155,10mFemale!$G:$Q,11,FALSE())," "),IFERROR(VLOOKUP($A155,10mmale!$G:$Q,11,FALSE())," "))</f>
        <v> </v>
      </c>
      <c r="G155" s="8" t="str">
        <f aca="false">IF($B155="female",IFERROR(VLOOKUP($A155,HMFemale!$G:$Q,11,FALSE())," "),IFERROR(VLOOKUP($A155,HMmale!$G:$Q,11,FALSE())," "))</f>
        <v> </v>
      </c>
      <c r="H155" s="8" t="str">
        <f aca="false">IF($B155="female",IFERROR(VLOOKUP($A155,FMFemale!$G:$Q,11,FALSE())," "),IFERROR(VLOOKUP($A155,'FMmale '!$G:$Q,11,FALSE())," "))</f>
        <v> </v>
      </c>
      <c r="I155" s="9" t="str">
        <f aca="false">IF(K155&gt;=$P$2,K$2,IF(L155&gt;=$P$2,L$2,IF(M155&gt;=$P$2,M$2,IF(N155&gt;=$P$2,N$2,IF(O155&gt;=$P$2,O$2,"")))))</f>
        <v/>
      </c>
      <c r="K155" s="7" t="n">
        <f aca="false">COUNTIF($C155:$H155,$K$2)</f>
        <v>0</v>
      </c>
      <c r="L155" s="7" t="n">
        <f aca="false">COUNTIF($C155:$H155,$L$2)+COUNTIF($C155:$H155,$K$2)</f>
        <v>0</v>
      </c>
      <c r="M155" s="7" t="n">
        <f aca="false">COUNTIF($C155:$H155,$M$2)+COUNTIF($C155:$H155,$L$2)+COUNTIF($C155:$H155,$K$2)</f>
        <v>0</v>
      </c>
      <c r="N155" s="7" t="n">
        <f aca="false">COUNTIF($C155:$H155,$N$2)+COUNTIF($C155:$H155,$M$2)+COUNTIF($C155:$H155,$L$2)+COUNTIF($C155:$H155,$K$2)</f>
        <v>0</v>
      </c>
      <c r="O155" s="7" t="n">
        <f aca="false">COUNTIF($C155:$H155,$O$2)+COUNTIF($C155:$H155,$N$2)+COUNTIF($C155:$H155,$M$2)+COUNTIF($C155:$H155,$L$2)+COUNTIF($C155:$H155,$K$2)</f>
        <v>0</v>
      </c>
    </row>
    <row r="156" customFormat="false" ht="15" hidden="false" customHeight="false" outlineLevel="0" collapsed="false">
      <c r="A156" s="0" t="s">
        <v>179</v>
      </c>
      <c r="B156" s="0" t="s">
        <v>27</v>
      </c>
      <c r="C156" s="8" t="str">
        <f aca="false">IF($B156="female",IFERROR(VLOOKUP($A156,5kFemale!$G:$Q,11,FALSE())," "),IFERROR(VLOOKUP($A156,5kMale!$G:$Q,11,FALSE())," "))</f>
        <v>Silver</v>
      </c>
      <c r="D156" s="8" t="str">
        <f aca="false">IF($B156="female",IFERROR(VLOOKUP($A156,10kFemale!$G:$Q,11,FALSE())," "),IFERROR(VLOOKUP($A156,10kmale!$G:$Q,11,FALSE())," "))</f>
        <v>Bronze</v>
      </c>
      <c r="E156" s="8" t="str">
        <f aca="false">IF($B156="female",IFERROR(VLOOKUP($A156,5mFemale!$G:$Q,11,FALSE())," "),IFERROR(VLOOKUP($A156,5mmale!$G:$Q,11,FALSE())," "))</f>
        <v>Silver</v>
      </c>
      <c r="F156" s="8" t="str">
        <f aca="false">IF($B156="female",IFERROR(VLOOKUP($A156,10mFemale!$G:$Q,11,FALSE())," "),IFERROR(VLOOKUP($A156,10mmale!$G:$Q,11,FALSE())," "))</f>
        <v>Silver</v>
      </c>
      <c r="G156" s="8" t="str">
        <f aca="false">IF($B156="female",IFERROR(VLOOKUP($A156,HMFemale!$G:$Q,11,FALSE())," "),IFERROR(VLOOKUP($A156,HMmale!$G:$Q,11,FALSE())," "))</f>
        <v>Bronze</v>
      </c>
      <c r="H156" s="8" t="str">
        <f aca="false">IF($B156="female",IFERROR(VLOOKUP($A156,FMFemale!$G:$Q,11,FALSE())," "),IFERROR(VLOOKUP($A156,'FMmale '!$G:$Q,11,FALSE())," "))</f>
        <v> </v>
      </c>
      <c r="I156" s="9" t="str">
        <f aca="false">IF(K156&gt;=$P$2,K$2,IF(L156&gt;=$P$2,L$2,IF(M156&gt;=$P$2,M$2,IF(N156&gt;=$P$2,N$2,IF(O156&gt;=$P$2,O$2,"")))))</f>
        <v>Bronze</v>
      </c>
      <c r="K156" s="7" t="n">
        <f aca="false">COUNTIF($C156:$H156,$K$2)</f>
        <v>0</v>
      </c>
      <c r="L156" s="7" t="n">
        <f aca="false">COUNTIF($C156:$H156,$L$2)+COUNTIF($C156:$H156,$K$2)</f>
        <v>0</v>
      </c>
      <c r="M156" s="7" t="n">
        <f aca="false">COUNTIF($C156:$H156,$M$2)+COUNTIF($C156:$H156,$L$2)+COUNTIF($C156:$H156,$K$2)</f>
        <v>0</v>
      </c>
      <c r="N156" s="7" t="n">
        <f aca="false">COUNTIF($C156:$H156,$N$2)+COUNTIF($C156:$H156,$M$2)+COUNTIF($C156:$H156,$L$2)+COUNTIF($C156:$H156,$K$2)</f>
        <v>3</v>
      </c>
      <c r="O156" s="7" t="n">
        <f aca="false">COUNTIF($C156:$H156,$O$2)+COUNTIF($C156:$H156,$N$2)+COUNTIF($C156:$H156,$M$2)+COUNTIF($C156:$H156,$L$2)+COUNTIF($C156:$H156,$K$2)</f>
        <v>5</v>
      </c>
    </row>
    <row r="157" customFormat="false" ht="15" hidden="false" customHeight="false" outlineLevel="0" collapsed="false">
      <c r="A157" s="0" t="s">
        <v>180</v>
      </c>
      <c r="B157" s="0" t="s">
        <v>25</v>
      </c>
      <c r="C157" s="8" t="str">
        <f aca="false">IF($B157="female",IFERROR(VLOOKUP($A157,5kFemale!$G:$Q,11,FALSE())," "),IFERROR(VLOOKUP($A157,5kMale!$G:$Q,11,FALSE())," "))</f>
        <v> </v>
      </c>
      <c r="D157" s="8" t="str">
        <f aca="false">IF($B157="female",IFERROR(VLOOKUP($A157,10kFemale!$G:$Q,11,FALSE())," "),IFERROR(VLOOKUP($A157,10kmale!$G:$Q,11,FALSE())," "))</f>
        <v> </v>
      </c>
      <c r="E157" s="8" t="str">
        <f aca="false">IF($B157="female",IFERROR(VLOOKUP($A157,5mFemale!$G:$Q,11,FALSE())," "),IFERROR(VLOOKUP($A157,5mmale!$G:$Q,11,FALSE())," "))</f>
        <v> </v>
      </c>
      <c r="F157" s="8" t="str">
        <f aca="false">IF($B157="female",IFERROR(VLOOKUP($A157,10mFemale!$G:$Q,11,FALSE())," "),IFERROR(VLOOKUP($A157,10mmale!$G:$Q,11,FALSE())," "))</f>
        <v> </v>
      </c>
      <c r="G157" s="8" t="str">
        <f aca="false">IF($B157="female",IFERROR(VLOOKUP($A157,HMFemale!$G:$Q,11,FALSE())," "),IFERROR(VLOOKUP($A157,HMmale!$G:$Q,11,FALSE())," "))</f>
        <v> </v>
      </c>
      <c r="H157" s="8" t="str">
        <f aca="false">IF($B157="female",IFERROR(VLOOKUP($A157,FMFemale!$G:$Q,11,FALSE())," "),IFERROR(VLOOKUP($A157,'FMmale '!$G:$Q,11,FALSE())," "))</f>
        <v> </v>
      </c>
      <c r="I157" s="9" t="str">
        <f aca="false">IF(K157&gt;=$P$2,K$2,IF(L157&gt;=$P$2,L$2,IF(M157&gt;=$P$2,M$2,IF(N157&gt;=$P$2,N$2,IF(O157&gt;=$P$2,O$2,"")))))</f>
        <v/>
      </c>
      <c r="K157" s="7" t="n">
        <f aca="false">COUNTIF($C157:$H157,$K$2)</f>
        <v>0</v>
      </c>
      <c r="L157" s="7" t="n">
        <f aca="false">COUNTIF($C157:$H157,$L$2)+COUNTIF($C157:$H157,$K$2)</f>
        <v>0</v>
      </c>
      <c r="M157" s="7" t="n">
        <f aca="false">COUNTIF($C157:$H157,$M$2)+COUNTIF($C157:$H157,$L$2)+COUNTIF($C157:$H157,$K$2)</f>
        <v>0</v>
      </c>
      <c r="N157" s="7" t="n">
        <f aca="false">COUNTIF($C157:$H157,$N$2)+COUNTIF($C157:$H157,$M$2)+COUNTIF($C157:$H157,$L$2)+COUNTIF($C157:$H157,$K$2)</f>
        <v>0</v>
      </c>
      <c r="O157" s="7" t="n">
        <f aca="false">COUNTIF($C157:$H157,$O$2)+COUNTIF($C157:$H157,$N$2)+COUNTIF($C157:$H157,$M$2)+COUNTIF($C157:$H157,$L$2)+COUNTIF($C157:$H157,$K$2)</f>
        <v>0</v>
      </c>
    </row>
    <row r="158" customFormat="false" ht="15" hidden="false" customHeight="false" outlineLevel="0" collapsed="false">
      <c r="A158" s="0" t="s">
        <v>181</v>
      </c>
      <c r="B158" s="0" t="s">
        <v>25</v>
      </c>
      <c r="C158" s="8" t="str">
        <f aca="false">IF($B158="female",IFERROR(VLOOKUP($A158,5kFemale!$G:$Q,11,FALSE())," "),IFERROR(VLOOKUP($A158,5kMale!$G:$Q,11,FALSE())," "))</f>
        <v> </v>
      </c>
      <c r="D158" s="8" t="str">
        <f aca="false">IF($B158="female",IFERROR(VLOOKUP($A158,10kFemale!$G:$Q,11,FALSE())," "),IFERROR(VLOOKUP($A158,10kmale!$G:$Q,11,FALSE())," "))</f>
        <v/>
      </c>
      <c r="E158" s="8" t="str">
        <f aca="false">IF($B158="female",IFERROR(VLOOKUP($A158,5mFemale!$G:$Q,11,FALSE())," "),IFERROR(VLOOKUP($A158,5mmale!$G:$Q,11,FALSE())," "))</f>
        <v> </v>
      </c>
      <c r="F158" s="8" t="str">
        <f aca="false">IF($B158="female",IFERROR(VLOOKUP($A158,10mFemale!$G:$Q,11,FALSE())," "),IFERROR(VLOOKUP($A158,10mmale!$G:$Q,11,FALSE())," "))</f>
        <v/>
      </c>
      <c r="G158" s="8" t="str">
        <f aca="false">IF($B158="female",IFERROR(VLOOKUP($A158,HMFemale!$G:$Q,11,FALSE())," "),IFERROR(VLOOKUP($A158,HMmale!$G:$Q,11,FALSE())," "))</f>
        <v> </v>
      </c>
      <c r="H158" s="8" t="str">
        <f aca="false">IF($B158="female",IFERROR(VLOOKUP($A158,FMFemale!$G:$Q,11,FALSE())," "),IFERROR(VLOOKUP($A158,'FMmale '!$G:$Q,11,FALSE())," "))</f>
        <v> </v>
      </c>
      <c r="I158" s="9" t="str">
        <f aca="false">IF(K158&gt;=$P$2,K$2,IF(L158&gt;=$P$2,L$2,IF(M158&gt;=$P$2,M$2,IF(N158&gt;=$P$2,N$2,IF(O158&gt;=$P$2,O$2,"")))))</f>
        <v/>
      </c>
      <c r="K158" s="7" t="n">
        <f aca="false">COUNTIF($C158:$H158,$K$2)</f>
        <v>0</v>
      </c>
      <c r="L158" s="7" t="n">
        <f aca="false">COUNTIF($C158:$H158,$L$2)+COUNTIF($C158:$H158,$K$2)</f>
        <v>0</v>
      </c>
      <c r="M158" s="7" t="n">
        <f aca="false">COUNTIF($C158:$H158,$M$2)+COUNTIF($C158:$H158,$L$2)+COUNTIF($C158:$H158,$K$2)</f>
        <v>0</v>
      </c>
      <c r="N158" s="7" t="n">
        <f aca="false">COUNTIF($C158:$H158,$N$2)+COUNTIF($C158:$H158,$M$2)+COUNTIF($C158:$H158,$L$2)+COUNTIF($C158:$H158,$K$2)</f>
        <v>0</v>
      </c>
      <c r="O158" s="7" t="n">
        <f aca="false">COUNTIF($C158:$H158,$O$2)+COUNTIF($C158:$H158,$N$2)+COUNTIF($C158:$H158,$M$2)+COUNTIF($C158:$H158,$L$2)+COUNTIF($C158:$H158,$K$2)</f>
        <v>0</v>
      </c>
    </row>
    <row r="159" customFormat="false" ht="15" hidden="false" customHeight="false" outlineLevel="0" collapsed="false">
      <c r="A159" s="0" t="s">
        <v>182</v>
      </c>
      <c r="B159" s="0" t="s">
        <v>25</v>
      </c>
      <c r="C159" s="8" t="str">
        <f aca="false">IF($B159="female",IFERROR(VLOOKUP($A159,5kFemale!$G:$Q,11,FALSE())," "),IFERROR(VLOOKUP($A159,5kMale!$G:$Q,11,FALSE())," "))</f>
        <v> </v>
      </c>
      <c r="D159" s="8" t="str">
        <f aca="false">IF($B159="female",IFERROR(VLOOKUP($A159,10kFemale!$G:$Q,11,FALSE())," "),IFERROR(VLOOKUP($A159,10kmale!$G:$Q,11,FALSE())," "))</f>
        <v> </v>
      </c>
      <c r="E159" s="8" t="str">
        <f aca="false">IF($B159="female",IFERROR(VLOOKUP($A159,5mFemale!$G:$Q,11,FALSE())," "),IFERROR(VLOOKUP($A159,5mmale!$G:$Q,11,FALSE())," "))</f>
        <v> </v>
      </c>
      <c r="F159" s="8" t="str">
        <f aca="false">IF($B159="female",IFERROR(VLOOKUP($A159,10mFemale!$G:$Q,11,FALSE())," "),IFERROR(VLOOKUP($A159,10mmale!$G:$Q,11,FALSE())," "))</f>
        <v> </v>
      </c>
      <c r="G159" s="8" t="str">
        <f aca="false">IF($B159="female",IFERROR(VLOOKUP($A159,HMFemale!$G:$Q,11,FALSE())," "),IFERROR(VLOOKUP($A159,HMmale!$G:$Q,11,FALSE())," "))</f>
        <v> </v>
      </c>
      <c r="H159" s="8" t="str">
        <f aca="false">IF($B159="female",IFERROR(VLOOKUP($A159,FMFemale!$G:$Q,11,FALSE())," "),IFERROR(VLOOKUP($A159,'FMmale '!$G:$Q,11,FALSE())," "))</f>
        <v> </v>
      </c>
      <c r="I159" s="9" t="str">
        <f aca="false">IF(K159&gt;=$P$2,K$2,IF(L159&gt;=$P$2,L$2,IF(M159&gt;=$P$2,M$2,IF(N159&gt;=$P$2,N$2,IF(O159&gt;=$P$2,O$2,"")))))</f>
        <v/>
      </c>
      <c r="K159" s="7" t="n">
        <f aca="false">COUNTIF($C159:$H159,$K$2)</f>
        <v>0</v>
      </c>
      <c r="L159" s="7" t="n">
        <f aca="false">COUNTIF($C159:$H159,$L$2)+COUNTIF($C159:$H159,$K$2)</f>
        <v>0</v>
      </c>
      <c r="M159" s="7" t="n">
        <f aca="false">COUNTIF($C159:$H159,$M$2)+COUNTIF($C159:$H159,$L$2)+COUNTIF($C159:$H159,$K$2)</f>
        <v>0</v>
      </c>
      <c r="N159" s="7" t="n">
        <f aca="false">COUNTIF($C159:$H159,$N$2)+COUNTIF($C159:$H159,$M$2)+COUNTIF($C159:$H159,$L$2)+COUNTIF($C159:$H159,$K$2)</f>
        <v>0</v>
      </c>
      <c r="O159" s="7" t="n">
        <f aca="false">COUNTIF($C159:$H159,$O$2)+COUNTIF($C159:$H159,$N$2)+COUNTIF($C159:$H159,$M$2)+COUNTIF($C159:$H159,$L$2)+COUNTIF($C159:$H159,$K$2)</f>
        <v>0</v>
      </c>
    </row>
    <row r="160" customFormat="false" ht="15" hidden="false" customHeight="false" outlineLevel="0" collapsed="false">
      <c r="A160" s="0" t="s">
        <v>183</v>
      </c>
      <c r="B160" s="0" t="s">
        <v>25</v>
      </c>
      <c r="C160" s="8" t="str">
        <f aca="false">IF($B160="female",IFERROR(VLOOKUP($A160,5kFemale!$G:$Q,11,FALSE())," "),IFERROR(VLOOKUP($A160,5kMale!$G:$Q,11,FALSE())," "))</f>
        <v> </v>
      </c>
      <c r="D160" s="8" t="str">
        <f aca="false">IF($B160="female",IFERROR(VLOOKUP($A160,10kFemale!$G:$Q,11,FALSE())," "),IFERROR(VLOOKUP($A160,10kmale!$G:$Q,11,FALSE())," "))</f>
        <v> </v>
      </c>
      <c r="E160" s="8" t="str">
        <f aca="false">IF($B160="female",IFERROR(VLOOKUP($A160,5mFemale!$G:$Q,11,FALSE())," "),IFERROR(VLOOKUP($A160,5mmale!$G:$Q,11,FALSE())," "))</f>
        <v> </v>
      </c>
      <c r="F160" s="8" t="str">
        <f aca="false">IF($B160="female",IFERROR(VLOOKUP($A160,10mFemale!$G:$Q,11,FALSE())," "),IFERROR(VLOOKUP($A160,10mmale!$G:$Q,11,FALSE())," "))</f>
        <v/>
      </c>
      <c r="G160" s="8" t="str">
        <f aca="false">IF($B160="female",IFERROR(VLOOKUP($A160,HMFemale!$G:$Q,11,FALSE())," "),IFERROR(VLOOKUP($A160,HMmale!$G:$Q,11,FALSE())," "))</f>
        <v> </v>
      </c>
      <c r="H160" s="8" t="str">
        <f aca="false">IF($B160="female",IFERROR(VLOOKUP($A160,FMFemale!$G:$Q,11,FALSE())," "),IFERROR(VLOOKUP($A160,'FMmale '!$G:$Q,11,FALSE())," "))</f>
        <v> </v>
      </c>
      <c r="I160" s="9" t="str">
        <f aca="false">IF(K160&gt;=$P$2,K$2,IF(L160&gt;=$P$2,L$2,IF(M160&gt;=$P$2,M$2,IF(N160&gt;=$P$2,N$2,IF(O160&gt;=$P$2,O$2,"")))))</f>
        <v/>
      </c>
      <c r="K160" s="7" t="n">
        <f aca="false">COUNTIF($C160:$H160,$K$2)</f>
        <v>0</v>
      </c>
      <c r="L160" s="7" t="n">
        <f aca="false">COUNTIF($C160:$H160,$L$2)+COUNTIF($C160:$H160,$K$2)</f>
        <v>0</v>
      </c>
      <c r="M160" s="7" t="n">
        <f aca="false">COUNTIF($C160:$H160,$M$2)+COUNTIF($C160:$H160,$L$2)+COUNTIF($C160:$H160,$K$2)</f>
        <v>0</v>
      </c>
      <c r="N160" s="7" t="n">
        <f aca="false">COUNTIF($C160:$H160,$N$2)+COUNTIF($C160:$H160,$M$2)+COUNTIF($C160:$H160,$L$2)+COUNTIF($C160:$H160,$K$2)</f>
        <v>0</v>
      </c>
      <c r="O160" s="7" t="n">
        <f aca="false">COUNTIF($C160:$H160,$O$2)+COUNTIF($C160:$H160,$N$2)+COUNTIF($C160:$H160,$M$2)+COUNTIF($C160:$H160,$L$2)+COUNTIF($C160:$H160,$K$2)</f>
        <v>0</v>
      </c>
    </row>
    <row r="161" customFormat="false" ht="15" hidden="false" customHeight="false" outlineLevel="0" collapsed="false">
      <c r="A161" s="0" t="s">
        <v>184</v>
      </c>
      <c r="B161" s="0" t="s">
        <v>25</v>
      </c>
      <c r="C161" s="8" t="str">
        <f aca="false">IF($B161="female",IFERROR(VLOOKUP($A161,5kFemale!$G:$Q,11,FALSE())," "),IFERROR(VLOOKUP($A161,5kMale!$G:$Q,11,FALSE())," "))</f>
        <v> </v>
      </c>
      <c r="D161" s="8" t="str">
        <f aca="false">IF($B161="female",IFERROR(VLOOKUP($A161,10kFemale!$G:$Q,11,FALSE())," "),IFERROR(VLOOKUP($A161,10kmale!$G:$Q,11,FALSE())," "))</f>
        <v> </v>
      </c>
      <c r="E161" s="8" t="str">
        <f aca="false">IF($B161="female",IFERROR(VLOOKUP($A161,5mFemale!$G:$Q,11,FALSE())," "),IFERROR(VLOOKUP($A161,5mmale!$G:$Q,11,FALSE())," "))</f>
        <v/>
      </c>
      <c r="F161" s="8" t="str">
        <f aca="false">IF($B161="female",IFERROR(VLOOKUP($A161,10mFemale!$G:$Q,11,FALSE())," "),IFERROR(VLOOKUP($A161,10mmale!$G:$Q,11,FALSE())," "))</f>
        <v/>
      </c>
      <c r="G161" s="8" t="str">
        <f aca="false">IF($B161="female",IFERROR(VLOOKUP($A161,HMFemale!$G:$Q,11,FALSE())," "),IFERROR(VLOOKUP($A161,HMmale!$G:$Q,11,FALSE())," "))</f>
        <v> </v>
      </c>
      <c r="H161" s="8" t="str">
        <f aca="false">IF($B161="female",IFERROR(VLOOKUP($A161,FMFemale!$G:$Q,11,FALSE())," "),IFERROR(VLOOKUP($A161,'FMmale '!$G:$Q,11,FALSE())," "))</f>
        <v> </v>
      </c>
      <c r="I161" s="9" t="str">
        <f aca="false">IF(K161&gt;=$P$2,K$2,IF(L161&gt;=$P$2,L$2,IF(M161&gt;=$P$2,M$2,IF(N161&gt;=$P$2,N$2,IF(O161&gt;=$P$2,O$2,"")))))</f>
        <v/>
      </c>
      <c r="K161" s="7" t="n">
        <f aca="false">COUNTIF($C161:$H161,$K$2)</f>
        <v>0</v>
      </c>
      <c r="L161" s="7" t="n">
        <f aca="false">COUNTIF($C161:$H161,$L$2)+COUNTIF($C161:$H161,$K$2)</f>
        <v>0</v>
      </c>
      <c r="M161" s="7" t="n">
        <f aca="false">COUNTIF($C161:$H161,$M$2)+COUNTIF($C161:$H161,$L$2)+COUNTIF($C161:$H161,$K$2)</f>
        <v>0</v>
      </c>
      <c r="N161" s="7" t="n">
        <f aca="false">COUNTIF($C161:$H161,$N$2)+COUNTIF($C161:$H161,$M$2)+COUNTIF($C161:$H161,$L$2)+COUNTIF($C161:$H161,$K$2)</f>
        <v>0</v>
      </c>
      <c r="O161" s="7" t="n">
        <f aca="false">COUNTIF($C161:$H161,$O$2)+COUNTIF($C161:$H161,$N$2)+COUNTIF($C161:$H161,$M$2)+COUNTIF($C161:$H161,$L$2)+COUNTIF($C161:$H161,$K$2)</f>
        <v>0</v>
      </c>
    </row>
    <row r="162" customFormat="false" ht="15" hidden="false" customHeight="false" outlineLevel="0" collapsed="false">
      <c r="A162" s="0" t="s">
        <v>185</v>
      </c>
      <c r="B162" s="0" t="s">
        <v>27</v>
      </c>
      <c r="C162" s="8" t="str">
        <f aca="false">IF($B162="female",IFERROR(VLOOKUP($A162,5kFemale!$G:$Q,11,FALSE())," "),IFERROR(VLOOKUP($A162,5kMale!$G:$Q,11,FALSE())," "))</f>
        <v>Gold</v>
      </c>
      <c r="D162" s="8" t="str">
        <f aca="false">IF($B162="female",IFERROR(VLOOKUP($A162,10kFemale!$G:$Q,11,FALSE())," "),IFERROR(VLOOKUP($A162,10kmale!$G:$Q,11,FALSE())," "))</f>
        <v>Silver</v>
      </c>
      <c r="E162" s="8" t="str">
        <f aca="false">IF($B162="female",IFERROR(VLOOKUP($A162,5mFemale!$G:$Q,11,FALSE())," "),IFERROR(VLOOKUP($A162,5mmale!$G:$Q,11,FALSE())," "))</f>
        <v> </v>
      </c>
      <c r="F162" s="8" t="str">
        <f aca="false">IF($B162="female",IFERROR(VLOOKUP($A162,10mFemale!$G:$Q,11,FALSE())," "),IFERROR(VLOOKUP($A162,10mmale!$G:$Q,11,FALSE())," "))</f>
        <v> </v>
      </c>
      <c r="G162" s="8" t="str">
        <f aca="false">IF($B162="female",IFERROR(VLOOKUP($A162,HMFemale!$G:$Q,11,FALSE())," "),IFERROR(VLOOKUP($A162,HMmale!$G:$Q,11,FALSE())," "))</f>
        <v>Gold</v>
      </c>
      <c r="H162" s="8" t="str">
        <f aca="false">IF($B162="female",IFERROR(VLOOKUP($A162,FMFemale!$G:$Q,11,FALSE())," "),IFERROR(VLOOKUP($A162,'FMmale '!$G:$Q,11,FALSE())," "))</f>
        <v>Gold</v>
      </c>
      <c r="I162" s="9" t="str">
        <f aca="false">IF(K162&gt;=$P$2,K$2,IF(L162&gt;=$P$2,L$2,IF(M162&gt;=$P$2,M$2,IF(N162&gt;=$P$2,N$2,IF(O162&gt;=$P$2,O$2,"")))))</f>
        <v>Silver</v>
      </c>
      <c r="K162" s="7" t="n">
        <f aca="false">COUNTIF($C162:$H162,$K$2)</f>
        <v>0</v>
      </c>
      <c r="L162" s="7" t="n">
        <f aca="false">COUNTIF($C162:$H162,$L$2)+COUNTIF($C162:$H162,$K$2)</f>
        <v>0</v>
      </c>
      <c r="M162" s="7" t="n">
        <f aca="false">COUNTIF($C162:$H162,$M$2)+COUNTIF($C162:$H162,$L$2)+COUNTIF($C162:$H162,$K$2)</f>
        <v>3</v>
      </c>
      <c r="N162" s="7" t="n">
        <f aca="false">COUNTIF($C162:$H162,$N$2)+COUNTIF($C162:$H162,$M$2)+COUNTIF($C162:$H162,$L$2)+COUNTIF($C162:$H162,$K$2)</f>
        <v>4</v>
      </c>
      <c r="O162" s="7" t="n">
        <f aca="false">COUNTIF($C162:$H162,$O$2)+COUNTIF($C162:$H162,$N$2)+COUNTIF($C162:$H162,$M$2)+COUNTIF($C162:$H162,$L$2)+COUNTIF($C162:$H162,$K$2)</f>
        <v>4</v>
      </c>
    </row>
    <row r="163" customFormat="false" ht="15" hidden="false" customHeight="false" outlineLevel="0" collapsed="false">
      <c r="A163" s="0" t="s">
        <v>186</v>
      </c>
      <c r="B163" s="0" t="s">
        <v>25</v>
      </c>
      <c r="C163" s="8" t="str">
        <f aca="false">IF($B163="female",IFERROR(VLOOKUP($A163,5kFemale!$G:$Q,11,FALSE())," "),IFERROR(VLOOKUP($A163,5kMale!$G:$Q,11,FALSE())," "))</f>
        <v/>
      </c>
      <c r="D163" s="8" t="str">
        <f aca="false">IF($B163="female",IFERROR(VLOOKUP($A163,10kFemale!$G:$Q,11,FALSE())," "),IFERROR(VLOOKUP($A163,10kmale!$G:$Q,11,FALSE())," "))</f>
        <v> </v>
      </c>
      <c r="E163" s="8" t="str">
        <f aca="false">IF($B163="female",IFERROR(VLOOKUP($A163,5mFemale!$G:$Q,11,FALSE())," "),IFERROR(VLOOKUP($A163,5mmale!$G:$Q,11,FALSE())," "))</f>
        <v> </v>
      </c>
      <c r="F163" s="8" t="str">
        <f aca="false">IF($B163="female",IFERROR(VLOOKUP($A163,10mFemale!$G:$Q,11,FALSE())," "),IFERROR(VLOOKUP($A163,10mmale!$G:$Q,11,FALSE())," "))</f>
        <v> </v>
      </c>
      <c r="G163" s="8" t="str">
        <f aca="false">IF($B163="female",IFERROR(VLOOKUP($A163,HMFemale!$G:$Q,11,FALSE())," "),IFERROR(VLOOKUP($A163,HMmale!$G:$Q,11,FALSE())," "))</f>
        <v> </v>
      </c>
      <c r="H163" s="8" t="str">
        <f aca="false">IF($B163="female",IFERROR(VLOOKUP($A163,FMFemale!$G:$Q,11,FALSE())," "),IFERROR(VLOOKUP($A163,'FMmale '!$G:$Q,11,FALSE())," "))</f>
        <v> </v>
      </c>
      <c r="I163" s="9" t="str">
        <f aca="false">IF(K163&gt;=$P$2,K$2,IF(L163&gt;=$P$2,L$2,IF(M163&gt;=$P$2,M$2,IF(N163&gt;=$P$2,N$2,IF(O163&gt;=$P$2,O$2,"")))))</f>
        <v/>
      </c>
      <c r="K163" s="7" t="n">
        <f aca="false">COUNTIF($C163:$H163,$K$2)</f>
        <v>0</v>
      </c>
      <c r="L163" s="7" t="n">
        <f aca="false">COUNTIF($C163:$H163,$L$2)+COUNTIF($C163:$H163,$K$2)</f>
        <v>0</v>
      </c>
      <c r="M163" s="7" t="n">
        <f aca="false">COUNTIF($C163:$H163,$M$2)+COUNTIF($C163:$H163,$L$2)+COUNTIF($C163:$H163,$K$2)</f>
        <v>0</v>
      </c>
      <c r="N163" s="7" t="n">
        <f aca="false">COUNTIF($C163:$H163,$N$2)+COUNTIF($C163:$H163,$M$2)+COUNTIF($C163:$H163,$L$2)+COUNTIF($C163:$H163,$K$2)</f>
        <v>0</v>
      </c>
      <c r="O163" s="7" t="n">
        <f aca="false">COUNTIF($C163:$H163,$O$2)+COUNTIF($C163:$H163,$N$2)+COUNTIF($C163:$H163,$M$2)+COUNTIF($C163:$H163,$L$2)+COUNTIF($C163:$H163,$K$2)</f>
        <v>0</v>
      </c>
    </row>
    <row r="164" customFormat="false" ht="15" hidden="false" customHeight="false" outlineLevel="0" collapsed="false">
      <c r="A164" s="0" t="s">
        <v>187</v>
      </c>
      <c r="B164" s="0" t="s">
        <v>25</v>
      </c>
      <c r="C164" s="8" t="str">
        <f aca="false">IF($B164="female",IFERROR(VLOOKUP($A164,5kFemale!$G:$Q,11,FALSE())," "),IFERROR(VLOOKUP($A164,5kMale!$G:$Q,11,FALSE())," "))</f>
        <v>Silver</v>
      </c>
      <c r="D164" s="8" t="str">
        <f aca="false">IF($B164="female",IFERROR(VLOOKUP($A164,10kFemale!$G:$Q,11,FALSE())," "),IFERROR(VLOOKUP($A164,10kmale!$G:$Q,11,FALSE())," "))</f>
        <v>Silver</v>
      </c>
      <c r="E164" s="8" t="str">
        <f aca="false">IF($B164="female",IFERROR(VLOOKUP($A164,5mFemale!$G:$Q,11,FALSE())," "),IFERROR(VLOOKUP($A164,5mmale!$G:$Q,11,FALSE())," "))</f>
        <v>Silver</v>
      </c>
      <c r="F164" s="8" t="str">
        <f aca="false">IF($B164="female",IFERROR(VLOOKUP($A164,10mFemale!$G:$Q,11,FALSE())," "),IFERROR(VLOOKUP($A164,10mmale!$G:$Q,11,FALSE())," "))</f>
        <v>Silver</v>
      </c>
      <c r="G164" s="8" t="str">
        <f aca="false">IF($B164="female",IFERROR(VLOOKUP($A164,HMFemale!$G:$Q,11,FALSE())," "),IFERROR(VLOOKUP($A164,HMmale!$G:$Q,11,FALSE())," "))</f>
        <v> </v>
      </c>
      <c r="H164" s="8" t="str">
        <f aca="false">IF($B164="female",IFERROR(VLOOKUP($A164,FMFemale!$G:$Q,11,FALSE())," "),IFERROR(VLOOKUP($A164,'FMmale '!$G:$Q,11,FALSE())," "))</f>
        <v> </v>
      </c>
      <c r="I164" s="9" t="str">
        <f aca="false">IF(K164&gt;=$P$2,K$2,IF(L164&gt;=$P$2,L$2,IF(M164&gt;=$P$2,M$2,IF(N164&gt;=$P$2,N$2,IF(O164&gt;=$P$2,O$2,"")))))</f>
        <v>Silver</v>
      </c>
      <c r="K164" s="7" t="n">
        <f aca="false">COUNTIF($C164:$H164,$K$2)</f>
        <v>0</v>
      </c>
      <c r="L164" s="7" t="n">
        <f aca="false">COUNTIF($C164:$H164,$L$2)+COUNTIF($C164:$H164,$K$2)</f>
        <v>0</v>
      </c>
      <c r="M164" s="7" t="n">
        <f aca="false">COUNTIF($C164:$H164,$M$2)+COUNTIF($C164:$H164,$L$2)+COUNTIF($C164:$H164,$K$2)</f>
        <v>0</v>
      </c>
      <c r="N164" s="7" t="n">
        <f aca="false">COUNTIF($C164:$H164,$N$2)+COUNTIF($C164:$H164,$M$2)+COUNTIF($C164:$H164,$L$2)+COUNTIF($C164:$H164,$K$2)</f>
        <v>4</v>
      </c>
      <c r="O164" s="7" t="n">
        <f aca="false">COUNTIF($C164:$H164,$O$2)+COUNTIF($C164:$H164,$N$2)+COUNTIF($C164:$H164,$M$2)+COUNTIF($C164:$H164,$L$2)+COUNTIF($C164:$H164,$K$2)</f>
        <v>4</v>
      </c>
    </row>
    <row r="165" customFormat="false" ht="15" hidden="false" customHeight="false" outlineLevel="0" collapsed="false">
      <c r="A165" s="0" t="s">
        <v>188</v>
      </c>
      <c r="B165" s="0" t="s">
        <v>25</v>
      </c>
      <c r="C165" s="8" t="str">
        <f aca="false">IF($B165="female",IFERROR(VLOOKUP($A165,5kFemale!$G:$Q,11,FALSE())," "),IFERROR(VLOOKUP($A165,5kMale!$G:$Q,11,FALSE())," "))</f>
        <v>Silver</v>
      </c>
      <c r="D165" s="8" t="str">
        <f aca="false">IF($B165="female",IFERROR(VLOOKUP($A165,10kFemale!$G:$Q,11,FALSE())," "),IFERROR(VLOOKUP($A165,10kmale!$G:$Q,11,FALSE())," "))</f>
        <v>Silver</v>
      </c>
      <c r="E165" s="8" t="str">
        <f aca="false">IF($B165="female",IFERROR(VLOOKUP($A165,5mFemale!$G:$Q,11,FALSE())," "),IFERROR(VLOOKUP($A165,5mmale!$G:$Q,11,FALSE())," "))</f>
        <v>Bronze</v>
      </c>
      <c r="F165" s="8" t="str">
        <f aca="false">IF($B165="female",IFERROR(VLOOKUP($A165,10mFemale!$G:$Q,11,FALSE())," "),IFERROR(VLOOKUP($A165,10mmale!$G:$Q,11,FALSE())," "))</f>
        <v> </v>
      </c>
      <c r="G165" s="8" t="str">
        <f aca="false">IF($B165="female",IFERROR(VLOOKUP($A165,HMFemale!$G:$Q,11,FALSE())," "),IFERROR(VLOOKUP($A165,HMmale!$G:$Q,11,FALSE())," "))</f>
        <v> </v>
      </c>
      <c r="H165" s="8" t="str">
        <f aca="false">IF($B165="female",IFERROR(VLOOKUP($A165,FMFemale!$G:$Q,11,FALSE())," "),IFERROR(VLOOKUP($A165,'FMmale '!$G:$Q,11,FALSE())," "))</f>
        <v> </v>
      </c>
      <c r="I165" s="9" t="str">
        <f aca="false">IF(K165&gt;=$P$2,K$2,IF(L165&gt;=$P$2,L$2,IF(M165&gt;=$P$2,M$2,IF(N165&gt;=$P$2,N$2,IF(O165&gt;=$P$2,O$2,"")))))</f>
        <v/>
      </c>
      <c r="K165" s="7" t="n">
        <f aca="false">COUNTIF($C165:$H165,$K$2)</f>
        <v>0</v>
      </c>
      <c r="L165" s="7" t="n">
        <f aca="false">COUNTIF($C165:$H165,$L$2)+COUNTIF($C165:$H165,$K$2)</f>
        <v>0</v>
      </c>
      <c r="M165" s="7" t="n">
        <f aca="false">COUNTIF($C165:$H165,$M$2)+COUNTIF($C165:$H165,$L$2)+COUNTIF($C165:$H165,$K$2)</f>
        <v>0</v>
      </c>
      <c r="N165" s="7" t="n">
        <f aca="false">COUNTIF($C165:$H165,$N$2)+COUNTIF($C165:$H165,$M$2)+COUNTIF($C165:$H165,$L$2)+COUNTIF($C165:$H165,$K$2)</f>
        <v>2</v>
      </c>
      <c r="O165" s="7" t="n">
        <f aca="false">COUNTIF($C165:$H165,$O$2)+COUNTIF($C165:$H165,$N$2)+COUNTIF($C165:$H165,$M$2)+COUNTIF($C165:$H165,$L$2)+COUNTIF($C165:$H165,$K$2)</f>
        <v>3</v>
      </c>
    </row>
    <row r="166" customFormat="false" ht="15" hidden="false" customHeight="false" outlineLevel="0" collapsed="false">
      <c r="A166" s="0" t="s">
        <v>189</v>
      </c>
      <c r="B166" s="0" t="s">
        <v>27</v>
      </c>
      <c r="C166" s="8" t="str">
        <f aca="false">IF($B166="female",IFERROR(VLOOKUP($A166,5kFemale!$G:$Q,11,FALSE())," "),IFERROR(VLOOKUP($A166,5kMale!$G:$Q,11,FALSE())," "))</f>
        <v>Silver</v>
      </c>
      <c r="D166" s="8" t="str">
        <f aca="false">IF($B166="female",IFERROR(VLOOKUP($A166,10kFemale!$G:$Q,11,FALSE())," "),IFERROR(VLOOKUP($A166,10kmale!$G:$Q,11,FALSE())," "))</f>
        <v> </v>
      </c>
      <c r="E166" s="8" t="str">
        <f aca="false">IF($B166="female",IFERROR(VLOOKUP($A166,5mFemale!$G:$Q,11,FALSE())," "),IFERROR(VLOOKUP($A166,5mmale!$G:$Q,11,FALSE())," "))</f>
        <v>Bronze</v>
      </c>
      <c r="F166" s="8" t="str">
        <f aca="false">IF($B166="female",IFERROR(VLOOKUP($A166,10mFemale!$G:$Q,11,FALSE())," "),IFERROR(VLOOKUP($A166,10mmale!$G:$Q,11,FALSE())," "))</f>
        <v>Bronze</v>
      </c>
      <c r="G166" s="8" t="str">
        <f aca="false">IF($B166="female",IFERROR(VLOOKUP($A166,HMFemale!$G:$Q,11,FALSE())," "),IFERROR(VLOOKUP($A166,HMmale!$G:$Q,11,FALSE())," "))</f>
        <v> </v>
      </c>
      <c r="H166" s="8" t="str">
        <f aca="false">IF($B166="female",IFERROR(VLOOKUP($A166,FMFemale!$G:$Q,11,FALSE())," "),IFERROR(VLOOKUP($A166,'FMmale '!$G:$Q,11,FALSE())," "))</f>
        <v> </v>
      </c>
      <c r="I166" s="9" t="str">
        <f aca="false">IF(K166&gt;=$P$2,K$2,IF(L166&gt;=$P$2,L$2,IF(M166&gt;=$P$2,M$2,IF(N166&gt;=$P$2,N$2,IF(O166&gt;=$P$2,O$2,"")))))</f>
        <v/>
      </c>
      <c r="K166" s="7" t="n">
        <f aca="false">COUNTIF($C166:$H166,$K$2)</f>
        <v>0</v>
      </c>
      <c r="L166" s="7" t="n">
        <f aca="false">COUNTIF($C166:$H166,$L$2)+COUNTIF($C166:$H166,$K$2)</f>
        <v>0</v>
      </c>
      <c r="M166" s="7" t="n">
        <f aca="false">COUNTIF($C166:$H166,$M$2)+COUNTIF($C166:$H166,$L$2)+COUNTIF($C166:$H166,$K$2)</f>
        <v>0</v>
      </c>
      <c r="N166" s="7" t="n">
        <f aca="false">COUNTIF($C166:$H166,$N$2)+COUNTIF($C166:$H166,$M$2)+COUNTIF($C166:$H166,$L$2)+COUNTIF($C166:$H166,$K$2)</f>
        <v>1</v>
      </c>
      <c r="O166" s="7" t="n">
        <f aca="false">COUNTIF($C166:$H166,$O$2)+COUNTIF($C166:$H166,$N$2)+COUNTIF($C166:$H166,$M$2)+COUNTIF($C166:$H166,$L$2)+COUNTIF($C166:$H166,$K$2)</f>
        <v>3</v>
      </c>
    </row>
    <row r="167" customFormat="false" ht="15" hidden="false" customHeight="false" outlineLevel="0" collapsed="false">
      <c r="A167" s="0" t="s">
        <v>190</v>
      </c>
      <c r="B167" s="0" t="s">
        <v>27</v>
      </c>
      <c r="C167" s="8" t="str">
        <f aca="false">IF($B167="female",IFERROR(VLOOKUP($A167,5kFemale!$G:$Q,11,FALSE())," "),IFERROR(VLOOKUP($A167,5kMale!$G:$Q,11,FALSE())," "))</f>
        <v/>
      </c>
      <c r="D167" s="8" t="str">
        <f aca="false">IF($B167="female",IFERROR(VLOOKUP($A167,10kFemale!$G:$Q,11,FALSE())," "),IFERROR(VLOOKUP($A167,10kmale!$G:$Q,11,FALSE())," "))</f>
        <v> </v>
      </c>
      <c r="E167" s="8" t="str">
        <f aca="false">IF($B167="female",IFERROR(VLOOKUP($A167,5mFemale!$G:$Q,11,FALSE())," "),IFERROR(VLOOKUP($A167,5mmale!$G:$Q,11,FALSE())," "))</f>
        <v> </v>
      </c>
      <c r="F167" s="8" t="str">
        <f aca="false">IF($B167="female",IFERROR(VLOOKUP($A167,10mFemale!$G:$Q,11,FALSE())," "),IFERROR(VLOOKUP($A167,10mmale!$G:$Q,11,FALSE())," "))</f>
        <v> </v>
      </c>
      <c r="G167" s="8" t="str">
        <f aca="false">IF($B167="female",IFERROR(VLOOKUP($A167,HMFemale!$G:$Q,11,FALSE())," "),IFERROR(VLOOKUP($A167,HMmale!$G:$Q,11,FALSE())," "))</f>
        <v> </v>
      </c>
      <c r="H167" s="8" t="str">
        <f aca="false">IF($B167="female",IFERROR(VLOOKUP($A167,FMFemale!$G:$Q,11,FALSE())," "),IFERROR(VLOOKUP($A167,'FMmale '!$G:$Q,11,FALSE())," "))</f>
        <v> </v>
      </c>
      <c r="I167" s="9" t="str">
        <f aca="false">IF(K167&gt;=$P$2,K$2,IF(L167&gt;=$P$2,L$2,IF(M167&gt;=$P$2,M$2,IF(N167&gt;=$P$2,N$2,IF(O167&gt;=$P$2,O$2,"")))))</f>
        <v/>
      </c>
      <c r="K167" s="7" t="n">
        <f aca="false">COUNTIF($C167:$H167,$K$2)</f>
        <v>0</v>
      </c>
      <c r="L167" s="7" t="n">
        <f aca="false">COUNTIF($C167:$H167,$L$2)+COUNTIF($C167:$H167,$K$2)</f>
        <v>0</v>
      </c>
      <c r="M167" s="7" t="n">
        <f aca="false">COUNTIF($C167:$H167,$M$2)+COUNTIF($C167:$H167,$L$2)+COUNTIF($C167:$H167,$K$2)</f>
        <v>0</v>
      </c>
      <c r="N167" s="7" t="n">
        <f aca="false">COUNTIF($C167:$H167,$N$2)+COUNTIF($C167:$H167,$M$2)+COUNTIF($C167:$H167,$L$2)+COUNTIF($C167:$H167,$K$2)</f>
        <v>0</v>
      </c>
      <c r="O167" s="7" t="n">
        <f aca="false">COUNTIF($C167:$H167,$O$2)+COUNTIF($C167:$H167,$N$2)+COUNTIF($C167:$H167,$M$2)+COUNTIF($C167:$H167,$L$2)+COUNTIF($C167:$H167,$K$2)</f>
        <v>0</v>
      </c>
    </row>
    <row r="168" customFormat="false" ht="15" hidden="false" customHeight="false" outlineLevel="0" collapsed="false">
      <c r="A168" s="0" t="s">
        <v>191</v>
      </c>
      <c r="B168" s="0" t="s">
        <v>25</v>
      </c>
      <c r="C168" s="8" t="str">
        <f aca="false">IF($B168="female",IFERROR(VLOOKUP($A168,5kFemale!$G:$Q,11,FALSE())," "),IFERROR(VLOOKUP($A168,5kMale!$G:$Q,11,FALSE())," "))</f>
        <v>Silver</v>
      </c>
      <c r="D168" s="8" t="str">
        <f aca="false">IF($B168="female",IFERROR(VLOOKUP($A168,10kFemale!$G:$Q,11,FALSE())," "),IFERROR(VLOOKUP($A168,10kmale!$G:$Q,11,FALSE())," "))</f>
        <v>Silver</v>
      </c>
      <c r="E168" s="8" t="str">
        <f aca="false">IF($B168="female",IFERROR(VLOOKUP($A168,5mFemale!$G:$Q,11,FALSE())," "),IFERROR(VLOOKUP($A168,5mmale!$G:$Q,11,FALSE())," "))</f>
        <v>Silver</v>
      </c>
      <c r="F168" s="8" t="str">
        <f aca="false">IF($B168="female",IFERROR(VLOOKUP($A168,10mFemale!$G:$Q,11,FALSE())," "),IFERROR(VLOOKUP($A168,10mmale!$G:$Q,11,FALSE())," "))</f>
        <v>Bronze</v>
      </c>
      <c r="G168" s="8" t="str">
        <f aca="false">IF($B168="female",IFERROR(VLOOKUP($A168,HMFemale!$G:$Q,11,FALSE())," "),IFERROR(VLOOKUP($A168,HMmale!$G:$Q,11,FALSE())," "))</f>
        <v>Silver</v>
      </c>
      <c r="H168" s="8" t="str">
        <f aca="false">IF($B168="female",IFERROR(VLOOKUP($A168,FMFemale!$G:$Q,11,FALSE())," "),IFERROR(VLOOKUP($A168,'FMmale '!$G:$Q,11,FALSE())," "))</f>
        <v>Silver</v>
      </c>
      <c r="I168" s="9" t="str">
        <f aca="false">IF(K168&gt;=$P$2,K$2,IF(L168&gt;=$P$2,L$2,IF(M168&gt;=$P$2,M$2,IF(N168&gt;=$P$2,N$2,IF(O168&gt;=$P$2,O$2,"")))))</f>
        <v>Silver</v>
      </c>
      <c r="K168" s="7" t="n">
        <f aca="false">COUNTIF($C168:$H168,$K$2)</f>
        <v>0</v>
      </c>
      <c r="L168" s="7" t="n">
        <f aca="false">COUNTIF($C168:$H168,$L$2)+COUNTIF($C168:$H168,$K$2)</f>
        <v>0</v>
      </c>
      <c r="M168" s="7" t="n">
        <f aca="false">COUNTIF($C168:$H168,$M$2)+COUNTIF($C168:$H168,$L$2)+COUNTIF($C168:$H168,$K$2)</f>
        <v>0</v>
      </c>
      <c r="N168" s="7" t="n">
        <f aca="false">COUNTIF($C168:$H168,$N$2)+COUNTIF($C168:$H168,$M$2)+COUNTIF($C168:$H168,$L$2)+COUNTIF($C168:$H168,$K$2)</f>
        <v>5</v>
      </c>
      <c r="O168" s="7" t="n">
        <f aca="false">COUNTIF($C168:$H168,$O$2)+COUNTIF($C168:$H168,$N$2)+COUNTIF($C168:$H168,$M$2)+COUNTIF($C168:$H168,$L$2)+COUNTIF($C168:$H168,$K$2)</f>
        <v>6</v>
      </c>
    </row>
    <row r="169" customFormat="false" ht="15" hidden="false" customHeight="false" outlineLevel="0" collapsed="false">
      <c r="A169" s="0" t="s">
        <v>192</v>
      </c>
      <c r="B169" s="0" t="s">
        <v>25</v>
      </c>
      <c r="C169" s="8" t="str">
        <f aca="false">IF($B169="female",IFERROR(VLOOKUP($A169,5kFemale!$G:$Q,11,FALSE())," "),IFERROR(VLOOKUP($A169,5kMale!$G:$Q,11,FALSE())," "))</f>
        <v> </v>
      </c>
      <c r="D169" s="8" t="str">
        <f aca="false">IF($B169="female",IFERROR(VLOOKUP($A169,10kFemale!$G:$Q,11,FALSE())," "),IFERROR(VLOOKUP($A169,10kmale!$G:$Q,11,FALSE())," "))</f>
        <v> </v>
      </c>
      <c r="E169" s="8" t="str">
        <f aca="false">IF($B169="female",IFERROR(VLOOKUP($A169,5mFemale!$G:$Q,11,FALSE())," "),IFERROR(VLOOKUP($A169,5mmale!$G:$Q,11,FALSE())," "))</f>
        <v>Silver</v>
      </c>
      <c r="F169" s="8" t="str">
        <f aca="false">IF($B169="female",IFERROR(VLOOKUP($A169,10mFemale!$G:$Q,11,FALSE())," "),IFERROR(VLOOKUP($A169,10mmale!$G:$Q,11,FALSE())," "))</f>
        <v> </v>
      </c>
      <c r="G169" s="8" t="str">
        <f aca="false">IF($B169="female",IFERROR(VLOOKUP($A169,HMFemale!$G:$Q,11,FALSE())," "),IFERROR(VLOOKUP($A169,HMmale!$G:$Q,11,FALSE())," "))</f>
        <v> </v>
      </c>
      <c r="H169" s="8" t="str">
        <f aca="false">IF($B169="female",IFERROR(VLOOKUP($A169,FMFemale!$G:$Q,11,FALSE())," "),IFERROR(VLOOKUP($A169,'FMmale '!$G:$Q,11,FALSE())," "))</f>
        <v> </v>
      </c>
      <c r="I169" s="9" t="str">
        <f aca="false">IF(K169&gt;=$P$2,K$2,IF(L169&gt;=$P$2,L$2,IF(M169&gt;=$P$2,M$2,IF(N169&gt;=$P$2,N$2,IF(O169&gt;=$P$2,O$2,"")))))</f>
        <v/>
      </c>
      <c r="K169" s="7" t="n">
        <f aca="false">COUNTIF($C169:$H169,$K$2)</f>
        <v>0</v>
      </c>
      <c r="L169" s="7" t="n">
        <f aca="false">COUNTIF($C169:$H169,$L$2)+COUNTIF($C169:$H169,$K$2)</f>
        <v>0</v>
      </c>
      <c r="M169" s="7" t="n">
        <f aca="false">COUNTIF($C169:$H169,$M$2)+COUNTIF($C169:$H169,$L$2)+COUNTIF($C169:$H169,$K$2)</f>
        <v>0</v>
      </c>
      <c r="N169" s="7" t="n">
        <f aca="false">COUNTIF($C169:$H169,$N$2)+COUNTIF($C169:$H169,$M$2)+COUNTIF($C169:$H169,$L$2)+COUNTIF($C169:$H169,$K$2)</f>
        <v>1</v>
      </c>
      <c r="O169" s="7" t="n">
        <f aca="false">COUNTIF($C169:$H169,$O$2)+COUNTIF($C169:$H169,$N$2)+COUNTIF($C169:$H169,$M$2)+COUNTIF($C169:$H169,$L$2)+COUNTIF($C169:$H169,$K$2)</f>
        <v>1</v>
      </c>
    </row>
    <row r="170" customFormat="false" ht="15" hidden="false" customHeight="false" outlineLevel="0" collapsed="false">
      <c r="A170" s="0" t="s">
        <v>193</v>
      </c>
      <c r="B170" s="0" t="s">
        <v>25</v>
      </c>
      <c r="C170" s="8" t="str">
        <f aca="false">IF($B170="female",IFERROR(VLOOKUP($A170,5kFemale!$G:$Q,11,FALSE())," "),IFERROR(VLOOKUP($A170,5kMale!$G:$Q,11,FALSE())," "))</f>
        <v/>
      </c>
      <c r="D170" s="8" t="str">
        <f aca="false">IF($B170="female",IFERROR(VLOOKUP($A170,10kFemale!$G:$Q,11,FALSE())," "),IFERROR(VLOOKUP($A170,10kmale!$G:$Q,11,FALSE())," "))</f>
        <v/>
      </c>
      <c r="E170" s="8" t="str">
        <f aca="false">IF($B170="female",IFERROR(VLOOKUP($A170,5mFemale!$G:$Q,11,FALSE())," "),IFERROR(VLOOKUP($A170,5mmale!$G:$Q,11,FALSE())," "))</f>
        <v/>
      </c>
      <c r="F170" s="8" t="str">
        <f aca="false">IF($B170="female",IFERROR(VLOOKUP($A170,10mFemale!$G:$Q,11,FALSE())," "),IFERROR(VLOOKUP($A170,10mmale!$G:$Q,11,FALSE())," "))</f>
        <v/>
      </c>
      <c r="G170" s="8" t="str">
        <f aca="false">IF($B170="female",IFERROR(VLOOKUP($A170,HMFemale!$G:$Q,11,FALSE())," "),IFERROR(VLOOKUP($A170,HMmale!$G:$Q,11,FALSE())," "))</f>
        <v/>
      </c>
      <c r="H170" s="8" t="str">
        <f aca="false">IF($B170="female",IFERROR(VLOOKUP($A170,FMFemale!$G:$Q,11,FALSE())," "),IFERROR(VLOOKUP($A170,'FMmale '!$G:$Q,11,FALSE())," "))</f>
        <v> </v>
      </c>
      <c r="I170" s="9" t="str">
        <f aca="false">IF(K170&gt;=$P$2,K$2,IF(L170&gt;=$P$2,L$2,IF(M170&gt;=$P$2,M$2,IF(N170&gt;=$P$2,N$2,IF(O170&gt;=$P$2,O$2,"")))))</f>
        <v/>
      </c>
      <c r="K170" s="7" t="n">
        <f aca="false">COUNTIF($C170:$H170,$K$2)</f>
        <v>0</v>
      </c>
      <c r="L170" s="7" t="n">
        <f aca="false">COUNTIF($C170:$H170,$L$2)+COUNTIF($C170:$H170,$K$2)</f>
        <v>0</v>
      </c>
      <c r="M170" s="7" t="n">
        <f aca="false">COUNTIF($C170:$H170,$M$2)+COUNTIF($C170:$H170,$L$2)+COUNTIF($C170:$H170,$K$2)</f>
        <v>0</v>
      </c>
      <c r="N170" s="7" t="n">
        <f aca="false">COUNTIF($C170:$H170,$N$2)+COUNTIF($C170:$H170,$M$2)+COUNTIF($C170:$H170,$L$2)+COUNTIF($C170:$H170,$K$2)</f>
        <v>0</v>
      </c>
      <c r="O170" s="7" t="n">
        <f aca="false">COUNTIF($C170:$H170,$O$2)+COUNTIF($C170:$H170,$N$2)+COUNTIF($C170:$H170,$M$2)+COUNTIF($C170:$H170,$L$2)+COUNTIF($C170:$H170,$K$2)</f>
        <v>0</v>
      </c>
    </row>
    <row r="171" customFormat="false" ht="15" hidden="false" customHeight="false" outlineLevel="0" collapsed="false">
      <c r="A171" s="0" t="s">
        <v>194</v>
      </c>
      <c r="B171" s="0" t="s">
        <v>25</v>
      </c>
      <c r="C171" s="8" t="str">
        <f aca="false">IF($B171="female",IFERROR(VLOOKUP($A171,5kFemale!$G:$Q,11,FALSE())," "),IFERROR(VLOOKUP($A171,5kMale!$G:$Q,11,FALSE())," "))</f>
        <v> </v>
      </c>
      <c r="D171" s="8" t="str">
        <f aca="false">IF($B171="female",IFERROR(VLOOKUP($A171,10kFemale!$G:$Q,11,FALSE())," "),IFERROR(VLOOKUP($A171,10kmale!$G:$Q,11,FALSE())," "))</f>
        <v> </v>
      </c>
      <c r="E171" s="8" t="str">
        <f aca="false">IF($B171="female",IFERROR(VLOOKUP($A171,5mFemale!$G:$Q,11,FALSE())," "),IFERROR(VLOOKUP($A171,5mmale!$G:$Q,11,FALSE())," "))</f>
        <v> </v>
      </c>
      <c r="F171" s="8" t="str">
        <f aca="false">IF($B171="female",IFERROR(VLOOKUP($A171,10mFemale!$G:$Q,11,FALSE())," "),IFERROR(VLOOKUP($A171,10mmale!$G:$Q,11,FALSE())," "))</f>
        <v> </v>
      </c>
      <c r="G171" s="8" t="str">
        <f aca="false">IF($B171="female",IFERROR(VLOOKUP($A171,HMFemale!$G:$Q,11,FALSE())," "),IFERROR(VLOOKUP($A171,HMmale!$G:$Q,11,FALSE())," "))</f>
        <v/>
      </c>
      <c r="H171" s="8" t="str">
        <f aca="false">IF($B171="female",IFERROR(VLOOKUP($A171,FMFemale!$G:$Q,11,FALSE())," "),IFERROR(VLOOKUP($A171,'FMmale '!$G:$Q,11,FALSE())," "))</f>
        <v> </v>
      </c>
      <c r="I171" s="9" t="str">
        <f aca="false">IF(K171&gt;=$P$2,K$2,IF(L171&gt;=$P$2,L$2,IF(M171&gt;=$P$2,M$2,IF(N171&gt;=$P$2,N$2,IF(O171&gt;=$P$2,O$2,"")))))</f>
        <v/>
      </c>
      <c r="K171" s="7" t="n">
        <f aca="false">COUNTIF($C171:$H171,$K$2)</f>
        <v>0</v>
      </c>
      <c r="L171" s="7" t="n">
        <f aca="false">COUNTIF($C171:$H171,$L$2)+COUNTIF($C171:$H171,$K$2)</f>
        <v>0</v>
      </c>
      <c r="M171" s="7" t="n">
        <f aca="false">COUNTIF($C171:$H171,$M$2)+COUNTIF($C171:$H171,$L$2)+COUNTIF($C171:$H171,$K$2)</f>
        <v>0</v>
      </c>
      <c r="N171" s="7" t="n">
        <f aca="false">COUNTIF($C171:$H171,$N$2)+COUNTIF($C171:$H171,$M$2)+COUNTIF($C171:$H171,$L$2)+COUNTIF($C171:$H171,$K$2)</f>
        <v>0</v>
      </c>
      <c r="O171" s="7" t="n">
        <f aca="false">COUNTIF($C171:$H171,$O$2)+COUNTIF($C171:$H171,$N$2)+COUNTIF($C171:$H171,$M$2)+COUNTIF($C171:$H171,$L$2)+COUNTIF($C171:$H171,$K$2)</f>
        <v>0</v>
      </c>
    </row>
    <row r="172" customFormat="false" ht="15" hidden="false" customHeight="false" outlineLevel="0" collapsed="false">
      <c r="A172" s="11" t="s">
        <v>195</v>
      </c>
      <c r="B172" s="0" t="s">
        <v>25</v>
      </c>
      <c r="C172" s="8" t="str">
        <f aca="false">IF($B172="female",IFERROR(VLOOKUP($A172,5kFemale!$G:$Q,11,FALSE())," "),IFERROR(VLOOKUP($A172,5kMale!$G:$Q,11,FALSE())," "))</f>
        <v>Platinum</v>
      </c>
      <c r="D172" s="8" t="str">
        <f aca="false">IF($B172="female",IFERROR(VLOOKUP($A172,10kFemale!$G:$Q,11,FALSE())," "),IFERROR(VLOOKUP($A172,10kmale!$G:$Q,11,FALSE())," "))</f>
        <v>Diamond</v>
      </c>
      <c r="E172" s="8" t="str">
        <f aca="false">IF($B172="female",IFERROR(VLOOKUP($A172,5mFemale!$G:$Q,11,FALSE())," "),IFERROR(VLOOKUP($A172,5mmale!$G:$Q,11,FALSE())," "))</f>
        <v>Diamond</v>
      </c>
      <c r="F172" s="8" t="str">
        <f aca="false">IF($B172="female",IFERROR(VLOOKUP($A172,10mFemale!$G:$Q,11,FALSE())," "),IFERROR(VLOOKUP($A172,10mmale!$G:$Q,11,FALSE())," "))</f>
        <v>Platinum</v>
      </c>
      <c r="G172" s="8" t="str">
        <f aca="false">IF($B172="female",IFERROR(VLOOKUP($A172,HMFemale!$G:$Q,11,FALSE())," "),IFERROR(VLOOKUP($A172,HMmale!$G:$Q,11,FALSE())," "))</f>
        <v>Platinum</v>
      </c>
      <c r="H172" s="8" t="str">
        <f aca="false">IF($B172="female",IFERROR(VLOOKUP($A172,FMFemale!$G:$Q,11,FALSE())," "),IFERROR(VLOOKUP($A172,'FMmale '!$G:$Q,11,FALSE())," "))</f>
        <v> </v>
      </c>
      <c r="I172" s="9" t="str">
        <f aca="false">IF(K172&gt;=$P$2,K$2,IF(L172&gt;=$P$2,L$2,IF(M172&gt;=$P$2,M$2,IF(N172&gt;=$P$2,N$2,IF(O172&gt;=$P$2,O$2,"")))))</f>
        <v>Platinum</v>
      </c>
      <c r="K172" s="7" t="n">
        <f aca="false">COUNTIF($C172:$H172,$K$2)</f>
        <v>2</v>
      </c>
      <c r="L172" s="7" t="n">
        <f aca="false">COUNTIF($C172:$H172,$L$2)+COUNTIF($C172:$H172,$K$2)</f>
        <v>5</v>
      </c>
      <c r="M172" s="7" t="n">
        <f aca="false">COUNTIF($C172:$H172,$M$2)+COUNTIF($C172:$H172,$L$2)+COUNTIF($C172:$H172,$K$2)</f>
        <v>5</v>
      </c>
      <c r="N172" s="7" t="n">
        <f aca="false">COUNTIF($C172:$H172,$N$2)+COUNTIF($C172:$H172,$M$2)+COUNTIF($C172:$H172,$L$2)+COUNTIF($C172:$H172,$K$2)</f>
        <v>5</v>
      </c>
      <c r="O172" s="7" t="n">
        <f aca="false">COUNTIF($C172:$H172,$O$2)+COUNTIF($C172:$H172,$N$2)+COUNTIF($C172:$H172,$M$2)+COUNTIF($C172:$H172,$L$2)+COUNTIF($C172:$H172,$K$2)</f>
        <v>5</v>
      </c>
    </row>
    <row r="173" customFormat="false" ht="15" hidden="false" customHeight="false" outlineLevel="0" collapsed="false">
      <c r="A173" s="0" t="s">
        <v>196</v>
      </c>
      <c r="B173" s="0" t="s">
        <v>25</v>
      </c>
      <c r="C173" s="8" t="str">
        <f aca="false">IF($B173="female",IFERROR(VLOOKUP($A173,5kFemale!$G:$Q,11,FALSE())," "),IFERROR(VLOOKUP($A173,5kMale!$G:$Q,11,FALSE())," "))</f>
        <v>Silver</v>
      </c>
      <c r="D173" s="8" t="str">
        <f aca="false">IF($B173="female",IFERROR(VLOOKUP($A173,10kFemale!$G:$Q,11,FALSE())," "),IFERROR(VLOOKUP($A173,10kmale!$G:$Q,11,FALSE())," "))</f>
        <v>Silver</v>
      </c>
      <c r="E173" s="8" t="str">
        <f aca="false">IF($B173="female",IFERROR(VLOOKUP($A173,5mFemale!$G:$Q,11,FALSE())," "),IFERROR(VLOOKUP($A173,5mmale!$G:$Q,11,FALSE())," "))</f>
        <v>Silver</v>
      </c>
      <c r="F173" s="8" t="str">
        <f aca="false">IF($B173="female",IFERROR(VLOOKUP($A173,10mFemale!$G:$Q,11,FALSE())," "),IFERROR(VLOOKUP($A173,10mmale!$G:$Q,11,FALSE())," "))</f>
        <v>Bronze</v>
      </c>
      <c r="G173" s="8" t="str">
        <f aca="false">IF($B173="female",IFERROR(VLOOKUP($A173,HMFemale!$G:$Q,11,FALSE())," "),IFERROR(VLOOKUP($A173,HMmale!$G:$Q,11,FALSE())," "))</f>
        <v>Silver</v>
      </c>
      <c r="H173" s="8" t="str">
        <f aca="false">IF($B173="female",IFERROR(VLOOKUP($A173,FMFemale!$G:$Q,11,FALSE())," "),IFERROR(VLOOKUP($A173,'FMmale '!$G:$Q,11,FALSE())," "))</f>
        <v> </v>
      </c>
      <c r="I173" s="9" t="str">
        <f aca="false">IF(K173&gt;=$P$2,K$2,IF(L173&gt;=$P$2,L$2,IF(M173&gt;=$P$2,M$2,IF(N173&gt;=$P$2,N$2,IF(O173&gt;=$P$2,O$2,"")))))</f>
        <v>Silver</v>
      </c>
      <c r="K173" s="7" t="n">
        <f aca="false">COUNTIF($C173:$H173,$K$2)</f>
        <v>0</v>
      </c>
      <c r="L173" s="7" t="n">
        <f aca="false">COUNTIF($C173:$H173,$L$2)+COUNTIF($C173:$H173,$K$2)</f>
        <v>0</v>
      </c>
      <c r="M173" s="7" t="n">
        <f aca="false">COUNTIF($C173:$H173,$M$2)+COUNTIF($C173:$H173,$L$2)+COUNTIF($C173:$H173,$K$2)</f>
        <v>0</v>
      </c>
      <c r="N173" s="7" t="n">
        <f aca="false">COUNTIF($C173:$H173,$N$2)+COUNTIF($C173:$H173,$M$2)+COUNTIF($C173:$H173,$L$2)+COUNTIF($C173:$H173,$K$2)</f>
        <v>4</v>
      </c>
      <c r="O173" s="7" t="n">
        <f aca="false">COUNTIF($C173:$H173,$O$2)+COUNTIF($C173:$H173,$N$2)+COUNTIF($C173:$H173,$M$2)+COUNTIF($C173:$H173,$L$2)+COUNTIF($C173:$H173,$K$2)</f>
        <v>5</v>
      </c>
    </row>
    <row r="174" customFormat="false" ht="15" hidden="false" customHeight="false" outlineLevel="0" collapsed="false">
      <c r="A174" s="0" t="s">
        <v>197</v>
      </c>
      <c r="B174" s="0" t="s">
        <v>25</v>
      </c>
      <c r="C174" s="8" t="str">
        <f aca="false">IF($B174="female",IFERROR(VLOOKUP($A174,5kFemale!$G:$Q,11,FALSE())," "),IFERROR(VLOOKUP($A174,5kMale!$G:$Q,11,FALSE())," "))</f>
        <v> </v>
      </c>
      <c r="D174" s="8" t="str">
        <f aca="false">IF($B174="female",IFERROR(VLOOKUP($A174,10kFemale!$G:$Q,11,FALSE())," "),IFERROR(VLOOKUP($A174,10kmale!$G:$Q,11,FALSE())," "))</f>
        <v> </v>
      </c>
      <c r="E174" s="8" t="str">
        <f aca="false">IF($B174="female",IFERROR(VLOOKUP($A174,5mFemale!$G:$Q,11,FALSE())," "),IFERROR(VLOOKUP($A174,5mmale!$G:$Q,11,FALSE())," "))</f>
        <v>Silver</v>
      </c>
      <c r="F174" s="8" t="str">
        <f aca="false">IF($B174="female",IFERROR(VLOOKUP($A174,10mFemale!$G:$Q,11,FALSE())," "),IFERROR(VLOOKUP($A174,10mmale!$G:$Q,11,FALSE())," "))</f>
        <v> </v>
      </c>
      <c r="G174" s="8" t="str">
        <f aca="false">IF($B174="female",IFERROR(VLOOKUP($A174,HMFemale!$G:$Q,11,FALSE())," "),IFERROR(VLOOKUP($A174,HMmale!$G:$Q,11,FALSE())," "))</f>
        <v> </v>
      </c>
      <c r="H174" s="8" t="str">
        <f aca="false">IF($B174="female",IFERROR(VLOOKUP($A174,FMFemale!$G:$Q,11,FALSE())," "),IFERROR(VLOOKUP($A174,'FMmale '!$G:$Q,11,FALSE())," "))</f>
        <v> </v>
      </c>
      <c r="I174" s="9" t="str">
        <f aca="false">IF(K174&gt;=$P$2,K$2,IF(L174&gt;=$P$2,L$2,IF(M174&gt;=$P$2,M$2,IF(N174&gt;=$P$2,N$2,IF(O174&gt;=$P$2,O$2,"")))))</f>
        <v/>
      </c>
      <c r="K174" s="7" t="n">
        <f aca="false">COUNTIF($C174:$H174,$K$2)</f>
        <v>0</v>
      </c>
      <c r="L174" s="7" t="n">
        <f aca="false">COUNTIF($C174:$H174,$L$2)+COUNTIF($C174:$H174,$K$2)</f>
        <v>0</v>
      </c>
      <c r="M174" s="7" t="n">
        <f aca="false">COUNTIF($C174:$H174,$M$2)+COUNTIF($C174:$H174,$L$2)+COUNTIF($C174:$H174,$K$2)</f>
        <v>0</v>
      </c>
      <c r="N174" s="7" t="n">
        <f aca="false">COUNTIF($C174:$H174,$N$2)+COUNTIF($C174:$H174,$M$2)+COUNTIF($C174:$H174,$L$2)+COUNTIF($C174:$H174,$K$2)</f>
        <v>1</v>
      </c>
      <c r="O174" s="7" t="n">
        <f aca="false">COUNTIF($C174:$H174,$O$2)+COUNTIF($C174:$H174,$N$2)+COUNTIF($C174:$H174,$M$2)+COUNTIF($C174:$H174,$L$2)+COUNTIF($C174:$H174,$K$2)</f>
        <v>1</v>
      </c>
    </row>
    <row r="175" customFormat="false" ht="15" hidden="false" customHeight="false" outlineLevel="0" collapsed="false">
      <c r="A175" s="0" t="s">
        <v>198</v>
      </c>
      <c r="B175" s="0" t="s">
        <v>25</v>
      </c>
      <c r="C175" s="8" t="str">
        <f aca="false">IF($B175="female",IFERROR(VLOOKUP($A175,5kFemale!$G:$Q,11,FALSE())," "),IFERROR(VLOOKUP($A175,5kMale!$G:$Q,11,FALSE())," "))</f>
        <v/>
      </c>
      <c r="D175" s="8" t="str">
        <f aca="false">IF($B175="female",IFERROR(VLOOKUP($A175,10kFemale!$G:$Q,11,FALSE())," "),IFERROR(VLOOKUP($A175,10kmale!$G:$Q,11,FALSE())," "))</f>
        <v> </v>
      </c>
      <c r="E175" s="8" t="str">
        <f aca="false">IF($B175="female",IFERROR(VLOOKUP($A175,5mFemale!$G:$Q,11,FALSE())," "),IFERROR(VLOOKUP($A175,5mmale!$G:$Q,11,FALSE())," "))</f>
        <v> </v>
      </c>
      <c r="F175" s="8" t="str">
        <f aca="false">IF($B175="female",IFERROR(VLOOKUP($A175,10mFemale!$G:$Q,11,FALSE())," "),IFERROR(VLOOKUP($A175,10mmale!$G:$Q,11,FALSE())," "))</f>
        <v> </v>
      </c>
      <c r="G175" s="8" t="str">
        <f aca="false">IF($B175="female",IFERROR(VLOOKUP($A175,HMFemale!$G:$Q,11,FALSE())," "),IFERROR(VLOOKUP($A175,HMmale!$G:$Q,11,FALSE())," "))</f>
        <v> </v>
      </c>
      <c r="H175" s="8" t="str">
        <f aca="false">IF($B175="female",IFERROR(VLOOKUP($A175,FMFemale!$G:$Q,11,FALSE())," "),IFERROR(VLOOKUP($A175,'FMmale '!$G:$Q,11,FALSE())," "))</f>
        <v> </v>
      </c>
      <c r="I175" s="9" t="str">
        <f aca="false">IF(K175&gt;=$P$2,K$2,IF(L175&gt;=$P$2,L$2,IF(M175&gt;=$P$2,M$2,IF(N175&gt;=$P$2,N$2,IF(O175&gt;=$P$2,O$2,"")))))</f>
        <v/>
      </c>
      <c r="K175" s="7" t="n">
        <f aca="false">COUNTIF($C175:$H175,$K$2)</f>
        <v>0</v>
      </c>
      <c r="L175" s="7" t="n">
        <f aca="false">COUNTIF($C175:$H175,$L$2)+COUNTIF($C175:$H175,$K$2)</f>
        <v>0</v>
      </c>
      <c r="M175" s="7" t="n">
        <f aca="false">COUNTIF($C175:$H175,$M$2)+COUNTIF($C175:$H175,$L$2)+COUNTIF($C175:$H175,$K$2)</f>
        <v>0</v>
      </c>
      <c r="N175" s="7" t="n">
        <f aca="false">COUNTIF($C175:$H175,$N$2)+COUNTIF($C175:$H175,$M$2)+COUNTIF($C175:$H175,$L$2)+COUNTIF($C175:$H175,$K$2)</f>
        <v>0</v>
      </c>
      <c r="O175" s="7" t="n">
        <f aca="false">COUNTIF($C175:$H175,$O$2)+COUNTIF($C175:$H175,$N$2)+COUNTIF($C175:$H175,$M$2)+COUNTIF($C175:$H175,$L$2)+COUNTIF($C175:$H175,$K$2)</f>
        <v>0</v>
      </c>
    </row>
    <row r="176" customFormat="false" ht="15" hidden="false" customHeight="false" outlineLevel="0" collapsed="false">
      <c r="A176" s="0" t="s">
        <v>199</v>
      </c>
      <c r="B176" s="0" t="s">
        <v>25</v>
      </c>
      <c r="C176" s="8" t="str">
        <f aca="false">IF($B176="female",IFERROR(VLOOKUP($A176,5kFemale!$G:$Q,11,FALSE())," "),IFERROR(VLOOKUP($A176,5kMale!$G:$Q,11,FALSE())," "))</f>
        <v>Silver</v>
      </c>
      <c r="D176" s="8" t="str">
        <f aca="false">IF($B176="female",IFERROR(VLOOKUP($A176,10kFemale!$G:$Q,11,FALSE())," "),IFERROR(VLOOKUP($A176,10kmale!$G:$Q,11,FALSE())," "))</f>
        <v>Bronze</v>
      </c>
      <c r="E176" s="8" t="str">
        <f aca="false">IF($B176="female",IFERROR(VLOOKUP($A176,5mFemale!$G:$Q,11,FALSE())," "),IFERROR(VLOOKUP($A176,5mmale!$G:$Q,11,FALSE())," "))</f>
        <v/>
      </c>
      <c r="F176" s="8" t="str">
        <f aca="false">IF($B176="female",IFERROR(VLOOKUP($A176,10mFemale!$G:$Q,11,FALSE())," "),IFERROR(VLOOKUP($A176,10mmale!$G:$Q,11,FALSE())," "))</f>
        <v/>
      </c>
      <c r="G176" s="8" t="str">
        <f aca="false">IF($B176="female",IFERROR(VLOOKUP($A176,HMFemale!$G:$Q,11,FALSE())," "),IFERROR(VLOOKUP($A176,HMmale!$G:$Q,11,FALSE())," "))</f>
        <v>Bronze</v>
      </c>
      <c r="H176" s="8" t="str">
        <f aca="false">IF($B176="female",IFERROR(VLOOKUP($A176,FMFemale!$G:$Q,11,FALSE())," "),IFERROR(VLOOKUP($A176,'FMmale '!$G:$Q,11,FALSE())," "))</f>
        <v> </v>
      </c>
      <c r="I176" s="9" t="str">
        <f aca="false">IF(K176&gt;=$P$2,K$2,IF(L176&gt;=$P$2,L$2,IF(M176&gt;=$P$2,M$2,IF(N176&gt;=$P$2,N$2,IF(O176&gt;=$P$2,O$2,"")))))</f>
        <v/>
      </c>
      <c r="K176" s="7" t="n">
        <f aca="false">COUNTIF($C176:$H176,$K$2)</f>
        <v>0</v>
      </c>
      <c r="L176" s="7" t="n">
        <f aca="false">COUNTIF($C176:$H176,$L$2)+COUNTIF($C176:$H176,$K$2)</f>
        <v>0</v>
      </c>
      <c r="M176" s="7" t="n">
        <f aca="false">COUNTIF($C176:$H176,$M$2)+COUNTIF($C176:$H176,$L$2)+COUNTIF($C176:$H176,$K$2)</f>
        <v>0</v>
      </c>
      <c r="N176" s="7" t="n">
        <f aca="false">COUNTIF($C176:$H176,$N$2)+COUNTIF($C176:$H176,$M$2)+COUNTIF($C176:$H176,$L$2)+COUNTIF($C176:$H176,$K$2)</f>
        <v>1</v>
      </c>
      <c r="O176" s="7" t="n">
        <f aca="false">COUNTIF($C176:$H176,$O$2)+COUNTIF($C176:$H176,$N$2)+COUNTIF($C176:$H176,$M$2)+COUNTIF($C176:$H176,$L$2)+COUNTIF($C176:$H176,$K$2)</f>
        <v>3</v>
      </c>
    </row>
    <row r="177" customFormat="false" ht="15" hidden="false" customHeight="false" outlineLevel="0" collapsed="false">
      <c r="A177" s="0" t="s">
        <v>200</v>
      </c>
      <c r="B177" s="0" t="s">
        <v>25</v>
      </c>
      <c r="C177" s="8" t="str">
        <f aca="false">IF($B177="female",IFERROR(VLOOKUP($A177,5kFemale!$G:$Q,11,FALSE())," "),IFERROR(VLOOKUP($A177,5kMale!$G:$Q,11,FALSE())," "))</f>
        <v>Bronze</v>
      </c>
      <c r="D177" s="8" t="str">
        <f aca="false">IF($B177="female",IFERROR(VLOOKUP($A177,10kFemale!$G:$Q,11,FALSE())," "),IFERROR(VLOOKUP($A177,10kmale!$G:$Q,11,FALSE())," "))</f>
        <v> </v>
      </c>
      <c r="E177" s="8" t="str">
        <f aca="false">IF($B177="female",IFERROR(VLOOKUP($A177,5mFemale!$G:$Q,11,FALSE())," "),IFERROR(VLOOKUP($A177,5mmale!$G:$Q,11,FALSE())," "))</f>
        <v>Bronze</v>
      </c>
      <c r="F177" s="8" t="str">
        <f aca="false">IF($B177="female",IFERROR(VLOOKUP($A177,10mFemale!$G:$Q,11,FALSE())," "),IFERROR(VLOOKUP($A177,10mmale!$G:$Q,11,FALSE())," "))</f>
        <v> </v>
      </c>
      <c r="G177" s="8" t="str">
        <f aca="false">IF($B177="female",IFERROR(VLOOKUP($A177,HMFemale!$G:$Q,11,FALSE())," "),IFERROR(VLOOKUP($A177,HMmale!$G:$Q,11,FALSE())," "))</f>
        <v> </v>
      </c>
      <c r="H177" s="8" t="str">
        <f aca="false">IF($B177="female",IFERROR(VLOOKUP($A177,FMFemale!$G:$Q,11,FALSE())," "),IFERROR(VLOOKUP($A177,'FMmale '!$G:$Q,11,FALSE())," "))</f>
        <v> </v>
      </c>
      <c r="I177" s="9" t="str">
        <f aca="false">IF(K177&gt;=$P$2,K$2,IF(L177&gt;=$P$2,L$2,IF(M177&gt;=$P$2,M$2,IF(N177&gt;=$P$2,N$2,IF(O177&gt;=$P$2,O$2,"")))))</f>
        <v/>
      </c>
      <c r="K177" s="7" t="n">
        <f aca="false">COUNTIF($C177:$H177,$K$2)</f>
        <v>0</v>
      </c>
      <c r="L177" s="7" t="n">
        <f aca="false">COUNTIF($C177:$H177,$L$2)+COUNTIF($C177:$H177,$K$2)</f>
        <v>0</v>
      </c>
      <c r="M177" s="7" t="n">
        <f aca="false">COUNTIF($C177:$H177,$M$2)+COUNTIF($C177:$H177,$L$2)+COUNTIF($C177:$H177,$K$2)</f>
        <v>0</v>
      </c>
      <c r="N177" s="7" t="n">
        <f aca="false">COUNTIF($C177:$H177,$N$2)+COUNTIF($C177:$H177,$M$2)+COUNTIF($C177:$H177,$L$2)+COUNTIF($C177:$H177,$K$2)</f>
        <v>0</v>
      </c>
      <c r="O177" s="7" t="n">
        <f aca="false">COUNTIF($C177:$H177,$O$2)+COUNTIF($C177:$H177,$N$2)+COUNTIF($C177:$H177,$M$2)+COUNTIF($C177:$H177,$L$2)+COUNTIF($C177:$H177,$K$2)</f>
        <v>2</v>
      </c>
    </row>
    <row r="178" customFormat="false" ht="15" hidden="false" customHeight="false" outlineLevel="0" collapsed="false">
      <c r="A178" s="0" t="s">
        <v>201</v>
      </c>
      <c r="B178" s="0" t="s">
        <v>25</v>
      </c>
      <c r="C178" s="8" t="str">
        <f aca="false">IF($B178="female",IFERROR(VLOOKUP($A178,5kFemale!$G:$Q,11,FALSE())," "),IFERROR(VLOOKUP($A178,5kMale!$G:$Q,11,FALSE())," "))</f>
        <v>Silver</v>
      </c>
      <c r="D178" s="8" t="str">
        <f aca="false">IF($B178="female",IFERROR(VLOOKUP($A178,10kFemale!$G:$Q,11,FALSE())," "),IFERROR(VLOOKUP($A178,10kmale!$G:$Q,11,FALSE())," "))</f>
        <v> </v>
      </c>
      <c r="E178" s="8" t="str">
        <f aca="false">IF($B178="female",IFERROR(VLOOKUP($A178,5mFemale!$G:$Q,11,FALSE())," "),IFERROR(VLOOKUP($A178,5mmale!$G:$Q,11,FALSE())," "))</f>
        <v> </v>
      </c>
      <c r="F178" s="8" t="str">
        <f aca="false">IF($B178="female",IFERROR(VLOOKUP($A178,10mFemale!$G:$Q,11,FALSE())," "),IFERROR(VLOOKUP($A178,10mmale!$G:$Q,11,FALSE())," "))</f>
        <v>Silver</v>
      </c>
      <c r="G178" s="8" t="str">
        <f aca="false">IF($B178="female",IFERROR(VLOOKUP($A178,HMFemale!$G:$Q,11,FALSE())," "),IFERROR(VLOOKUP($A178,HMmale!$G:$Q,11,FALSE())," "))</f>
        <v>Silver</v>
      </c>
      <c r="H178" s="8" t="str">
        <f aca="false">IF($B178="female",IFERROR(VLOOKUP($A178,FMFemale!$G:$Q,11,FALSE())," "),IFERROR(VLOOKUP($A178,'FMmale '!$G:$Q,11,FALSE())," "))</f>
        <v>Silver</v>
      </c>
      <c r="I178" s="9" t="str">
        <f aca="false">IF(K178&gt;=$P$2,K$2,IF(L178&gt;=$P$2,L$2,IF(M178&gt;=$P$2,M$2,IF(N178&gt;=$P$2,N$2,IF(O178&gt;=$P$2,O$2,"")))))</f>
        <v>Silver</v>
      </c>
      <c r="K178" s="7" t="n">
        <f aca="false">COUNTIF($C178:$H178,$K$2)</f>
        <v>0</v>
      </c>
      <c r="L178" s="7" t="n">
        <f aca="false">COUNTIF($C178:$H178,$L$2)+COUNTIF($C178:$H178,$K$2)</f>
        <v>0</v>
      </c>
      <c r="M178" s="7" t="n">
        <f aca="false">COUNTIF($C178:$H178,$M$2)+COUNTIF($C178:$H178,$L$2)+COUNTIF($C178:$H178,$K$2)</f>
        <v>0</v>
      </c>
      <c r="N178" s="7" t="n">
        <f aca="false">COUNTIF($C178:$H178,$N$2)+COUNTIF($C178:$H178,$M$2)+COUNTIF($C178:$H178,$L$2)+COUNTIF($C178:$H178,$K$2)</f>
        <v>4</v>
      </c>
      <c r="O178" s="7" t="n">
        <f aca="false">COUNTIF($C178:$H178,$O$2)+COUNTIF($C178:$H178,$N$2)+COUNTIF($C178:$H178,$M$2)+COUNTIF($C178:$H178,$L$2)+COUNTIF($C178:$H178,$K$2)</f>
        <v>4</v>
      </c>
    </row>
    <row r="179" customFormat="false" ht="15" hidden="false" customHeight="false" outlineLevel="0" collapsed="false">
      <c r="A179" s="0" t="s">
        <v>202</v>
      </c>
      <c r="B179" s="0" t="s">
        <v>27</v>
      </c>
      <c r="C179" s="8" t="str">
        <f aca="false">IF($B179="female",IFERROR(VLOOKUP($A179,5kFemale!$G:$Q,11,FALSE())," "),IFERROR(VLOOKUP($A179,5kMale!$G:$Q,11,FALSE())," "))</f>
        <v>Platinum</v>
      </c>
      <c r="D179" s="8" t="str">
        <f aca="false">IF($B179="female",IFERROR(VLOOKUP($A179,10kFemale!$G:$Q,11,FALSE())," "),IFERROR(VLOOKUP($A179,10kmale!$G:$Q,11,FALSE())," "))</f>
        <v>Gold</v>
      </c>
      <c r="E179" s="8" t="str">
        <f aca="false">IF($B179="female",IFERROR(VLOOKUP($A179,5mFemale!$G:$Q,11,FALSE())," "),IFERROR(VLOOKUP($A179,5mmale!$G:$Q,11,FALSE())," "))</f>
        <v>Gold</v>
      </c>
      <c r="F179" s="8" t="str">
        <f aca="false">IF($B179="female",IFERROR(VLOOKUP($A179,10mFemale!$G:$Q,11,FALSE())," "),IFERROR(VLOOKUP($A179,10mmale!$G:$Q,11,FALSE())," "))</f>
        <v>Silver</v>
      </c>
      <c r="G179" s="8" t="str">
        <f aca="false">IF($B179="female",IFERROR(VLOOKUP($A179,HMFemale!$G:$Q,11,FALSE())," "),IFERROR(VLOOKUP($A179,HMmale!$G:$Q,11,FALSE())," "))</f>
        <v>Gold</v>
      </c>
      <c r="H179" s="8" t="str">
        <f aca="false">IF($B179="female",IFERROR(VLOOKUP($A179,FMFemale!$G:$Q,11,FALSE())," "),IFERROR(VLOOKUP($A179,'FMmale '!$G:$Q,11,FALSE())," "))</f>
        <v> </v>
      </c>
      <c r="I179" s="9" t="str">
        <f aca="false">IF(K179&gt;=$P$2,K$2,IF(L179&gt;=$P$2,L$2,IF(M179&gt;=$P$2,M$2,IF(N179&gt;=$P$2,N$2,IF(O179&gt;=$P$2,O$2,"")))))</f>
        <v>Gold</v>
      </c>
      <c r="K179" s="7" t="n">
        <f aca="false">COUNTIF($C179:$H179,$K$2)</f>
        <v>0</v>
      </c>
      <c r="L179" s="7" t="n">
        <f aca="false">COUNTIF($C179:$H179,$L$2)+COUNTIF($C179:$H179,$K$2)</f>
        <v>1</v>
      </c>
      <c r="M179" s="7" t="n">
        <f aca="false">COUNTIF($C179:$H179,$M$2)+COUNTIF($C179:$H179,$L$2)+COUNTIF($C179:$H179,$K$2)</f>
        <v>4</v>
      </c>
      <c r="N179" s="7" t="n">
        <f aca="false">COUNTIF($C179:$H179,$N$2)+COUNTIF($C179:$H179,$M$2)+COUNTIF($C179:$H179,$L$2)+COUNTIF($C179:$H179,$K$2)</f>
        <v>5</v>
      </c>
      <c r="O179" s="7" t="n">
        <f aca="false">COUNTIF($C179:$H179,$O$2)+COUNTIF($C179:$H179,$N$2)+COUNTIF($C179:$H179,$M$2)+COUNTIF($C179:$H179,$L$2)+COUNTIF($C179:$H179,$K$2)</f>
        <v>5</v>
      </c>
    </row>
    <row r="180" customFormat="false" ht="15" hidden="false" customHeight="false" outlineLevel="0" collapsed="false">
      <c r="A180" s="0" t="s">
        <v>203</v>
      </c>
      <c r="B180" s="0" t="s">
        <v>27</v>
      </c>
      <c r="C180" s="8" t="str">
        <f aca="false">IF($B180="female",IFERROR(VLOOKUP($A180,5kFemale!$G:$Q,11,FALSE())," "),IFERROR(VLOOKUP($A180,5kMale!$G:$Q,11,FALSE())," "))</f>
        <v>Silver</v>
      </c>
      <c r="D180" s="8" t="str">
        <f aca="false">IF($B180="female",IFERROR(VLOOKUP($A180,10kFemale!$G:$Q,11,FALSE())," "),IFERROR(VLOOKUP($A180,10kmale!$G:$Q,11,FALSE())," "))</f>
        <v> </v>
      </c>
      <c r="E180" s="8" t="str">
        <f aca="false">IF($B180="female",IFERROR(VLOOKUP($A180,5mFemale!$G:$Q,11,FALSE())," "),IFERROR(VLOOKUP($A180,5mmale!$G:$Q,11,FALSE())," "))</f>
        <v> </v>
      </c>
      <c r="F180" s="8" t="str">
        <f aca="false">IF($B180="female",IFERROR(VLOOKUP($A180,10mFemale!$G:$Q,11,FALSE())," "),IFERROR(VLOOKUP($A180,10mmale!$G:$Q,11,FALSE())," "))</f>
        <v> </v>
      </c>
      <c r="G180" s="8" t="str">
        <f aca="false">IF($B180="female",IFERROR(VLOOKUP($A180,HMFemale!$G:$Q,11,FALSE())," "),IFERROR(VLOOKUP($A180,HMmale!$G:$Q,11,FALSE())," "))</f>
        <v> </v>
      </c>
      <c r="H180" s="8" t="str">
        <f aca="false">IF($B180="female",IFERROR(VLOOKUP($A180,FMFemale!$G:$Q,11,FALSE())," "),IFERROR(VLOOKUP($A180,'FMmale '!$G:$Q,11,FALSE())," "))</f>
        <v> </v>
      </c>
      <c r="I180" s="9" t="str">
        <f aca="false">IF(K180&gt;=$P$2,K$2,IF(L180&gt;=$P$2,L$2,IF(M180&gt;=$P$2,M$2,IF(N180&gt;=$P$2,N$2,IF(O180&gt;=$P$2,O$2,"")))))</f>
        <v/>
      </c>
      <c r="K180" s="7" t="n">
        <f aca="false">COUNTIF($C180:$H180,$K$2)</f>
        <v>0</v>
      </c>
      <c r="L180" s="7" t="n">
        <f aca="false">COUNTIF($C180:$H180,$L$2)+COUNTIF($C180:$H180,$K$2)</f>
        <v>0</v>
      </c>
      <c r="M180" s="7" t="n">
        <f aca="false">COUNTIF($C180:$H180,$M$2)+COUNTIF($C180:$H180,$L$2)+COUNTIF($C180:$H180,$K$2)</f>
        <v>0</v>
      </c>
      <c r="N180" s="7" t="n">
        <f aca="false">COUNTIF($C180:$H180,$N$2)+COUNTIF($C180:$H180,$M$2)+COUNTIF($C180:$H180,$L$2)+COUNTIF($C180:$H180,$K$2)</f>
        <v>1</v>
      </c>
      <c r="O180" s="7" t="n">
        <f aca="false">COUNTIF($C180:$H180,$O$2)+COUNTIF($C180:$H180,$N$2)+COUNTIF($C180:$H180,$M$2)+COUNTIF($C180:$H180,$L$2)+COUNTIF($C180:$H180,$K$2)</f>
        <v>1</v>
      </c>
    </row>
    <row r="181" customFormat="false" ht="15" hidden="false" customHeight="false" outlineLevel="0" collapsed="false">
      <c r="A181" s="0" t="s">
        <v>204</v>
      </c>
      <c r="B181" s="0" t="s">
        <v>27</v>
      </c>
      <c r="C181" s="8" t="str">
        <f aca="false">IF($B181="female",IFERROR(VLOOKUP($A181,5kFemale!$G:$Q,11,FALSE())," "),IFERROR(VLOOKUP($A181,5kMale!$G:$Q,11,FALSE())," "))</f>
        <v>Silver</v>
      </c>
      <c r="D181" s="8" t="str">
        <f aca="false">IF($B181="female",IFERROR(VLOOKUP($A181,10kFemale!$G:$Q,11,FALSE())," "),IFERROR(VLOOKUP($A181,10kmale!$G:$Q,11,FALSE())," "))</f>
        <v>Bronze</v>
      </c>
      <c r="E181" s="8" t="str">
        <f aca="false">IF($B181="female",IFERROR(VLOOKUP($A181,5mFemale!$G:$Q,11,FALSE())," "),IFERROR(VLOOKUP($A181,5mmale!$G:$Q,11,FALSE())," "))</f>
        <v>Bronze</v>
      </c>
      <c r="F181" s="8" t="str">
        <f aca="false">IF($B181="female",IFERROR(VLOOKUP($A181,10mFemale!$G:$Q,11,FALSE())," "),IFERROR(VLOOKUP($A181,10mmale!$G:$Q,11,FALSE())," "))</f>
        <v>Bronze</v>
      </c>
      <c r="G181" s="8" t="str">
        <f aca="false">IF($B181="female",IFERROR(VLOOKUP($A181,HMFemale!$G:$Q,11,FALSE())," "),IFERROR(VLOOKUP($A181,HMmale!$G:$Q,11,FALSE())," "))</f>
        <v> </v>
      </c>
      <c r="H181" s="8" t="str">
        <f aca="false">IF($B181="female",IFERROR(VLOOKUP($A181,FMFemale!$G:$Q,11,FALSE())," "),IFERROR(VLOOKUP($A181,'FMmale '!$G:$Q,11,FALSE())," "))</f>
        <v>Bronze</v>
      </c>
      <c r="I181" s="9" t="str">
        <f aca="false">IF(K181&gt;=$P$2,K$2,IF(L181&gt;=$P$2,L$2,IF(M181&gt;=$P$2,M$2,IF(N181&gt;=$P$2,N$2,IF(O181&gt;=$P$2,O$2,"")))))</f>
        <v>Bronze</v>
      </c>
      <c r="K181" s="7" t="n">
        <f aca="false">COUNTIF($C181:$H181,$K$2)</f>
        <v>0</v>
      </c>
      <c r="L181" s="7" t="n">
        <f aca="false">COUNTIF($C181:$H181,$L$2)+COUNTIF($C181:$H181,$K$2)</f>
        <v>0</v>
      </c>
      <c r="M181" s="7" t="n">
        <f aca="false">COUNTIF($C181:$H181,$M$2)+COUNTIF($C181:$H181,$L$2)+COUNTIF($C181:$H181,$K$2)</f>
        <v>0</v>
      </c>
      <c r="N181" s="7" t="n">
        <f aca="false">COUNTIF($C181:$H181,$N$2)+COUNTIF($C181:$H181,$M$2)+COUNTIF($C181:$H181,$L$2)+COUNTIF($C181:$H181,$K$2)</f>
        <v>1</v>
      </c>
      <c r="O181" s="7" t="n">
        <f aca="false">COUNTIF($C181:$H181,$O$2)+COUNTIF($C181:$H181,$N$2)+COUNTIF($C181:$H181,$M$2)+COUNTIF($C181:$H181,$L$2)+COUNTIF($C181:$H181,$K$2)</f>
        <v>5</v>
      </c>
    </row>
    <row r="182" customFormat="false" ht="15" hidden="false" customHeight="false" outlineLevel="0" collapsed="false">
      <c r="A182" s="0" t="s">
        <v>205</v>
      </c>
      <c r="B182" s="0" t="s">
        <v>25</v>
      </c>
      <c r="C182" s="8" t="str">
        <f aca="false">IF($B182="female",IFERROR(VLOOKUP($A182,5kFemale!$G:$Q,11,FALSE())," "),IFERROR(VLOOKUP($A182,5kMale!$G:$Q,11,FALSE())," "))</f>
        <v>Diamond</v>
      </c>
      <c r="D182" s="8" t="str">
        <f aca="false">IF($B182="female",IFERROR(VLOOKUP($A182,10kFemale!$G:$Q,11,FALSE())," "),IFERROR(VLOOKUP($A182,10kmale!$G:$Q,11,FALSE())," "))</f>
        <v>Diamond</v>
      </c>
      <c r="E182" s="8" t="str">
        <f aca="false">IF($B182="female",IFERROR(VLOOKUP($A182,5mFemale!$G:$Q,11,FALSE())," "),IFERROR(VLOOKUP($A182,5mmale!$G:$Q,11,FALSE())," "))</f>
        <v>Diamond</v>
      </c>
      <c r="F182" s="8" t="str">
        <f aca="false">IF($B182="female",IFERROR(VLOOKUP($A182,10mFemale!$G:$Q,11,FALSE())," "),IFERROR(VLOOKUP($A182,10mmale!$G:$Q,11,FALSE())," "))</f>
        <v>Diamond</v>
      </c>
      <c r="G182" s="8" t="str">
        <f aca="false">IF($B182="female",IFERROR(VLOOKUP($A182,HMFemale!$G:$Q,11,FALSE())," "),IFERROR(VLOOKUP($A182,HMmale!$G:$Q,11,FALSE())," "))</f>
        <v>Diamond</v>
      </c>
      <c r="H182" s="8" t="str">
        <f aca="false">IF($B182="female",IFERROR(VLOOKUP($A182,FMFemale!$G:$Q,11,FALSE())," "),IFERROR(VLOOKUP($A182,'FMmale '!$G:$Q,11,FALSE())," "))</f>
        <v>Diamond</v>
      </c>
      <c r="I182" s="9" t="str">
        <f aca="false">IF(K182&gt;=$P$2,K$2,IF(L182&gt;=$P$2,L$2,IF(M182&gt;=$P$2,M$2,IF(N182&gt;=$P$2,N$2,IF(O182&gt;=$P$2,O$2,"")))))</f>
        <v>Diamond</v>
      </c>
      <c r="K182" s="7" t="n">
        <f aca="false">COUNTIF($C182:$H182,$K$2)</f>
        <v>6</v>
      </c>
      <c r="L182" s="7" t="n">
        <f aca="false">COUNTIF($C182:$H182,$L$2)+COUNTIF($C182:$H182,$K$2)</f>
        <v>6</v>
      </c>
      <c r="M182" s="7" t="n">
        <f aca="false">COUNTIF($C182:$H182,$M$2)+COUNTIF($C182:$H182,$L$2)+COUNTIF($C182:$H182,$K$2)</f>
        <v>6</v>
      </c>
      <c r="N182" s="7" t="n">
        <f aca="false">COUNTIF($C182:$H182,$N$2)+COUNTIF($C182:$H182,$M$2)+COUNTIF($C182:$H182,$L$2)+COUNTIF($C182:$H182,$K$2)</f>
        <v>6</v>
      </c>
      <c r="O182" s="7" t="n">
        <f aca="false">COUNTIF($C182:$H182,$O$2)+COUNTIF($C182:$H182,$N$2)+COUNTIF($C182:$H182,$M$2)+COUNTIF($C182:$H182,$L$2)+COUNTIF($C182:$H182,$K$2)</f>
        <v>6</v>
      </c>
    </row>
    <row r="183" customFormat="false" ht="15" hidden="false" customHeight="false" outlineLevel="0" collapsed="false">
      <c r="A183" s="0" t="s">
        <v>206</v>
      </c>
      <c r="B183" s="0" t="s">
        <v>25</v>
      </c>
      <c r="C183" s="8" t="str">
        <f aca="false">IF($B183="female",IFERROR(VLOOKUP($A183,5kFemale!$G:$Q,11,FALSE())," "),IFERROR(VLOOKUP($A183,5kMale!$G:$Q,11,FALSE())," "))</f>
        <v>Silver</v>
      </c>
      <c r="D183" s="8" t="str">
        <f aca="false">IF($B183="female",IFERROR(VLOOKUP($A183,10kFemale!$G:$Q,11,FALSE())," "),IFERROR(VLOOKUP($A183,10kmale!$G:$Q,11,FALSE())," "))</f>
        <v>Bronze</v>
      </c>
      <c r="E183" s="8" t="str">
        <f aca="false">IF($B183="female",IFERROR(VLOOKUP($A183,5mFemale!$G:$Q,11,FALSE())," "),IFERROR(VLOOKUP($A183,5mmale!$G:$Q,11,FALSE())," "))</f>
        <v>Silver</v>
      </c>
      <c r="F183" s="8" t="str">
        <f aca="false">IF($B183="female",IFERROR(VLOOKUP($A183,10mFemale!$G:$Q,11,FALSE())," "),IFERROR(VLOOKUP($A183,10mmale!$G:$Q,11,FALSE())," "))</f>
        <v>Bronze</v>
      </c>
      <c r="G183" s="8" t="str">
        <f aca="false">IF($B183="female",IFERROR(VLOOKUP($A183,HMFemale!$G:$Q,11,FALSE())," "),IFERROR(VLOOKUP($A183,HMmale!$G:$Q,11,FALSE())," "))</f>
        <v>Bronze</v>
      </c>
      <c r="H183" s="8" t="str">
        <f aca="false">IF($B183="female",IFERROR(VLOOKUP($A183,FMFemale!$G:$Q,11,FALSE())," "),IFERROR(VLOOKUP($A183,'FMmale '!$G:$Q,11,FALSE())," "))</f>
        <v>Bronze</v>
      </c>
      <c r="I183" s="9" t="str">
        <f aca="false">IF(K183&gt;=$P$2,K$2,IF(L183&gt;=$P$2,L$2,IF(M183&gt;=$P$2,M$2,IF(N183&gt;=$P$2,N$2,IF(O183&gt;=$P$2,O$2,"")))))</f>
        <v>Bronze</v>
      </c>
      <c r="K183" s="7" t="n">
        <f aca="false">COUNTIF($C183:$H183,$K$2)</f>
        <v>0</v>
      </c>
      <c r="L183" s="7" t="n">
        <f aca="false">COUNTIF($C183:$H183,$L$2)+COUNTIF($C183:$H183,$K$2)</f>
        <v>0</v>
      </c>
      <c r="M183" s="7" t="n">
        <f aca="false">COUNTIF($C183:$H183,$M$2)+COUNTIF($C183:$H183,$L$2)+COUNTIF($C183:$H183,$K$2)</f>
        <v>0</v>
      </c>
      <c r="N183" s="7" t="n">
        <f aca="false">COUNTIF($C183:$H183,$N$2)+COUNTIF($C183:$H183,$M$2)+COUNTIF($C183:$H183,$L$2)+COUNTIF($C183:$H183,$K$2)</f>
        <v>2</v>
      </c>
      <c r="O183" s="7" t="n">
        <f aca="false">COUNTIF($C183:$H183,$O$2)+COUNTIF($C183:$H183,$N$2)+COUNTIF($C183:$H183,$M$2)+COUNTIF($C183:$H183,$L$2)+COUNTIF($C183:$H183,$K$2)</f>
        <v>6</v>
      </c>
    </row>
    <row r="184" customFormat="false" ht="15" hidden="false" customHeight="false" outlineLevel="0" collapsed="false">
      <c r="A184" s="0" t="s">
        <v>207</v>
      </c>
      <c r="B184" s="0" t="s">
        <v>25</v>
      </c>
      <c r="C184" s="8" t="str">
        <f aca="false">IF($B184="female",IFERROR(VLOOKUP($A184,5kFemale!$G:$Q,11,FALSE())," "),IFERROR(VLOOKUP($A184,5kMale!$G:$Q,11,FALSE())," "))</f>
        <v>Diamond</v>
      </c>
      <c r="D184" s="8" t="str">
        <f aca="false">IF($B184="female",IFERROR(VLOOKUP($A184,10kFemale!$G:$Q,11,FALSE())," "),IFERROR(VLOOKUP($A184,10kmale!$G:$Q,11,FALSE())," "))</f>
        <v>Platinum</v>
      </c>
      <c r="E184" s="8" t="str">
        <f aca="false">IF($B184="female",IFERROR(VLOOKUP($A184,5mFemale!$G:$Q,11,FALSE())," "),IFERROR(VLOOKUP($A184,5mmale!$G:$Q,11,FALSE())," "))</f>
        <v> </v>
      </c>
      <c r="F184" s="8" t="str">
        <f aca="false">IF($B184="female",IFERROR(VLOOKUP($A184,10mFemale!$G:$Q,11,FALSE())," "),IFERROR(VLOOKUP($A184,10mmale!$G:$Q,11,FALSE())," "))</f>
        <v> </v>
      </c>
      <c r="G184" s="8" t="str">
        <f aca="false">IF($B184="female",IFERROR(VLOOKUP($A184,HMFemale!$G:$Q,11,FALSE())," "),IFERROR(VLOOKUP($A184,HMmale!$G:$Q,11,FALSE())," "))</f>
        <v> </v>
      </c>
      <c r="H184" s="8" t="str">
        <f aca="false">IF($B184="female",IFERROR(VLOOKUP($A184,FMFemale!$G:$Q,11,FALSE())," "),IFERROR(VLOOKUP($A184,'FMmale '!$G:$Q,11,FALSE())," "))</f>
        <v> </v>
      </c>
      <c r="I184" s="9" t="str">
        <f aca="false">IF(K184&gt;=$P$2,K$2,IF(L184&gt;=$P$2,L$2,IF(M184&gt;=$P$2,M$2,IF(N184&gt;=$P$2,N$2,IF(O184&gt;=$P$2,O$2,"")))))</f>
        <v/>
      </c>
      <c r="K184" s="7" t="n">
        <f aca="false">COUNTIF($C184:$H184,$K$2)</f>
        <v>1</v>
      </c>
      <c r="L184" s="7" t="n">
        <f aca="false">COUNTIF($C184:$H184,$L$2)+COUNTIF($C184:$H184,$K$2)</f>
        <v>2</v>
      </c>
      <c r="M184" s="7" t="n">
        <f aca="false">COUNTIF($C184:$H184,$M$2)+COUNTIF($C184:$H184,$L$2)+COUNTIF($C184:$H184,$K$2)</f>
        <v>2</v>
      </c>
      <c r="N184" s="7" t="n">
        <f aca="false">COUNTIF($C184:$H184,$N$2)+COUNTIF($C184:$H184,$M$2)+COUNTIF($C184:$H184,$L$2)+COUNTIF($C184:$H184,$K$2)</f>
        <v>2</v>
      </c>
      <c r="O184" s="7" t="n">
        <f aca="false">COUNTIF($C184:$H184,$O$2)+COUNTIF($C184:$H184,$N$2)+COUNTIF($C184:$H184,$M$2)+COUNTIF($C184:$H184,$L$2)+COUNTIF($C184:$H184,$K$2)</f>
        <v>2</v>
      </c>
    </row>
    <row r="185" customFormat="false" ht="15" hidden="false" customHeight="false" outlineLevel="0" collapsed="false">
      <c r="A185" s="0" t="s">
        <v>208</v>
      </c>
      <c r="B185" s="0" t="s">
        <v>25</v>
      </c>
      <c r="C185" s="8" t="str">
        <f aca="false">IF($B185="female",IFERROR(VLOOKUP($A185,5kFemale!$G:$Q,11,FALSE())," "),IFERROR(VLOOKUP($A185,5kMale!$G:$Q,11,FALSE())," "))</f>
        <v>Platinum</v>
      </c>
      <c r="D185" s="8" t="str">
        <f aca="false">IF($B185="female",IFERROR(VLOOKUP($A185,10kFemale!$G:$Q,11,FALSE())," "),IFERROR(VLOOKUP($A185,10kmale!$G:$Q,11,FALSE())," "))</f>
        <v>Platinum</v>
      </c>
      <c r="E185" s="8" t="str">
        <f aca="false">IF($B185="female",IFERROR(VLOOKUP($A185,5mFemale!$G:$Q,11,FALSE())," "),IFERROR(VLOOKUP($A185,5mmale!$G:$Q,11,FALSE())," "))</f>
        <v>Platinum</v>
      </c>
      <c r="F185" s="8" t="str">
        <f aca="false">IF($B185="female",IFERROR(VLOOKUP($A185,10mFemale!$G:$Q,11,FALSE())," "),IFERROR(VLOOKUP($A185,10mmale!$G:$Q,11,FALSE())," "))</f>
        <v>Silver</v>
      </c>
      <c r="G185" s="8" t="str">
        <f aca="false">IF($B185="female",IFERROR(VLOOKUP($A185,HMFemale!$G:$Q,11,FALSE())," "),IFERROR(VLOOKUP($A185,HMmale!$G:$Q,11,FALSE())," "))</f>
        <v> </v>
      </c>
      <c r="H185" s="8" t="str">
        <f aca="false">IF($B185="female",IFERROR(VLOOKUP($A185,FMFemale!$G:$Q,11,FALSE())," "),IFERROR(VLOOKUP($A185,'FMmale '!$G:$Q,11,FALSE())," "))</f>
        <v> </v>
      </c>
      <c r="I185" s="9" t="str">
        <f aca="false">IF(K185&gt;=$P$2,K$2,IF(L185&gt;=$P$2,L$2,IF(M185&gt;=$P$2,M$2,IF(N185&gt;=$P$2,N$2,IF(O185&gt;=$P$2,O$2,"")))))</f>
        <v>Silver</v>
      </c>
      <c r="K185" s="7" t="n">
        <f aca="false">COUNTIF($C185:$H185,$K$2)</f>
        <v>0</v>
      </c>
      <c r="L185" s="7" t="n">
        <f aca="false">COUNTIF($C185:$H185,$L$2)+COUNTIF($C185:$H185,$K$2)</f>
        <v>3</v>
      </c>
      <c r="M185" s="7" t="n">
        <f aca="false">COUNTIF($C185:$H185,$M$2)+COUNTIF($C185:$H185,$L$2)+COUNTIF($C185:$H185,$K$2)</f>
        <v>3</v>
      </c>
      <c r="N185" s="7" t="n">
        <f aca="false">COUNTIF($C185:$H185,$N$2)+COUNTIF($C185:$H185,$M$2)+COUNTIF($C185:$H185,$L$2)+COUNTIF($C185:$H185,$K$2)</f>
        <v>4</v>
      </c>
      <c r="O185" s="7" t="n">
        <f aca="false">COUNTIF($C185:$H185,$O$2)+COUNTIF($C185:$H185,$N$2)+COUNTIF($C185:$H185,$M$2)+COUNTIF($C185:$H185,$L$2)+COUNTIF($C185:$H185,$K$2)</f>
        <v>4</v>
      </c>
    </row>
    <row r="186" customFormat="false" ht="15" hidden="false" customHeight="false" outlineLevel="0" collapsed="false">
      <c r="A186" s="0" t="s">
        <v>209</v>
      </c>
      <c r="B186" s="0" t="s">
        <v>25</v>
      </c>
      <c r="C186" s="8" t="str">
        <f aca="false">IF($B186="female",IFERROR(VLOOKUP($A186,5kFemale!$G:$Q,11,FALSE())," "),IFERROR(VLOOKUP($A186,5kMale!$G:$Q,11,FALSE())," "))</f>
        <v/>
      </c>
      <c r="D186" s="8" t="str">
        <f aca="false">IF($B186="female",IFERROR(VLOOKUP($A186,10kFemale!$G:$Q,11,FALSE())," "),IFERROR(VLOOKUP($A186,10kmale!$G:$Q,11,FALSE())," "))</f>
        <v> </v>
      </c>
      <c r="E186" s="8" t="str">
        <f aca="false">IF($B186="female",IFERROR(VLOOKUP($A186,5mFemale!$G:$Q,11,FALSE())," "),IFERROR(VLOOKUP($A186,5mmale!$G:$Q,11,FALSE())," "))</f>
        <v> </v>
      </c>
      <c r="F186" s="8" t="str">
        <f aca="false">IF($B186="female",IFERROR(VLOOKUP($A186,10mFemale!$G:$Q,11,FALSE())," "),IFERROR(VLOOKUP($A186,10mmale!$G:$Q,11,FALSE())," "))</f>
        <v> </v>
      </c>
      <c r="G186" s="8" t="str">
        <f aca="false">IF($B186="female",IFERROR(VLOOKUP($A186,HMFemale!$G:$Q,11,FALSE())," "),IFERROR(VLOOKUP($A186,HMmale!$G:$Q,11,FALSE())," "))</f>
        <v> </v>
      </c>
      <c r="H186" s="8" t="str">
        <f aca="false">IF($B186="female",IFERROR(VLOOKUP($A186,FMFemale!$G:$Q,11,FALSE())," "),IFERROR(VLOOKUP($A186,'FMmale '!$G:$Q,11,FALSE())," "))</f>
        <v/>
      </c>
      <c r="I186" s="9" t="str">
        <f aca="false">IF(K186&gt;=$P$2,K$2,IF(L186&gt;=$P$2,L$2,IF(M186&gt;=$P$2,M$2,IF(N186&gt;=$P$2,N$2,IF(O186&gt;=$P$2,O$2,"")))))</f>
        <v/>
      </c>
      <c r="K186" s="7" t="n">
        <f aca="false">COUNTIF($C186:$H186,$K$2)</f>
        <v>0</v>
      </c>
      <c r="L186" s="7" t="n">
        <f aca="false">COUNTIF($C186:$H186,$L$2)+COUNTIF($C186:$H186,$K$2)</f>
        <v>0</v>
      </c>
      <c r="M186" s="7" t="n">
        <f aca="false">COUNTIF($C186:$H186,$M$2)+COUNTIF($C186:$H186,$L$2)+COUNTIF($C186:$H186,$K$2)</f>
        <v>0</v>
      </c>
      <c r="N186" s="7" t="n">
        <f aca="false">COUNTIF($C186:$H186,$N$2)+COUNTIF($C186:$H186,$M$2)+COUNTIF($C186:$H186,$L$2)+COUNTIF($C186:$H186,$K$2)</f>
        <v>0</v>
      </c>
      <c r="O186" s="7" t="n">
        <f aca="false">COUNTIF($C186:$H186,$O$2)+COUNTIF($C186:$H186,$N$2)+COUNTIF($C186:$H186,$M$2)+COUNTIF($C186:$H186,$L$2)+COUNTIF($C186:$H186,$K$2)</f>
        <v>0</v>
      </c>
    </row>
    <row r="187" customFormat="false" ht="15" hidden="false" customHeight="false" outlineLevel="0" collapsed="false">
      <c r="A187" s="0" t="s">
        <v>210</v>
      </c>
      <c r="B187" s="0" t="s">
        <v>27</v>
      </c>
      <c r="C187" s="8" t="str">
        <f aca="false">IF($B187="female",IFERROR(VLOOKUP($A187,5kFemale!$G:$Q,11,FALSE())," "),IFERROR(VLOOKUP($A187,5kMale!$G:$Q,11,FALSE())," "))</f>
        <v>Gold</v>
      </c>
      <c r="D187" s="8" t="str">
        <f aca="false">IF($B187="female",IFERROR(VLOOKUP($A187,10kFemale!$G:$Q,11,FALSE())," "),IFERROR(VLOOKUP($A187,10kmale!$G:$Q,11,FALSE())," "))</f>
        <v>Gold</v>
      </c>
      <c r="E187" s="8" t="str">
        <f aca="false">IF($B187="female",IFERROR(VLOOKUP($A187,5mFemale!$G:$Q,11,FALSE())," "),IFERROR(VLOOKUP($A187,5mmale!$G:$Q,11,FALSE())," "))</f>
        <v>Gold</v>
      </c>
      <c r="F187" s="8" t="str">
        <f aca="false">IF($B187="female",IFERROR(VLOOKUP($A187,10mFemale!$G:$Q,11,FALSE())," "),IFERROR(VLOOKUP($A187,10mmale!$G:$Q,11,FALSE())," "))</f>
        <v>Platinum</v>
      </c>
      <c r="G187" s="8" t="str">
        <f aca="false">IF($B187="female",IFERROR(VLOOKUP($A187,HMFemale!$G:$Q,11,FALSE())," "),IFERROR(VLOOKUP($A187,HMmale!$G:$Q,11,FALSE())," "))</f>
        <v> </v>
      </c>
      <c r="H187" s="8" t="str">
        <f aca="false">IF($B187="female",IFERROR(VLOOKUP($A187,FMFemale!$G:$Q,11,FALSE())," "),IFERROR(VLOOKUP($A187,'FMmale '!$G:$Q,11,FALSE())," "))</f>
        <v> </v>
      </c>
      <c r="I187" s="9" t="str">
        <f aca="false">IF(K187&gt;=$P$2,K$2,IF(L187&gt;=$P$2,L$2,IF(M187&gt;=$P$2,M$2,IF(N187&gt;=$P$2,N$2,IF(O187&gt;=$P$2,O$2,"")))))</f>
        <v>Gold</v>
      </c>
      <c r="K187" s="7" t="n">
        <f aca="false">COUNTIF($C187:$H187,$K$2)</f>
        <v>0</v>
      </c>
      <c r="L187" s="7" t="n">
        <f aca="false">COUNTIF($C187:$H187,$L$2)+COUNTIF($C187:$H187,$K$2)</f>
        <v>1</v>
      </c>
      <c r="M187" s="7" t="n">
        <f aca="false">COUNTIF($C187:$H187,$M$2)+COUNTIF($C187:$H187,$L$2)+COUNTIF($C187:$H187,$K$2)</f>
        <v>4</v>
      </c>
      <c r="N187" s="7" t="n">
        <f aca="false">COUNTIF($C187:$H187,$N$2)+COUNTIF($C187:$H187,$M$2)+COUNTIF($C187:$H187,$L$2)+COUNTIF($C187:$H187,$K$2)</f>
        <v>4</v>
      </c>
      <c r="O187" s="7" t="n">
        <f aca="false">COUNTIF($C187:$H187,$O$2)+COUNTIF($C187:$H187,$N$2)+COUNTIF($C187:$H187,$M$2)+COUNTIF($C187:$H187,$L$2)+COUNTIF($C187:$H187,$K$2)</f>
        <v>4</v>
      </c>
    </row>
    <row r="188" customFormat="false" ht="15" hidden="false" customHeight="false" outlineLevel="0" collapsed="false">
      <c r="A188" s="0" t="s">
        <v>211</v>
      </c>
      <c r="B188" s="0" t="s">
        <v>27</v>
      </c>
      <c r="C188" s="8" t="str">
        <f aca="false">IF($B188="female",IFERROR(VLOOKUP($A188,5kFemale!$G:$Q,11,FALSE())," "),IFERROR(VLOOKUP($A188,5kMale!$G:$Q,11,FALSE())," "))</f>
        <v> </v>
      </c>
      <c r="D188" s="8" t="str">
        <f aca="false">IF($B188="female",IFERROR(VLOOKUP($A188,10kFemale!$G:$Q,11,FALSE())," "),IFERROR(VLOOKUP($A188,10kmale!$G:$Q,11,FALSE())," "))</f>
        <v> </v>
      </c>
      <c r="E188" s="8" t="str">
        <f aca="false">IF($B188="female",IFERROR(VLOOKUP($A188,5mFemale!$G:$Q,11,FALSE())," "),IFERROR(VLOOKUP($A188,5mmale!$G:$Q,11,FALSE())," "))</f>
        <v> </v>
      </c>
      <c r="F188" s="8" t="str">
        <f aca="false">IF($B188="female",IFERROR(VLOOKUP($A188,10mFemale!$G:$Q,11,FALSE())," "),IFERROR(VLOOKUP($A188,10mmale!$G:$Q,11,FALSE())," "))</f>
        <v> </v>
      </c>
      <c r="G188" s="8" t="str">
        <f aca="false">IF($B188="female",IFERROR(VLOOKUP($A188,HMFemale!$G:$Q,11,FALSE())," "),IFERROR(VLOOKUP($A188,HMmale!$G:$Q,11,FALSE())," "))</f>
        <v>Gold</v>
      </c>
      <c r="H188" s="8" t="str">
        <f aca="false">IF($B188="female",IFERROR(VLOOKUP($A188,FMFemale!$G:$Q,11,FALSE())," "),IFERROR(VLOOKUP($A188,'FMmale '!$G:$Q,11,FALSE())," "))</f>
        <v> </v>
      </c>
      <c r="I188" s="9" t="str">
        <f aca="false">IF(K188&gt;=$P$2,K$2,IF(L188&gt;=$P$2,L$2,IF(M188&gt;=$P$2,M$2,IF(N188&gt;=$P$2,N$2,IF(O188&gt;=$P$2,O$2,"")))))</f>
        <v/>
      </c>
      <c r="K188" s="7" t="n">
        <f aca="false">COUNTIF($C188:$H188,$K$2)</f>
        <v>0</v>
      </c>
      <c r="L188" s="7" t="n">
        <f aca="false">COUNTIF($C188:$H188,$L$2)+COUNTIF($C188:$H188,$K$2)</f>
        <v>0</v>
      </c>
      <c r="M188" s="7" t="n">
        <f aca="false">COUNTIF($C188:$H188,$M$2)+COUNTIF($C188:$H188,$L$2)+COUNTIF($C188:$H188,$K$2)</f>
        <v>1</v>
      </c>
      <c r="N188" s="7" t="n">
        <f aca="false">COUNTIF($C188:$H188,$N$2)+COUNTIF($C188:$H188,$M$2)+COUNTIF($C188:$H188,$L$2)+COUNTIF($C188:$H188,$K$2)</f>
        <v>1</v>
      </c>
      <c r="O188" s="7" t="n">
        <f aca="false">COUNTIF($C188:$H188,$O$2)+COUNTIF($C188:$H188,$N$2)+COUNTIF($C188:$H188,$M$2)+COUNTIF($C188:$H188,$L$2)+COUNTIF($C188:$H188,$K$2)</f>
        <v>1</v>
      </c>
    </row>
    <row r="189" customFormat="false" ht="15" hidden="false" customHeight="false" outlineLevel="0" collapsed="false">
      <c r="A189" s="0" t="s">
        <v>212</v>
      </c>
      <c r="B189" s="0" t="s">
        <v>27</v>
      </c>
      <c r="C189" s="8" t="str">
        <f aca="false">IF($B189="female",IFERROR(VLOOKUP($A189,5kFemale!$G:$Q,11,FALSE())," "),IFERROR(VLOOKUP($A189,5kMale!$G:$Q,11,FALSE())," "))</f>
        <v>Gold</v>
      </c>
      <c r="D189" s="8" t="str">
        <f aca="false">IF($B189="female",IFERROR(VLOOKUP($A189,10kFemale!$G:$Q,11,FALSE())," "),IFERROR(VLOOKUP($A189,10kmale!$G:$Q,11,FALSE())," "))</f>
        <v>Silver</v>
      </c>
      <c r="E189" s="8" t="str">
        <f aca="false">IF($B189="female",IFERROR(VLOOKUP($A189,5mFemale!$G:$Q,11,FALSE())," "),IFERROR(VLOOKUP($A189,5mmale!$G:$Q,11,FALSE())," "))</f>
        <v>Gold</v>
      </c>
      <c r="F189" s="8" t="str">
        <f aca="false">IF($B189="female",IFERROR(VLOOKUP($A189,10mFemale!$G:$Q,11,FALSE())," "),IFERROR(VLOOKUP($A189,10mmale!$G:$Q,11,FALSE())," "))</f>
        <v>Gold</v>
      </c>
      <c r="G189" s="8" t="str">
        <f aca="false">IF($B189="female",IFERROR(VLOOKUP($A189,HMFemale!$G:$Q,11,FALSE())," "),IFERROR(VLOOKUP($A189,HMmale!$G:$Q,11,FALSE())," "))</f>
        <v>Gold</v>
      </c>
      <c r="H189" s="8" t="str">
        <f aca="false">IF($B189="female",IFERROR(VLOOKUP($A189,FMFemale!$G:$Q,11,FALSE())," "),IFERROR(VLOOKUP($A189,'FMmale '!$G:$Q,11,FALSE())," "))</f>
        <v> </v>
      </c>
      <c r="I189" s="9" t="str">
        <f aca="false">IF(K189&gt;=$P$2,K$2,IF(L189&gt;=$P$2,L$2,IF(M189&gt;=$P$2,M$2,IF(N189&gt;=$P$2,N$2,IF(O189&gt;=$P$2,O$2,"")))))</f>
        <v>Gold</v>
      </c>
      <c r="K189" s="7" t="n">
        <f aca="false">COUNTIF($C189:$H189,$K$2)</f>
        <v>0</v>
      </c>
      <c r="L189" s="7" t="n">
        <f aca="false">COUNTIF($C189:$H189,$L$2)+COUNTIF($C189:$H189,$K$2)</f>
        <v>0</v>
      </c>
      <c r="M189" s="7" t="n">
        <f aca="false">COUNTIF($C189:$H189,$M$2)+COUNTIF($C189:$H189,$L$2)+COUNTIF($C189:$H189,$K$2)</f>
        <v>4</v>
      </c>
      <c r="N189" s="7" t="n">
        <f aca="false">COUNTIF($C189:$H189,$N$2)+COUNTIF($C189:$H189,$M$2)+COUNTIF($C189:$H189,$L$2)+COUNTIF($C189:$H189,$K$2)</f>
        <v>5</v>
      </c>
      <c r="O189" s="7" t="n">
        <f aca="false">COUNTIF($C189:$H189,$O$2)+COUNTIF($C189:$H189,$N$2)+COUNTIF($C189:$H189,$M$2)+COUNTIF($C189:$H189,$L$2)+COUNTIF($C189:$H189,$K$2)</f>
        <v>5</v>
      </c>
    </row>
    <row r="190" customFormat="false" ht="15" hidden="false" customHeight="false" outlineLevel="0" collapsed="false">
      <c r="A190" s="0" t="s">
        <v>213</v>
      </c>
      <c r="B190" s="0" t="s">
        <v>27</v>
      </c>
      <c r="C190" s="8" t="str">
        <f aca="false">IF($B190="female",IFERROR(VLOOKUP($A190,5kFemale!$G:$Q,11,FALSE())," "),IFERROR(VLOOKUP($A190,5kMale!$G:$Q,11,FALSE())," "))</f>
        <v>Bronze</v>
      </c>
      <c r="D190" s="8" t="str">
        <f aca="false">IF($B190="female",IFERROR(VLOOKUP($A190,10kFemale!$G:$Q,11,FALSE())," "),IFERROR(VLOOKUP($A190,10kmale!$G:$Q,11,FALSE())," "))</f>
        <v>Bronze</v>
      </c>
      <c r="E190" s="8" t="str">
        <f aca="false">IF($B190="female",IFERROR(VLOOKUP($A190,5mFemale!$G:$Q,11,FALSE())," "),IFERROR(VLOOKUP($A190,5mmale!$G:$Q,11,FALSE())," "))</f>
        <v>Bronze</v>
      </c>
      <c r="F190" s="8" t="str">
        <f aca="false">IF($B190="female",IFERROR(VLOOKUP($A190,10mFemale!$G:$Q,11,FALSE())," "),IFERROR(VLOOKUP($A190,10mmale!$G:$Q,11,FALSE())," "))</f>
        <v>Bronze</v>
      </c>
      <c r="G190" s="8" t="str">
        <f aca="false">IF($B190="female",IFERROR(VLOOKUP($A190,HMFemale!$G:$Q,11,FALSE())," "),IFERROR(VLOOKUP($A190,HMmale!$G:$Q,11,FALSE())," "))</f>
        <v> </v>
      </c>
      <c r="H190" s="8" t="str">
        <f aca="false">IF($B190="female",IFERROR(VLOOKUP($A190,FMFemale!$G:$Q,11,FALSE())," "),IFERROR(VLOOKUP($A190,'FMmale '!$G:$Q,11,FALSE())," "))</f>
        <v> </v>
      </c>
      <c r="I190" s="9" t="str">
        <f aca="false">IF(K190&gt;=$P$2,K$2,IF(L190&gt;=$P$2,L$2,IF(M190&gt;=$P$2,M$2,IF(N190&gt;=$P$2,N$2,IF(O190&gt;=$P$2,O$2,"")))))</f>
        <v>Bronze</v>
      </c>
      <c r="K190" s="7" t="n">
        <f aca="false">COUNTIF($C190:$H190,$K$2)</f>
        <v>0</v>
      </c>
      <c r="L190" s="7" t="n">
        <f aca="false">COUNTIF($C190:$H190,$L$2)+COUNTIF($C190:$H190,$K$2)</f>
        <v>0</v>
      </c>
      <c r="M190" s="7" t="n">
        <f aca="false">COUNTIF($C190:$H190,$M$2)+COUNTIF($C190:$H190,$L$2)+COUNTIF($C190:$H190,$K$2)</f>
        <v>0</v>
      </c>
      <c r="N190" s="7" t="n">
        <f aca="false">COUNTIF($C190:$H190,$N$2)+COUNTIF($C190:$H190,$M$2)+COUNTIF($C190:$H190,$L$2)+COUNTIF($C190:$H190,$K$2)</f>
        <v>0</v>
      </c>
      <c r="O190" s="7" t="n">
        <f aca="false">COUNTIF($C190:$H190,$O$2)+COUNTIF($C190:$H190,$N$2)+COUNTIF($C190:$H190,$M$2)+COUNTIF($C190:$H190,$L$2)+COUNTIF($C190:$H190,$K$2)</f>
        <v>4</v>
      </c>
    </row>
    <row r="191" customFormat="false" ht="15" hidden="false" customHeight="false" outlineLevel="0" collapsed="false">
      <c r="A191" s="0" t="s">
        <v>214</v>
      </c>
      <c r="B191" s="0" t="s">
        <v>27</v>
      </c>
      <c r="C191" s="8" t="str">
        <f aca="false">IF($B191="female",IFERROR(VLOOKUP($A191,5kFemale!$G:$Q,11,FALSE())," "),IFERROR(VLOOKUP($A191,5kMale!$G:$Q,11,FALSE())," "))</f>
        <v>Silver</v>
      </c>
      <c r="D191" s="8" t="str">
        <f aca="false">IF($B191="female",IFERROR(VLOOKUP($A191,10kFemale!$G:$Q,11,FALSE())," "),IFERROR(VLOOKUP($A191,10kmale!$G:$Q,11,FALSE())," "))</f>
        <v>Silver</v>
      </c>
      <c r="E191" s="8" t="str">
        <f aca="false">IF($B191="female",IFERROR(VLOOKUP($A191,5mFemale!$G:$Q,11,FALSE())," "),IFERROR(VLOOKUP($A191,5mmale!$G:$Q,11,FALSE())," "))</f>
        <v>Silver</v>
      </c>
      <c r="F191" s="8" t="str">
        <f aca="false">IF($B191="female",IFERROR(VLOOKUP($A191,10mFemale!$G:$Q,11,FALSE())," "),IFERROR(VLOOKUP($A191,10mmale!$G:$Q,11,FALSE())," "))</f>
        <v> </v>
      </c>
      <c r="G191" s="8" t="str">
        <f aca="false">IF($B191="female",IFERROR(VLOOKUP($A191,HMFemale!$G:$Q,11,FALSE())," "),IFERROR(VLOOKUP($A191,HMmale!$G:$Q,11,FALSE())," "))</f>
        <v>Bronze</v>
      </c>
      <c r="H191" s="8" t="str">
        <f aca="false">IF($B191="female",IFERROR(VLOOKUP($A191,FMFemale!$G:$Q,11,FALSE())," "),IFERROR(VLOOKUP($A191,'FMmale '!$G:$Q,11,FALSE())," "))</f>
        <v> </v>
      </c>
      <c r="I191" s="9" t="str">
        <f aca="false">IF(K191&gt;=$P$2,K$2,IF(L191&gt;=$P$2,L$2,IF(M191&gt;=$P$2,M$2,IF(N191&gt;=$P$2,N$2,IF(O191&gt;=$P$2,O$2,"")))))</f>
        <v>Bronze</v>
      </c>
      <c r="K191" s="7" t="n">
        <f aca="false">COUNTIF($C191:$H191,$K$2)</f>
        <v>0</v>
      </c>
      <c r="L191" s="7" t="n">
        <f aca="false">COUNTIF($C191:$H191,$L$2)+COUNTIF($C191:$H191,$K$2)</f>
        <v>0</v>
      </c>
      <c r="M191" s="7" t="n">
        <f aca="false">COUNTIF($C191:$H191,$M$2)+COUNTIF($C191:$H191,$L$2)+COUNTIF($C191:$H191,$K$2)</f>
        <v>0</v>
      </c>
      <c r="N191" s="7" t="n">
        <f aca="false">COUNTIF($C191:$H191,$N$2)+COUNTIF($C191:$H191,$M$2)+COUNTIF($C191:$H191,$L$2)+COUNTIF($C191:$H191,$K$2)</f>
        <v>3</v>
      </c>
      <c r="O191" s="7" t="n">
        <f aca="false">COUNTIF($C191:$H191,$O$2)+COUNTIF($C191:$H191,$N$2)+COUNTIF($C191:$H191,$M$2)+COUNTIF($C191:$H191,$L$2)+COUNTIF($C191:$H191,$K$2)</f>
        <v>4</v>
      </c>
    </row>
    <row r="192" customFormat="false" ht="15" hidden="false" customHeight="false" outlineLevel="0" collapsed="false">
      <c r="A192" s="0" t="s">
        <v>215</v>
      </c>
      <c r="B192" s="0" t="s">
        <v>27</v>
      </c>
      <c r="C192" s="8" t="str">
        <f aca="false">IF($B192="female",IFERROR(VLOOKUP($A192,5kFemale!$G:$Q,11,FALSE())," "),IFERROR(VLOOKUP($A192,5kMale!$G:$Q,11,FALSE())," "))</f>
        <v>Bronze</v>
      </c>
      <c r="D192" s="8" t="str">
        <f aca="false">IF($B192="female",IFERROR(VLOOKUP($A192,10kFemale!$G:$Q,11,FALSE())," "),IFERROR(VLOOKUP($A192,10kmale!$G:$Q,11,FALSE())," "))</f>
        <v/>
      </c>
      <c r="E192" s="8" t="str">
        <f aca="false">IF($B192="female",IFERROR(VLOOKUP($A192,5mFemale!$G:$Q,11,FALSE())," "),IFERROR(VLOOKUP($A192,5mmale!$G:$Q,11,FALSE())," "))</f>
        <v>Bronze</v>
      </c>
      <c r="F192" s="8" t="str">
        <f aca="false">IF($B192="female",IFERROR(VLOOKUP($A192,10mFemale!$G:$Q,11,FALSE())," "),IFERROR(VLOOKUP($A192,10mmale!$G:$Q,11,FALSE())," "))</f>
        <v/>
      </c>
      <c r="G192" s="8" t="str">
        <f aca="false">IF($B192="female",IFERROR(VLOOKUP($A192,HMFemale!$G:$Q,11,FALSE())," "),IFERROR(VLOOKUP($A192,HMmale!$G:$Q,11,FALSE())," "))</f>
        <v/>
      </c>
      <c r="H192" s="8" t="str">
        <f aca="false">IF($B192="female",IFERROR(VLOOKUP($A192,FMFemale!$G:$Q,11,FALSE())," "),IFERROR(VLOOKUP($A192,'FMmale '!$G:$Q,11,FALSE())," "))</f>
        <v> </v>
      </c>
      <c r="I192" s="9" t="str">
        <f aca="false">IF(K192&gt;=$P$2,K$2,IF(L192&gt;=$P$2,L$2,IF(M192&gt;=$P$2,M$2,IF(N192&gt;=$P$2,N$2,IF(O192&gt;=$P$2,O$2,"")))))</f>
        <v/>
      </c>
      <c r="K192" s="7" t="n">
        <f aca="false">COUNTIF($C192:$H192,$K$2)</f>
        <v>0</v>
      </c>
      <c r="L192" s="7" t="n">
        <f aca="false">COUNTIF($C192:$H192,$L$2)+COUNTIF($C192:$H192,$K$2)</f>
        <v>0</v>
      </c>
      <c r="M192" s="7" t="n">
        <f aca="false">COUNTIF($C192:$H192,$M$2)+COUNTIF($C192:$H192,$L$2)+COUNTIF($C192:$H192,$K$2)</f>
        <v>0</v>
      </c>
      <c r="N192" s="7" t="n">
        <f aca="false">COUNTIF($C192:$H192,$N$2)+COUNTIF($C192:$H192,$M$2)+COUNTIF($C192:$H192,$L$2)+COUNTIF($C192:$H192,$K$2)</f>
        <v>0</v>
      </c>
      <c r="O192" s="7" t="n">
        <f aca="false">COUNTIF($C192:$H192,$O$2)+COUNTIF($C192:$H192,$N$2)+COUNTIF($C192:$H192,$M$2)+COUNTIF($C192:$H192,$L$2)+COUNTIF($C192:$H192,$K$2)</f>
        <v>2</v>
      </c>
    </row>
    <row r="193" customFormat="false" ht="15" hidden="false" customHeight="false" outlineLevel="0" collapsed="false">
      <c r="A193" s="0" t="s">
        <v>216</v>
      </c>
      <c r="B193" s="0" t="s">
        <v>27</v>
      </c>
      <c r="C193" s="8" t="str">
        <f aca="false">IF($B193="female",IFERROR(VLOOKUP($A193,5kFemale!$G:$Q,11,FALSE())," "),IFERROR(VLOOKUP($A193,5kMale!$G:$Q,11,FALSE())," "))</f>
        <v>Bronze</v>
      </c>
      <c r="D193" s="8" t="str">
        <f aca="false">IF($B193="female",IFERROR(VLOOKUP($A193,10kFemale!$G:$Q,11,FALSE())," "),IFERROR(VLOOKUP($A193,10kmale!$G:$Q,11,FALSE())," "))</f>
        <v/>
      </c>
      <c r="E193" s="8" t="str">
        <f aca="false">IF($B193="female",IFERROR(VLOOKUP($A193,5mFemale!$G:$Q,11,FALSE())," "),IFERROR(VLOOKUP($A193,5mmale!$G:$Q,11,FALSE())," "))</f>
        <v>Bronze</v>
      </c>
      <c r="F193" s="8" t="str">
        <f aca="false">IF($B193="female",IFERROR(VLOOKUP($A193,10mFemale!$G:$Q,11,FALSE())," "),IFERROR(VLOOKUP($A193,10mmale!$G:$Q,11,FALSE())," "))</f>
        <v> </v>
      </c>
      <c r="G193" s="8" t="str">
        <f aca="false">IF($B193="female",IFERROR(VLOOKUP($A193,HMFemale!$G:$Q,11,FALSE())," "),IFERROR(VLOOKUP($A193,HMmale!$G:$Q,11,FALSE())," "))</f>
        <v> </v>
      </c>
      <c r="H193" s="8" t="str">
        <f aca="false">IF($B193="female",IFERROR(VLOOKUP($A193,FMFemale!$G:$Q,11,FALSE())," "),IFERROR(VLOOKUP($A193,'FMmale '!$G:$Q,11,FALSE())," "))</f>
        <v> </v>
      </c>
      <c r="I193" s="9" t="str">
        <f aca="false">IF(K193&gt;=$P$2,K$2,IF(L193&gt;=$P$2,L$2,IF(M193&gt;=$P$2,M$2,IF(N193&gt;=$P$2,N$2,IF(O193&gt;=$P$2,O$2,"")))))</f>
        <v/>
      </c>
      <c r="K193" s="7" t="n">
        <f aca="false">COUNTIF($C193:$H193,$K$2)</f>
        <v>0</v>
      </c>
      <c r="L193" s="7" t="n">
        <f aca="false">COUNTIF($C193:$H193,$L$2)+COUNTIF($C193:$H193,$K$2)</f>
        <v>0</v>
      </c>
      <c r="M193" s="7" t="n">
        <f aca="false">COUNTIF($C193:$H193,$M$2)+COUNTIF($C193:$H193,$L$2)+COUNTIF($C193:$H193,$K$2)</f>
        <v>0</v>
      </c>
      <c r="N193" s="7" t="n">
        <f aca="false">COUNTIF($C193:$H193,$N$2)+COUNTIF($C193:$H193,$M$2)+COUNTIF($C193:$H193,$L$2)+COUNTIF($C193:$H193,$K$2)</f>
        <v>0</v>
      </c>
      <c r="O193" s="7" t="n">
        <f aca="false">COUNTIF($C193:$H193,$O$2)+COUNTIF($C193:$H193,$N$2)+COUNTIF($C193:$H193,$M$2)+COUNTIF($C193:$H193,$L$2)+COUNTIF($C193:$H193,$K$2)</f>
        <v>2</v>
      </c>
    </row>
    <row r="194" customFormat="false" ht="15" hidden="false" customHeight="false" outlineLevel="0" collapsed="false">
      <c r="A194" s="0" t="s">
        <v>217</v>
      </c>
      <c r="B194" s="0" t="s">
        <v>27</v>
      </c>
      <c r="C194" s="8" t="str">
        <f aca="false">IF($B194="female",IFERROR(VLOOKUP($A194,5kFemale!$G:$Q,11,FALSE())," "),IFERROR(VLOOKUP($A194,5kMale!$G:$Q,11,FALSE())," "))</f>
        <v>Gold</v>
      </c>
      <c r="D194" s="8" t="str">
        <f aca="false">IF($B194="female",IFERROR(VLOOKUP($A194,10kFemale!$G:$Q,11,FALSE())," "),IFERROR(VLOOKUP($A194,10kmale!$G:$Q,11,FALSE())," "))</f>
        <v>Gold</v>
      </c>
      <c r="E194" s="8" t="str">
        <f aca="false">IF($B194="female",IFERROR(VLOOKUP($A194,5mFemale!$G:$Q,11,FALSE())," "),IFERROR(VLOOKUP($A194,5mmale!$G:$Q,11,FALSE())," "))</f>
        <v>Gold</v>
      </c>
      <c r="F194" s="8" t="str">
        <f aca="false">IF($B194="female",IFERROR(VLOOKUP($A194,10mFemale!$G:$Q,11,FALSE())," "),IFERROR(VLOOKUP($A194,10mmale!$G:$Q,11,FALSE())," "))</f>
        <v>Silver</v>
      </c>
      <c r="G194" s="8" t="str">
        <f aca="false">IF($B194="female",IFERROR(VLOOKUP($A194,HMFemale!$G:$Q,11,FALSE())," "),IFERROR(VLOOKUP($A194,HMmale!$G:$Q,11,FALSE())," "))</f>
        <v>Silver</v>
      </c>
      <c r="H194" s="8" t="str">
        <f aca="false">IF($B194="female",IFERROR(VLOOKUP($A194,FMFemale!$G:$Q,11,FALSE())," "),IFERROR(VLOOKUP($A194,'FMmale '!$G:$Q,11,FALSE())," "))</f>
        <v>Gold</v>
      </c>
      <c r="I194" s="9" t="str">
        <f aca="false">IF(K194&gt;=$P$2,K$2,IF(L194&gt;=$P$2,L$2,IF(M194&gt;=$P$2,M$2,IF(N194&gt;=$P$2,N$2,IF(O194&gt;=$P$2,O$2,"")))))</f>
        <v>Gold</v>
      </c>
      <c r="K194" s="7" t="n">
        <f aca="false">COUNTIF($C194:$H194,$K$2)</f>
        <v>0</v>
      </c>
      <c r="L194" s="7" t="n">
        <f aca="false">COUNTIF($C194:$H194,$L$2)+COUNTIF($C194:$H194,$K$2)</f>
        <v>0</v>
      </c>
      <c r="M194" s="7" t="n">
        <f aca="false">COUNTIF($C194:$H194,$M$2)+COUNTIF($C194:$H194,$L$2)+COUNTIF($C194:$H194,$K$2)</f>
        <v>4</v>
      </c>
      <c r="N194" s="7" t="n">
        <f aca="false">COUNTIF($C194:$H194,$N$2)+COUNTIF($C194:$H194,$M$2)+COUNTIF($C194:$H194,$L$2)+COUNTIF($C194:$H194,$K$2)</f>
        <v>6</v>
      </c>
      <c r="O194" s="7" t="n">
        <f aca="false">COUNTIF($C194:$H194,$O$2)+COUNTIF($C194:$H194,$N$2)+COUNTIF($C194:$H194,$M$2)+COUNTIF($C194:$H194,$L$2)+COUNTIF($C194:$H194,$K$2)</f>
        <v>6</v>
      </c>
    </row>
    <row r="195" customFormat="false" ht="15" hidden="false" customHeight="false" outlineLevel="0" collapsed="false">
      <c r="A195" s="0" t="s">
        <v>218</v>
      </c>
      <c r="B195" s="0" t="s">
        <v>27</v>
      </c>
      <c r="C195" s="8" t="str">
        <f aca="false">IF($B195="female",IFERROR(VLOOKUP($A195,5kFemale!$G:$Q,11,FALSE())," "),IFERROR(VLOOKUP($A195,5kMale!$G:$Q,11,FALSE())," "))</f>
        <v>Gold</v>
      </c>
      <c r="D195" s="8" t="str">
        <f aca="false">IF($B195="female",IFERROR(VLOOKUP($A195,10kFemale!$G:$Q,11,FALSE())," "),IFERROR(VLOOKUP($A195,10kmale!$G:$Q,11,FALSE())," "))</f>
        <v>Silver</v>
      </c>
      <c r="E195" s="8" t="str">
        <f aca="false">IF($B195="female",IFERROR(VLOOKUP($A195,5mFemale!$G:$Q,11,FALSE())," "),IFERROR(VLOOKUP($A195,5mmale!$G:$Q,11,FALSE())," "))</f>
        <v>Gold</v>
      </c>
      <c r="F195" s="8" t="str">
        <f aca="false">IF($B195="female",IFERROR(VLOOKUP($A195,10mFemale!$G:$Q,11,FALSE())," "),IFERROR(VLOOKUP($A195,10mmale!$G:$Q,11,FALSE())," "))</f>
        <v> </v>
      </c>
      <c r="G195" s="8" t="str">
        <f aca="false">IF($B195="female",IFERROR(VLOOKUP($A195,HMFemale!$G:$Q,11,FALSE())," "),IFERROR(VLOOKUP($A195,HMmale!$G:$Q,11,FALSE())," "))</f>
        <v>Silver</v>
      </c>
      <c r="H195" s="8" t="str">
        <f aca="false">IF($B195="female",IFERROR(VLOOKUP($A195,FMFemale!$G:$Q,11,FALSE())," "),IFERROR(VLOOKUP($A195,'FMmale '!$G:$Q,11,FALSE())," "))</f>
        <v>Silver</v>
      </c>
      <c r="I195" s="9" t="str">
        <f aca="false">IF(K195&gt;=$P$2,K$2,IF(L195&gt;=$P$2,L$2,IF(M195&gt;=$P$2,M$2,IF(N195&gt;=$P$2,N$2,IF(O195&gt;=$P$2,O$2,"")))))</f>
        <v>Silver</v>
      </c>
      <c r="K195" s="7" t="n">
        <f aca="false">COUNTIF($C195:$H195,$K$2)</f>
        <v>0</v>
      </c>
      <c r="L195" s="7" t="n">
        <f aca="false">COUNTIF($C195:$H195,$L$2)+COUNTIF($C195:$H195,$K$2)</f>
        <v>0</v>
      </c>
      <c r="M195" s="7" t="n">
        <f aca="false">COUNTIF($C195:$H195,$M$2)+COUNTIF($C195:$H195,$L$2)+COUNTIF($C195:$H195,$K$2)</f>
        <v>2</v>
      </c>
      <c r="N195" s="7" t="n">
        <f aca="false">COUNTIF($C195:$H195,$N$2)+COUNTIF($C195:$H195,$M$2)+COUNTIF($C195:$H195,$L$2)+COUNTIF($C195:$H195,$K$2)</f>
        <v>5</v>
      </c>
      <c r="O195" s="7" t="n">
        <f aca="false">COUNTIF($C195:$H195,$O$2)+COUNTIF($C195:$H195,$N$2)+COUNTIF($C195:$H195,$M$2)+COUNTIF($C195:$H195,$L$2)+COUNTIF($C195:$H195,$K$2)</f>
        <v>5</v>
      </c>
    </row>
    <row r="196" customFormat="false" ht="15" hidden="false" customHeight="false" outlineLevel="0" collapsed="false">
      <c r="A196" s="0" t="s">
        <v>219</v>
      </c>
      <c r="B196" s="0" t="s">
        <v>25</v>
      </c>
      <c r="C196" s="8" t="str">
        <f aca="false">IF($B196="female",IFERROR(VLOOKUP($A196,5kFemale!$G:$Q,11,FALSE())," "),IFERROR(VLOOKUP($A196,5kMale!$G:$Q,11,FALSE())," "))</f>
        <v>Diamond</v>
      </c>
      <c r="D196" s="8" t="str">
        <f aca="false">IF($B196="female",IFERROR(VLOOKUP($A196,10kFemale!$G:$Q,11,FALSE())," "),IFERROR(VLOOKUP($A196,10kmale!$G:$Q,11,FALSE())," "))</f>
        <v> </v>
      </c>
      <c r="E196" s="8" t="str">
        <f aca="false">IF($B196="female",IFERROR(VLOOKUP($A196,5mFemale!$G:$Q,11,FALSE())," "),IFERROR(VLOOKUP($A196,5mmale!$G:$Q,11,FALSE())," "))</f>
        <v>Platinum</v>
      </c>
      <c r="F196" s="8" t="str">
        <f aca="false">IF($B196="female",IFERROR(VLOOKUP($A196,10mFemale!$G:$Q,11,FALSE())," "),IFERROR(VLOOKUP($A196,10mmale!$G:$Q,11,FALSE())," "))</f>
        <v>Platinum</v>
      </c>
      <c r="G196" s="8" t="str">
        <f aca="false">IF($B196="female",IFERROR(VLOOKUP($A196,HMFemale!$G:$Q,11,FALSE())," "),IFERROR(VLOOKUP($A196,HMmale!$G:$Q,11,FALSE())," "))</f>
        <v> </v>
      </c>
      <c r="H196" s="8" t="str">
        <f aca="false">IF($B196="female",IFERROR(VLOOKUP($A196,FMFemale!$G:$Q,11,FALSE())," "),IFERROR(VLOOKUP($A196,'FMmale '!$G:$Q,11,FALSE())," "))</f>
        <v>Silver</v>
      </c>
      <c r="I196" s="9" t="str">
        <f aca="false">IF(K196&gt;=$P$2,K$2,IF(L196&gt;=$P$2,L$2,IF(M196&gt;=$P$2,M$2,IF(N196&gt;=$P$2,N$2,IF(O196&gt;=$P$2,O$2,"")))))</f>
        <v>Silver</v>
      </c>
      <c r="K196" s="7" t="n">
        <f aca="false">COUNTIF($C196:$H196,$K$2)</f>
        <v>1</v>
      </c>
      <c r="L196" s="7" t="n">
        <f aca="false">COUNTIF($C196:$H196,$L$2)+COUNTIF($C196:$H196,$K$2)</f>
        <v>3</v>
      </c>
      <c r="M196" s="7" t="n">
        <f aca="false">COUNTIF($C196:$H196,$M$2)+COUNTIF($C196:$H196,$L$2)+COUNTIF($C196:$H196,$K$2)</f>
        <v>3</v>
      </c>
      <c r="N196" s="7" t="n">
        <f aca="false">COUNTIF($C196:$H196,$N$2)+COUNTIF($C196:$H196,$M$2)+COUNTIF($C196:$H196,$L$2)+COUNTIF($C196:$H196,$K$2)</f>
        <v>4</v>
      </c>
      <c r="O196" s="7" t="n">
        <f aca="false">COUNTIF($C196:$H196,$O$2)+COUNTIF($C196:$H196,$N$2)+COUNTIF($C196:$H196,$M$2)+COUNTIF($C196:$H196,$L$2)+COUNTIF($C196:$H196,$K$2)</f>
        <v>4</v>
      </c>
    </row>
    <row r="197" customFormat="false" ht="15" hidden="false" customHeight="false" outlineLevel="0" collapsed="false">
      <c r="A197" s="0" t="s">
        <v>220</v>
      </c>
      <c r="B197" s="0" t="s">
        <v>25</v>
      </c>
      <c r="C197" s="8" t="str">
        <f aca="false">IF($B197="female",IFERROR(VLOOKUP($A197,5kFemale!$G:$Q,11,FALSE())," "),IFERROR(VLOOKUP($A197,5kMale!$G:$Q,11,FALSE())," "))</f>
        <v> </v>
      </c>
      <c r="D197" s="8" t="str">
        <f aca="false">IF($B197="female",IFERROR(VLOOKUP($A197,10kFemale!$G:$Q,11,FALSE())," "),IFERROR(VLOOKUP($A197,10kmale!$G:$Q,11,FALSE())," "))</f>
        <v> </v>
      </c>
      <c r="E197" s="8" t="str">
        <f aca="false">IF($B197="female",IFERROR(VLOOKUP($A197,5mFemale!$G:$Q,11,FALSE())," "),IFERROR(VLOOKUP($A197,5mmale!$G:$Q,11,FALSE())," "))</f>
        <v> </v>
      </c>
      <c r="F197" s="8" t="str">
        <f aca="false">IF($B197="female",IFERROR(VLOOKUP($A197,10mFemale!$G:$Q,11,FALSE())," "),IFERROR(VLOOKUP($A197,10mmale!$G:$Q,11,FALSE())," "))</f>
        <v> </v>
      </c>
      <c r="G197" s="8" t="str">
        <f aca="false">IF($B197="female",IFERROR(VLOOKUP($A197,HMFemale!$G:$Q,11,FALSE())," "),IFERROR(VLOOKUP($A197,HMmale!$G:$Q,11,FALSE())," "))</f>
        <v> </v>
      </c>
      <c r="H197" s="8" t="str">
        <f aca="false">IF($B197="female",IFERROR(VLOOKUP($A197,FMFemale!$G:$Q,11,FALSE())," "),IFERROR(VLOOKUP($A197,'FMmale '!$G:$Q,11,FALSE())," "))</f>
        <v> </v>
      </c>
      <c r="I197" s="9" t="str">
        <f aca="false">IF(K197&gt;=$P$2,K$2,IF(L197&gt;=$P$2,L$2,IF(M197&gt;=$P$2,M$2,IF(N197&gt;=$P$2,N$2,IF(O197&gt;=$P$2,O$2,"")))))</f>
        <v/>
      </c>
      <c r="K197" s="7" t="n">
        <f aca="false">COUNTIF($C197:$H197,$K$2)</f>
        <v>0</v>
      </c>
      <c r="L197" s="7" t="n">
        <f aca="false">COUNTIF($C197:$H197,$L$2)+COUNTIF($C197:$H197,$K$2)</f>
        <v>0</v>
      </c>
      <c r="M197" s="7" t="n">
        <f aca="false">COUNTIF($C197:$H197,$M$2)+COUNTIF($C197:$H197,$L$2)+COUNTIF($C197:$H197,$K$2)</f>
        <v>0</v>
      </c>
      <c r="N197" s="7" t="n">
        <f aca="false">COUNTIF($C197:$H197,$N$2)+COUNTIF($C197:$H197,$M$2)+COUNTIF($C197:$H197,$L$2)+COUNTIF($C197:$H197,$K$2)</f>
        <v>0</v>
      </c>
      <c r="O197" s="7" t="n">
        <f aca="false">COUNTIF($C197:$H197,$O$2)+COUNTIF($C197:$H197,$N$2)+COUNTIF($C197:$H197,$M$2)+COUNTIF($C197:$H197,$L$2)+COUNTIF($C197:$H197,$K$2)</f>
        <v>0</v>
      </c>
    </row>
    <row r="198" customFormat="false" ht="15" hidden="false" customHeight="false" outlineLevel="0" collapsed="false">
      <c r="A198" s="0" t="s">
        <v>221</v>
      </c>
      <c r="B198" s="0" t="s">
        <v>27</v>
      </c>
      <c r="C198" s="8" t="str">
        <f aca="false">IF($B198="female",IFERROR(VLOOKUP($A198,5kFemale!$G:$Q,11,FALSE())," "),IFERROR(VLOOKUP($A198,5kMale!$G:$Q,11,FALSE())," "))</f>
        <v/>
      </c>
      <c r="D198" s="8" t="str">
        <f aca="false">IF($B198="female",IFERROR(VLOOKUP($A198,10kFemale!$G:$Q,11,FALSE())," "),IFERROR(VLOOKUP($A198,10kmale!$G:$Q,11,FALSE())," "))</f>
        <v/>
      </c>
      <c r="E198" s="8" t="str">
        <f aca="false">IF($B198="female",IFERROR(VLOOKUP($A198,5mFemale!$G:$Q,11,FALSE())," "),IFERROR(VLOOKUP($A198,5mmale!$G:$Q,11,FALSE())," "))</f>
        <v/>
      </c>
      <c r="F198" s="8" t="str">
        <f aca="false">IF($B198="female",IFERROR(VLOOKUP($A198,10mFemale!$G:$Q,11,FALSE())," "),IFERROR(VLOOKUP($A198,10mmale!$G:$Q,11,FALSE())," "))</f>
        <v> </v>
      </c>
      <c r="G198" s="8" t="str">
        <f aca="false">IF($B198="female",IFERROR(VLOOKUP($A198,HMFemale!$G:$Q,11,FALSE())," "),IFERROR(VLOOKUP($A198,HMmale!$G:$Q,11,FALSE())," "))</f>
        <v/>
      </c>
      <c r="H198" s="8" t="str">
        <f aca="false">IF($B198="female",IFERROR(VLOOKUP($A198,FMFemale!$G:$Q,11,FALSE())," "),IFERROR(VLOOKUP($A198,'FMmale '!$G:$Q,11,FALSE())," "))</f>
        <v> </v>
      </c>
      <c r="I198" s="9" t="str">
        <f aca="false">IF(K198&gt;=$P$2,K$2,IF(L198&gt;=$P$2,L$2,IF(M198&gt;=$P$2,M$2,IF(N198&gt;=$P$2,N$2,IF(O198&gt;=$P$2,O$2,"")))))</f>
        <v/>
      </c>
      <c r="K198" s="7" t="n">
        <f aca="false">COUNTIF($C198:$H198,$K$2)</f>
        <v>0</v>
      </c>
      <c r="L198" s="7" t="n">
        <f aca="false">COUNTIF($C198:$H198,$L$2)+COUNTIF($C198:$H198,$K$2)</f>
        <v>0</v>
      </c>
      <c r="M198" s="7" t="n">
        <f aca="false">COUNTIF($C198:$H198,$M$2)+COUNTIF($C198:$H198,$L$2)+COUNTIF($C198:$H198,$K$2)</f>
        <v>0</v>
      </c>
      <c r="N198" s="7" t="n">
        <f aca="false">COUNTIF($C198:$H198,$N$2)+COUNTIF($C198:$H198,$M$2)+COUNTIF($C198:$H198,$L$2)+COUNTIF($C198:$H198,$K$2)</f>
        <v>0</v>
      </c>
      <c r="O198" s="7" t="n">
        <f aca="false">COUNTIF($C198:$H198,$O$2)+COUNTIF($C198:$H198,$N$2)+COUNTIF($C198:$H198,$M$2)+COUNTIF($C198:$H198,$L$2)+COUNTIF($C198:$H198,$K$2)</f>
        <v>0</v>
      </c>
    </row>
    <row r="199" customFormat="false" ht="15" hidden="false" customHeight="false" outlineLevel="0" collapsed="false">
      <c r="A199" s="0" t="s">
        <v>222</v>
      </c>
      <c r="B199" s="0" t="s">
        <v>27</v>
      </c>
      <c r="C199" s="8" t="str">
        <f aca="false">IF($B199="female",IFERROR(VLOOKUP($A199,5kFemale!$G:$Q,11,FALSE())," "),IFERROR(VLOOKUP($A199,5kMale!$G:$Q,11,FALSE())," "))</f>
        <v/>
      </c>
      <c r="D199" s="8" t="str">
        <f aca="false">IF($B199="female",IFERROR(VLOOKUP($A199,10kFemale!$G:$Q,11,FALSE())," "),IFERROR(VLOOKUP($A199,10kmale!$G:$Q,11,FALSE())," "))</f>
        <v> </v>
      </c>
      <c r="E199" s="8" t="str">
        <f aca="false">IF($B199="female",IFERROR(VLOOKUP($A199,5mFemale!$G:$Q,11,FALSE())," "),IFERROR(VLOOKUP($A199,5mmale!$G:$Q,11,FALSE())," "))</f>
        <v> </v>
      </c>
      <c r="F199" s="8" t="str">
        <f aca="false">IF($B199="female",IFERROR(VLOOKUP($A199,10mFemale!$G:$Q,11,FALSE())," "),IFERROR(VLOOKUP($A199,10mmale!$G:$Q,11,FALSE())," "))</f>
        <v> </v>
      </c>
      <c r="G199" s="8" t="str">
        <f aca="false">IF($B199="female",IFERROR(VLOOKUP($A199,HMFemale!$G:$Q,11,FALSE())," "),IFERROR(VLOOKUP($A199,HMmale!$G:$Q,11,FALSE())," "))</f>
        <v> </v>
      </c>
      <c r="H199" s="8" t="str">
        <f aca="false">IF($B199="female",IFERROR(VLOOKUP($A199,FMFemale!$G:$Q,11,FALSE())," "),IFERROR(VLOOKUP($A199,'FMmale '!$G:$Q,11,FALSE())," "))</f>
        <v> </v>
      </c>
      <c r="I199" s="9" t="str">
        <f aca="false">IF(K199&gt;=$P$2,K$2,IF(L199&gt;=$P$2,L$2,IF(M199&gt;=$P$2,M$2,IF(N199&gt;=$P$2,N$2,IF(O199&gt;=$P$2,O$2,"")))))</f>
        <v/>
      </c>
      <c r="K199" s="7" t="n">
        <f aca="false">COUNTIF($C199:$H199,$K$2)</f>
        <v>0</v>
      </c>
      <c r="L199" s="7" t="n">
        <f aca="false">COUNTIF($C199:$H199,$L$2)+COUNTIF($C199:$H199,$K$2)</f>
        <v>0</v>
      </c>
      <c r="M199" s="7" t="n">
        <f aca="false">COUNTIF($C199:$H199,$M$2)+COUNTIF($C199:$H199,$L$2)+COUNTIF($C199:$H199,$K$2)</f>
        <v>0</v>
      </c>
      <c r="N199" s="7" t="n">
        <f aca="false">COUNTIF($C199:$H199,$N$2)+COUNTIF($C199:$H199,$M$2)+COUNTIF($C199:$H199,$L$2)+COUNTIF($C199:$H199,$K$2)</f>
        <v>0</v>
      </c>
      <c r="O199" s="7" t="n">
        <f aca="false">COUNTIF($C199:$H199,$O$2)+COUNTIF($C199:$H199,$N$2)+COUNTIF($C199:$H199,$M$2)+COUNTIF($C199:$H199,$L$2)+COUNTIF($C199:$H199,$K$2)</f>
        <v>0</v>
      </c>
    </row>
    <row r="200" customFormat="false" ht="15" hidden="false" customHeight="false" outlineLevel="0" collapsed="false">
      <c r="A200" s="0" t="s">
        <v>223</v>
      </c>
      <c r="B200" s="0" t="s">
        <v>25</v>
      </c>
      <c r="C200" s="8" t="str">
        <f aca="false">IF($B200="female",IFERROR(VLOOKUP($A200,5kFemale!$G:$Q,11,FALSE())," "),IFERROR(VLOOKUP($A200,5kMale!$G:$Q,11,FALSE())," "))</f>
        <v> </v>
      </c>
      <c r="D200" s="8" t="str">
        <f aca="false">IF($B200="female",IFERROR(VLOOKUP($A200,10kFemale!$G:$Q,11,FALSE())," "),IFERROR(VLOOKUP($A200,10kmale!$G:$Q,11,FALSE())," "))</f>
        <v> </v>
      </c>
      <c r="E200" s="8" t="str">
        <f aca="false">IF($B200="female",IFERROR(VLOOKUP($A200,5mFemale!$G:$Q,11,FALSE())," "),IFERROR(VLOOKUP($A200,5mmale!$G:$Q,11,FALSE())," "))</f>
        <v> </v>
      </c>
      <c r="F200" s="8" t="str">
        <f aca="false">IF($B200="female",IFERROR(VLOOKUP($A200,10mFemale!$G:$Q,11,FALSE())," "),IFERROR(VLOOKUP($A200,10mmale!$G:$Q,11,FALSE())," "))</f>
        <v/>
      </c>
      <c r="G200" s="8" t="str">
        <f aca="false">IF($B200="female",IFERROR(VLOOKUP($A200,HMFemale!$G:$Q,11,FALSE())," "),IFERROR(VLOOKUP($A200,HMmale!$G:$Q,11,FALSE())," "))</f>
        <v> </v>
      </c>
      <c r="H200" s="8" t="str">
        <f aca="false">IF($B200="female",IFERROR(VLOOKUP($A200,FMFemale!$G:$Q,11,FALSE())," "),IFERROR(VLOOKUP($A200,'FMmale '!$G:$Q,11,FALSE())," "))</f>
        <v> </v>
      </c>
      <c r="I200" s="9" t="str">
        <f aca="false">IF(K200&gt;=$P$2,K$2,IF(L200&gt;=$P$2,L$2,IF(M200&gt;=$P$2,M$2,IF(N200&gt;=$P$2,N$2,IF(O200&gt;=$P$2,O$2,"")))))</f>
        <v/>
      </c>
      <c r="K200" s="7" t="n">
        <f aca="false">COUNTIF($C200:$H200,$K$2)</f>
        <v>0</v>
      </c>
      <c r="L200" s="7" t="n">
        <f aca="false">COUNTIF($C200:$H200,$L$2)+COUNTIF($C200:$H200,$K$2)</f>
        <v>0</v>
      </c>
      <c r="M200" s="7" t="n">
        <f aca="false">COUNTIF($C200:$H200,$M$2)+COUNTIF($C200:$H200,$L$2)+COUNTIF($C200:$H200,$K$2)</f>
        <v>0</v>
      </c>
      <c r="N200" s="7" t="n">
        <f aca="false">COUNTIF($C200:$H200,$N$2)+COUNTIF($C200:$H200,$M$2)+COUNTIF($C200:$H200,$L$2)+COUNTIF($C200:$H200,$K$2)</f>
        <v>0</v>
      </c>
      <c r="O200" s="7" t="n">
        <f aca="false">COUNTIF($C200:$H200,$O$2)+COUNTIF($C200:$H200,$N$2)+COUNTIF($C200:$H200,$M$2)+COUNTIF($C200:$H200,$L$2)+COUNTIF($C200:$H200,$K$2)</f>
        <v>0</v>
      </c>
    </row>
    <row r="201" customFormat="false" ht="15" hidden="false" customHeight="false" outlineLevel="0" collapsed="false">
      <c r="A201" s="0" t="s">
        <v>224</v>
      </c>
      <c r="B201" s="0" t="s">
        <v>25</v>
      </c>
      <c r="C201" s="8" t="str">
        <f aca="false">IF($B201="female",IFERROR(VLOOKUP($A201,5kFemale!$G:$Q,11,FALSE())," "),IFERROR(VLOOKUP($A201,5kMale!$G:$Q,11,FALSE())," "))</f>
        <v> </v>
      </c>
      <c r="D201" s="8" t="str">
        <f aca="false">IF($B201="female",IFERROR(VLOOKUP($A201,10kFemale!$G:$Q,11,FALSE())," "),IFERROR(VLOOKUP($A201,10kmale!$G:$Q,11,FALSE())," "))</f>
        <v>Diamond</v>
      </c>
      <c r="E201" s="8" t="str">
        <f aca="false">IF($B201="female",IFERROR(VLOOKUP($A201,5mFemale!$G:$Q,11,FALSE())," "),IFERROR(VLOOKUP($A201,5mmale!$G:$Q,11,FALSE())," "))</f>
        <v>Diamond</v>
      </c>
      <c r="F201" s="8" t="str">
        <f aca="false">IF($B201="female",IFERROR(VLOOKUP($A201,10mFemale!$G:$Q,11,FALSE())," "),IFERROR(VLOOKUP($A201,10mmale!$G:$Q,11,FALSE())," "))</f>
        <v>Diamond</v>
      </c>
      <c r="G201" s="8" t="str">
        <f aca="false">IF($B201="female",IFERROR(VLOOKUP($A201,HMFemale!$G:$Q,11,FALSE())," "),IFERROR(VLOOKUP($A201,HMmale!$G:$Q,11,FALSE())," "))</f>
        <v>Diamond</v>
      </c>
      <c r="H201" s="8" t="str">
        <f aca="false">IF($B201="female",IFERROR(VLOOKUP($A201,FMFemale!$G:$Q,11,FALSE())," "),IFERROR(VLOOKUP($A201,'FMmale '!$G:$Q,11,FALSE())," "))</f>
        <v>Diamond</v>
      </c>
      <c r="I201" s="9" t="str">
        <f aca="false">IF(K201&gt;=$P$2,K$2,IF(L201&gt;=$P$2,L$2,IF(M201&gt;=$P$2,M$2,IF(N201&gt;=$P$2,N$2,IF(O201&gt;=$P$2,O$2,"")))))</f>
        <v>Diamond</v>
      </c>
      <c r="K201" s="7" t="n">
        <f aca="false">COUNTIF($C201:$H201,$K$2)</f>
        <v>5</v>
      </c>
      <c r="L201" s="7" t="n">
        <f aca="false">COUNTIF($C201:$H201,$L$2)+COUNTIF($C201:$H201,$K$2)</f>
        <v>5</v>
      </c>
      <c r="M201" s="7" t="n">
        <f aca="false">COUNTIF($C201:$H201,$M$2)+COUNTIF($C201:$H201,$L$2)+COUNTIF($C201:$H201,$K$2)</f>
        <v>5</v>
      </c>
      <c r="N201" s="7" t="n">
        <f aca="false">COUNTIF($C201:$H201,$N$2)+COUNTIF($C201:$H201,$M$2)+COUNTIF($C201:$H201,$L$2)+COUNTIF($C201:$H201,$K$2)</f>
        <v>5</v>
      </c>
      <c r="O201" s="7" t="n">
        <f aca="false">COUNTIF($C201:$H201,$O$2)+COUNTIF($C201:$H201,$N$2)+COUNTIF($C201:$H201,$M$2)+COUNTIF($C201:$H201,$L$2)+COUNTIF($C201:$H201,$K$2)</f>
        <v>5</v>
      </c>
    </row>
    <row r="202" customFormat="false" ht="15" hidden="false" customHeight="false" outlineLevel="0" collapsed="false">
      <c r="A202" s="0" t="s">
        <v>225</v>
      </c>
      <c r="B202" s="0" t="s">
        <v>27</v>
      </c>
      <c r="C202" s="8" t="str">
        <f aca="false">IF($B202="female",IFERROR(VLOOKUP($A202,5kFemale!$G:$Q,11,FALSE())," "),IFERROR(VLOOKUP($A202,5kMale!$G:$Q,11,FALSE())," "))</f>
        <v> </v>
      </c>
      <c r="D202" s="8" t="str">
        <f aca="false">IF($B202="female",IFERROR(VLOOKUP($A202,10kFemale!$G:$Q,11,FALSE())," "),IFERROR(VLOOKUP($A202,10kmale!$G:$Q,11,FALSE())," "))</f>
        <v> </v>
      </c>
      <c r="E202" s="8" t="str">
        <f aca="false">IF($B202="female",IFERROR(VLOOKUP($A202,5mFemale!$G:$Q,11,FALSE())," "),IFERROR(VLOOKUP($A202,5mmale!$G:$Q,11,FALSE())," "))</f>
        <v> </v>
      </c>
      <c r="F202" s="8" t="str">
        <f aca="false">IF($B202="female",IFERROR(VLOOKUP($A202,10mFemale!$G:$Q,11,FALSE())," "),IFERROR(VLOOKUP($A202,10mmale!$G:$Q,11,FALSE())," "))</f>
        <v> </v>
      </c>
      <c r="G202" s="8" t="str">
        <f aca="false">IF($B202="female",IFERROR(VLOOKUP($A202,HMFemale!$G:$Q,11,FALSE())," "),IFERROR(VLOOKUP($A202,HMmale!$G:$Q,11,FALSE())," "))</f>
        <v> </v>
      </c>
      <c r="H202" s="8" t="str">
        <f aca="false">IF($B202="female",IFERROR(VLOOKUP($A202,FMFemale!$G:$Q,11,FALSE())," "),IFERROR(VLOOKUP($A202,'FMmale '!$G:$Q,11,FALSE())," "))</f>
        <v> </v>
      </c>
      <c r="I202" s="9" t="str">
        <f aca="false">IF(K202&gt;=$P$2,K$2,IF(L202&gt;=$P$2,L$2,IF(M202&gt;=$P$2,M$2,IF(N202&gt;=$P$2,N$2,IF(O202&gt;=$P$2,O$2,"")))))</f>
        <v/>
      </c>
      <c r="K202" s="7" t="n">
        <f aca="false">COUNTIF($C202:$H202,$K$2)</f>
        <v>0</v>
      </c>
      <c r="L202" s="7" t="n">
        <f aca="false">COUNTIF($C202:$H202,$L$2)+COUNTIF($C202:$H202,$K$2)</f>
        <v>0</v>
      </c>
      <c r="M202" s="7" t="n">
        <f aca="false">COUNTIF($C202:$H202,$M$2)+COUNTIF($C202:$H202,$L$2)+COUNTIF($C202:$H202,$K$2)</f>
        <v>0</v>
      </c>
      <c r="N202" s="7" t="n">
        <f aca="false">COUNTIF($C202:$H202,$N$2)+COUNTIF($C202:$H202,$M$2)+COUNTIF($C202:$H202,$L$2)+COUNTIF($C202:$H202,$K$2)</f>
        <v>0</v>
      </c>
      <c r="O202" s="7" t="n">
        <f aca="false">COUNTIF($C202:$H202,$O$2)+COUNTIF($C202:$H202,$N$2)+COUNTIF($C202:$H202,$M$2)+COUNTIF($C202:$H202,$L$2)+COUNTIF($C202:$H202,$K$2)</f>
        <v>0</v>
      </c>
    </row>
    <row r="203" customFormat="false" ht="15" hidden="false" customHeight="false" outlineLevel="0" collapsed="false">
      <c r="A203" s="0" t="s">
        <v>226</v>
      </c>
      <c r="B203" s="0" t="s">
        <v>27</v>
      </c>
      <c r="C203" s="8" t="str">
        <f aca="false">IF($B203="female",IFERROR(VLOOKUP($A203,5kFemale!$G:$Q,11,FALSE())," "),IFERROR(VLOOKUP($A203,5kMale!$G:$Q,11,FALSE())," "))</f>
        <v>Bronze</v>
      </c>
      <c r="D203" s="8" t="str">
        <f aca="false">IF($B203="female",IFERROR(VLOOKUP($A203,10kFemale!$G:$Q,11,FALSE())," "),IFERROR(VLOOKUP($A203,10kmale!$G:$Q,11,FALSE())," "))</f>
        <v/>
      </c>
      <c r="E203" s="8" t="str">
        <f aca="false">IF($B203="female",IFERROR(VLOOKUP($A203,5mFemale!$G:$Q,11,FALSE())," "),IFERROR(VLOOKUP($A203,5mmale!$G:$Q,11,FALSE())," "))</f>
        <v>Bronze</v>
      </c>
      <c r="F203" s="8" t="str">
        <f aca="false">IF($B203="female",IFERROR(VLOOKUP($A203,10mFemale!$G:$Q,11,FALSE())," "),IFERROR(VLOOKUP($A203,10mmale!$G:$Q,11,FALSE())," "))</f>
        <v>Bronze</v>
      </c>
      <c r="G203" s="8" t="str">
        <f aca="false">IF($B203="female",IFERROR(VLOOKUP($A203,HMFemale!$G:$Q,11,FALSE())," "),IFERROR(VLOOKUP($A203,HMmale!$G:$Q,11,FALSE())," "))</f>
        <v/>
      </c>
      <c r="H203" s="8" t="str">
        <f aca="false">IF($B203="female",IFERROR(VLOOKUP($A203,FMFemale!$G:$Q,11,FALSE())," "),IFERROR(VLOOKUP($A203,'FMmale '!$G:$Q,11,FALSE())," "))</f>
        <v> </v>
      </c>
      <c r="I203" s="9" t="str">
        <f aca="false">IF(K203&gt;=$P$2,K$2,IF(L203&gt;=$P$2,L$2,IF(M203&gt;=$P$2,M$2,IF(N203&gt;=$P$2,N$2,IF(O203&gt;=$P$2,O$2,"")))))</f>
        <v/>
      </c>
      <c r="K203" s="7" t="n">
        <f aca="false">COUNTIF($C203:$H203,$K$2)</f>
        <v>0</v>
      </c>
      <c r="L203" s="7" t="n">
        <f aca="false">COUNTIF($C203:$H203,$L$2)+COUNTIF($C203:$H203,$K$2)</f>
        <v>0</v>
      </c>
      <c r="M203" s="7" t="n">
        <f aca="false">COUNTIF($C203:$H203,$M$2)+COUNTIF($C203:$H203,$L$2)+COUNTIF($C203:$H203,$K$2)</f>
        <v>0</v>
      </c>
      <c r="N203" s="7" t="n">
        <f aca="false">COUNTIF($C203:$H203,$N$2)+COUNTIF($C203:$H203,$M$2)+COUNTIF($C203:$H203,$L$2)+COUNTIF($C203:$H203,$K$2)</f>
        <v>0</v>
      </c>
      <c r="O203" s="7" t="n">
        <f aca="false">COUNTIF($C203:$H203,$O$2)+COUNTIF($C203:$H203,$N$2)+COUNTIF($C203:$H203,$M$2)+COUNTIF($C203:$H203,$L$2)+COUNTIF($C203:$H203,$K$2)</f>
        <v>3</v>
      </c>
    </row>
    <row r="204" customFormat="false" ht="15" hidden="false" customHeight="false" outlineLevel="0" collapsed="false">
      <c r="A204" s="0" t="s">
        <v>227</v>
      </c>
      <c r="B204" s="0" t="s">
        <v>25</v>
      </c>
      <c r="C204" s="8" t="str">
        <f aca="false">IF($B204="female",IFERROR(VLOOKUP($A204,5kFemale!$G:$Q,11,FALSE())," "),IFERROR(VLOOKUP($A204,5kMale!$G:$Q,11,FALSE())," "))</f>
        <v/>
      </c>
      <c r="D204" s="8" t="str">
        <f aca="false">IF($B204="female",IFERROR(VLOOKUP($A204,10kFemale!$G:$Q,11,FALSE())," "),IFERROR(VLOOKUP($A204,10kmale!$G:$Q,11,FALSE())," "))</f>
        <v/>
      </c>
      <c r="E204" s="8" t="str">
        <f aca="false">IF($B204="female",IFERROR(VLOOKUP($A204,5mFemale!$G:$Q,11,FALSE())," "),IFERROR(VLOOKUP($A204,5mmale!$G:$Q,11,FALSE())," "))</f>
        <v/>
      </c>
      <c r="F204" s="8" t="str">
        <f aca="false">IF($B204="female",IFERROR(VLOOKUP($A204,10mFemale!$G:$Q,11,FALSE())," "),IFERROR(VLOOKUP($A204,10mmale!$G:$Q,11,FALSE())," "))</f>
        <v> </v>
      </c>
      <c r="G204" s="8" t="str">
        <f aca="false">IF($B204="female",IFERROR(VLOOKUP($A204,HMFemale!$G:$Q,11,FALSE())," "),IFERROR(VLOOKUP($A204,HMmale!$G:$Q,11,FALSE())," "))</f>
        <v> </v>
      </c>
      <c r="H204" s="8" t="str">
        <f aca="false">IF($B204="female",IFERROR(VLOOKUP($A204,FMFemale!$G:$Q,11,FALSE())," "),IFERROR(VLOOKUP($A204,'FMmale '!$G:$Q,11,FALSE())," "))</f>
        <v> </v>
      </c>
      <c r="I204" s="9" t="str">
        <f aca="false">IF(K204&gt;=$P$2,K$2,IF(L204&gt;=$P$2,L$2,IF(M204&gt;=$P$2,M$2,IF(N204&gt;=$P$2,N$2,IF(O204&gt;=$P$2,O$2,"")))))</f>
        <v/>
      </c>
      <c r="K204" s="7" t="n">
        <f aca="false">COUNTIF($C204:$H204,$K$2)</f>
        <v>0</v>
      </c>
      <c r="L204" s="7" t="n">
        <f aca="false">COUNTIF($C204:$H204,$L$2)+COUNTIF($C204:$H204,$K$2)</f>
        <v>0</v>
      </c>
      <c r="M204" s="7" t="n">
        <f aca="false">COUNTIF($C204:$H204,$M$2)+COUNTIF($C204:$H204,$L$2)+COUNTIF($C204:$H204,$K$2)</f>
        <v>0</v>
      </c>
      <c r="N204" s="7" t="n">
        <f aca="false">COUNTIF($C204:$H204,$N$2)+COUNTIF($C204:$H204,$M$2)+COUNTIF($C204:$H204,$L$2)+COUNTIF($C204:$H204,$K$2)</f>
        <v>0</v>
      </c>
      <c r="O204" s="7" t="n">
        <f aca="false">COUNTIF($C204:$H204,$O$2)+COUNTIF($C204:$H204,$N$2)+COUNTIF($C204:$H204,$M$2)+COUNTIF($C204:$H204,$L$2)+COUNTIF($C204:$H204,$K$2)</f>
        <v>0</v>
      </c>
    </row>
    <row r="205" customFormat="false" ht="15" hidden="false" customHeight="false" outlineLevel="0" collapsed="false">
      <c r="A205" s="0" t="s">
        <v>228</v>
      </c>
      <c r="B205" s="0" t="s">
        <v>27</v>
      </c>
      <c r="C205" s="8" t="str">
        <f aca="false">IF($B205="female",IFERROR(VLOOKUP($A205,5kFemale!$G:$Q,11,FALSE())," "),IFERROR(VLOOKUP($A205,5kMale!$G:$Q,11,FALSE())," "))</f>
        <v>Bronze</v>
      </c>
      <c r="D205" s="8" t="str">
        <f aca="false">IF($B205="female",IFERROR(VLOOKUP($A205,10kFemale!$G:$Q,11,FALSE())," "),IFERROR(VLOOKUP($A205,10kmale!$G:$Q,11,FALSE())," "))</f>
        <v> </v>
      </c>
      <c r="E205" s="8" t="str">
        <f aca="false">IF($B205="female",IFERROR(VLOOKUP($A205,5mFemale!$G:$Q,11,FALSE())," "),IFERROR(VLOOKUP($A205,5mmale!$G:$Q,11,FALSE())," "))</f>
        <v> </v>
      </c>
      <c r="F205" s="8" t="str">
        <f aca="false">IF($B205="female",IFERROR(VLOOKUP($A205,10mFemale!$G:$Q,11,FALSE())," "),IFERROR(VLOOKUP($A205,10mmale!$G:$Q,11,FALSE())," "))</f>
        <v> </v>
      </c>
      <c r="G205" s="8" t="str">
        <f aca="false">IF($B205="female",IFERROR(VLOOKUP($A205,HMFemale!$G:$Q,11,FALSE())," "),IFERROR(VLOOKUP($A205,HMmale!$G:$Q,11,FALSE())," "))</f>
        <v> </v>
      </c>
      <c r="H205" s="8" t="str">
        <f aca="false">IF($B205="female",IFERROR(VLOOKUP($A205,FMFemale!$G:$Q,11,FALSE())," "),IFERROR(VLOOKUP($A205,'FMmale '!$G:$Q,11,FALSE())," "))</f>
        <v> </v>
      </c>
      <c r="I205" s="9" t="str">
        <f aca="false">IF(K205&gt;=$P$2,K$2,IF(L205&gt;=$P$2,L$2,IF(M205&gt;=$P$2,M$2,IF(N205&gt;=$P$2,N$2,IF(O205&gt;=$P$2,O$2,"")))))</f>
        <v/>
      </c>
      <c r="K205" s="7" t="n">
        <f aca="false">COUNTIF($C205:$H205,$K$2)</f>
        <v>0</v>
      </c>
      <c r="L205" s="7" t="n">
        <f aca="false">COUNTIF($C205:$H205,$L$2)+COUNTIF($C205:$H205,$K$2)</f>
        <v>0</v>
      </c>
      <c r="M205" s="7" t="n">
        <f aca="false">COUNTIF($C205:$H205,$M$2)+COUNTIF($C205:$H205,$L$2)+COUNTIF($C205:$H205,$K$2)</f>
        <v>0</v>
      </c>
      <c r="N205" s="7" t="n">
        <f aca="false">COUNTIF($C205:$H205,$N$2)+COUNTIF($C205:$H205,$M$2)+COUNTIF($C205:$H205,$L$2)+COUNTIF($C205:$H205,$K$2)</f>
        <v>0</v>
      </c>
      <c r="O205" s="7" t="n">
        <f aca="false">COUNTIF($C205:$H205,$O$2)+COUNTIF($C205:$H205,$N$2)+COUNTIF($C205:$H205,$M$2)+COUNTIF($C205:$H205,$L$2)+COUNTIF($C205:$H205,$K$2)</f>
        <v>1</v>
      </c>
    </row>
    <row r="206" customFormat="false" ht="15" hidden="false" customHeight="false" outlineLevel="0" collapsed="false">
      <c r="A206" s="0" t="s">
        <v>229</v>
      </c>
      <c r="B206" s="0" t="s">
        <v>27</v>
      </c>
      <c r="C206" s="8" t="str">
        <f aca="false">IF($B206="female",IFERROR(VLOOKUP($A206,5kFemale!$G:$Q,11,FALSE())," "),IFERROR(VLOOKUP($A206,5kMale!$G:$Q,11,FALSE())," "))</f>
        <v>Silver</v>
      </c>
      <c r="D206" s="8" t="str">
        <f aca="false">IF($B206="female",IFERROR(VLOOKUP($A206,10kFemale!$G:$Q,11,FALSE())," "),IFERROR(VLOOKUP($A206,10kmale!$G:$Q,11,FALSE())," "))</f>
        <v>Silver</v>
      </c>
      <c r="E206" s="8" t="str">
        <f aca="false">IF($B206="female",IFERROR(VLOOKUP($A206,5mFemale!$G:$Q,11,FALSE())," "),IFERROR(VLOOKUP($A206,5mmale!$G:$Q,11,FALSE())," "))</f>
        <v>Silver</v>
      </c>
      <c r="F206" s="8" t="str">
        <f aca="false">IF($B206="female",IFERROR(VLOOKUP($A206,10mFemale!$G:$Q,11,FALSE())," "),IFERROR(VLOOKUP($A206,10mmale!$G:$Q,11,FALSE())," "))</f>
        <v> </v>
      </c>
      <c r="G206" s="8" t="str">
        <f aca="false">IF($B206="female",IFERROR(VLOOKUP($A206,HMFemale!$G:$Q,11,FALSE())," "),IFERROR(VLOOKUP($A206,HMmale!$G:$Q,11,FALSE())," "))</f>
        <v> </v>
      </c>
      <c r="H206" s="8" t="str">
        <f aca="false">IF($B206="female",IFERROR(VLOOKUP($A206,FMFemale!$G:$Q,11,FALSE())," "),IFERROR(VLOOKUP($A206,'FMmale '!$G:$Q,11,FALSE())," "))</f>
        <v> </v>
      </c>
      <c r="I206" s="9" t="str">
        <f aca="false">IF(K206&gt;=$P$2,K$2,IF(L206&gt;=$P$2,L$2,IF(M206&gt;=$P$2,M$2,IF(N206&gt;=$P$2,N$2,IF(O206&gt;=$P$2,O$2,"")))))</f>
        <v/>
      </c>
      <c r="K206" s="7" t="n">
        <f aca="false">COUNTIF($C206:$H206,$K$2)</f>
        <v>0</v>
      </c>
      <c r="L206" s="7" t="n">
        <f aca="false">COUNTIF($C206:$H206,$L$2)+COUNTIF($C206:$H206,$K$2)</f>
        <v>0</v>
      </c>
      <c r="M206" s="7" t="n">
        <f aca="false">COUNTIF($C206:$H206,$M$2)+COUNTIF($C206:$H206,$L$2)+COUNTIF($C206:$H206,$K$2)</f>
        <v>0</v>
      </c>
      <c r="N206" s="7" t="n">
        <f aca="false">COUNTIF($C206:$H206,$N$2)+COUNTIF($C206:$H206,$M$2)+COUNTIF($C206:$H206,$L$2)+COUNTIF($C206:$H206,$K$2)</f>
        <v>3</v>
      </c>
      <c r="O206" s="7" t="n">
        <f aca="false">COUNTIF($C206:$H206,$O$2)+COUNTIF($C206:$H206,$N$2)+COUNTIF($C206:$H206,$M$2)+COUNTIF($C206:$H206,$L$2)+COUNTIF($C206:$H206,$K$2)</f>
        <v>3</v>
      </c>
    </row>
    <row r="207" customFormat="false" ht="15" hidden="false" customHeight="false" outlineLevel="0" collapsed="false">
      <c r="A207" s="0" t="s">
        <v>230</v>
      </c>
      <c r="B207" s="0" t="s">
        <v>27</v>
      </c>
      <c r="C207" s="8" t="str">
        <f aca="false">IF($B207="female",IFERROR(VLOOKUP($A207,5kFemale!$G:$Q,11,FALSE())," "),IFERROR(VLOOKUP($A207,5kMale!$G:$Q,11,FALSE())," "))</f>
        <v> </v>
      </c>
      <c r="D207" s="8" t="str">
        <f aca="false">IF($B207="female",IFERROR(VLOOKUP($A207,10kFemale!$G:$Q,11,FALSE())," "),IFERROR(VLOOKUP($A207,10kmale!$G:$Q,11,FALSE())," "))</f>
        <v>Silver</v>
      </c>
      <c r="E207" s="8" t="str">
        <f aca="false">IF($B207="female",IFERROR(VLOOKUP($A207,5mFemale!$G:$Q,11,FALSE())," "),IFERROR(VLOOKUP($A207,5mmale!$G:$Q,11,FALSE())," "))</f>
        <v>Gold</v>
      </c>
      <c r="F207" s="8" t="str">
        <f aca="false">IF($B207="female",IFERROR(VLOOKUP($A207,10mFemale!$G:$Q,11,FALSE())," "),IFERROR(VLOOKUP($A207,10mmale!$G:$Q,11,FALSE())," "))</f>
        <v> </v>
      </c>
      <c r="G207" s="8" t="str">
        <f aca="false">IF($B207="female",IFERROR(VLOOKUP($A207,HMFemale!$G:$Q,11,FALSE())," "),IFERROR(VLOOKUP($A207,HMmale!$G:$Q,11,FALSE())," "))</f>
        <v>Silver</v>
      </c>
      <c r="H207" s="8" t="str">
        <f aca="false">IF($B207="female",IFERROR(VLOOKUP($A207,FMFemale!$G:$Q,11,FALSE())," "),IFERROR(VLOOKUP($A207,'FMmale '!$G:$Q,11,FALSE())," "))</f>
        <v> </v>
      </c>
      <c r="I207" s="9" t="str">
        <f aca="false">IF(K207&gt;=$P$2,K$2,IF(L207&gt;=$P$2,L$2,IF(M207&gt;=$P$2,M$2,IF(N207&gt;=$P$2,N$2,IF(O207&gt;=$P$2,O$2,"")))))</f>
        <v/>
      </c>
      <c r="K207" s="7" t="n">
        <f aca="false">COUNTIF($C207:$H207,$K$2)</f>
        <v>0</v>
      </c>
      <c r="L207" s="7" t="n">
        <f aca="false">COUNTIF($C207:$H207,$L$2)+COUNTIF($C207:$H207,$K$2)</f>
        <v>0</v>
      </c>
      <c r="M207" s="7" t="n">
        <f aca="false">COUNTIF($C207:$H207,$M$2)+COUNTIF($C207:$H207,$L$2)+COUNTIF($C207:$H207,$K$2)</f>
        <v>1</v>
      </c>
      <c r="N207" s="7" t="n">
        <f aca="false">COUNTIF($C207:$H207,$N$2)+COUNTIF($C207:$H207,$M$2)+COUNTIF($C207:$H207,$L$2)+COUNTIF($C207:$H207,$K$2)</f>
        <v>3</v>
      </c>
      <c r="O207" s="7" t="n">
        <f aca="false">COUNTIF($C207:$H207,$O$2)+COUNTIF($C207:$H207,$N$2)+COUNTIF($C207:$H207,$M$2)+COUNTIF($C207:$H207,$L$2)+COUNTIF($C207:$H207,$K$2)</f>
        <v>3</v>
      </c>
    </row>
    <row r="208" customFormat="false" ht="15" hidden="false" customHeight="false" outlineLevel="0" collapsed="false">
      <c r="A208" s="0" t="s">
        <v>231</v>
      </c>
      <c r="B208" s="0" t="s">
        <v>25</v>
      </c>
      <c r="C208" s="8" t="str">
        <f aca="false">IF($B208="female",IFERROR(VLOOKUP($A208,5kFemale!$G:$Q,11,FALSE())," "),IFERROR(VLOOKUP($A208,5kMale!$G:$Q,11,FALSE())," "))</f>
        <v> </v>
      </c>
      <c r="D208" s="8" t="str">
        <f aca="false">IF($B208="female",IFERROR(VLOOKUP($A208,10kFemale!$G:$Q,11,FALSE())," "),IFERROR(VLOOKUP($A208,10kmale!$G:$Q,11,FALSE())," "))</f>
        <v> </v>
      </c>
      <c r="E208" s="8" t="str">
        <f aca="false">IF($B208="female",IFERROR(VLOOKUP($A208,5mFemale!$G:$Q,11,FALSE())," "),IFERROR(VLOOKUP($A208,5mmale!$G:$Q,11,FALSE())," "))</f>
        <v> </v>
      </c>
      <c r="F208" s="8" t="str">
        <f aca="false">IF($B208="female",IFERROR(VLOOKUP($A208,10mFemale!$G:$Q,11,FALSE())," "),IFERROR(VLOOKUP($A208,10mmale!$G:$Q,11,FALSE())," "))</f>
        <v> </v>
      </c>
      <c r="G208" s="8" t="str">
        <f aca="false">IF($B208="female",IFERROR(VLOOKUP($A208,HMFemale!$G:$Q,11,FALSE())," "),IFERROR(VLOOKUP($A208,HMmale!$G:$Q,11,FALSE())," "))</f>
        <v> </v>
      </c>
      <c r="H208" s="8" t="str">
        <f aca="false">IF($B208="female",IFERROR(VLOOKUP($A208,FMFemale!$G:$Q,11,FALSE())," "),IFERROR(VLOOKUP($A208,'FMmale '!$G:$Q,11,FALSE())," "))</f>
        <v> </v>
      </c>
      <c r="I208" s="9" t="str">
        <f aca="false">IF(K208&gt;=$P$2,K$2,IF(L208&gt;=$P$2,L$2,IF(M208&gt;=$P$2,M$2,IF(N208&gt;=$P$2,N$2,IF(O208&gt;=$P$2,O$2,"")))))</f>
        <v/>
      </c>
      <c r="K208" s="7" t="n">
        <f aca="false">COUNTIF($C208:$H208,$K$2)</f>
        <v>0</v>
      </c>
      <c r="L208" s="7" t="n">
        <f aca="false">COUNTIF($C208:$H208,$L$2)+COUNTIF($C208:$H208,$K$2)</f>
        <v>0</v>
      </c>
      <c r="M208" s="7" t="n">
        <f aca="false">COUNTIF($C208:$H208,$M$2)+COUNTIF($C208:$H208,$L$2)+COUNTIF($C208:$H208,$K$2)</f>
        <v>0</v>
      </c>
      <c r="N208" s="7" t="n">
        <f aca="false">COUNTIF($C208:$H208,$N$2)+COUNTIF($C208:$H208,$M$2)+COUNTIF($C208:$H208,$L$2)+COUNTIF($C208:$H208,$K$2)</f>
        <v>0</v>
      </c>
      <c r="O208" s="7" t="n">
        <f aca="false">COUNTIF($C208:$H208,$O$2)+COUNTIF($C208:$H208,$N$2)+COUNTIF($C208:$H208,$M$2)+COUNTIF($C208:$H208,$L$2)+COUNTIF($C208:$H208,$K$2)</f>
        <v>0</v>
      </c>
    </row>
    <row r="209" customFormat="false" ht="15" hidden="false" customHeight="false" outlineLevel="0" collapsed="false">
      <c r="A209" s="0" t="s">
        <v>232</v>
      </c>
      <c r="B209" s="0" t="s">
        <v>25</v>
      </c>
      <c r="C209" s="8" t="str">
        <f aca="false">IF($B209="female",IFERROR(VLOOKUP($A209,5kFemale!$G:$Q,11,FALSE())," "),IFERROR(VLOOKUP($A209,5kMale!$G:$Q,11,FALSE())," "))</f>
        <v> </v>
      </c>
      <c r="D209" s="8" t="str">
        <f aca="false">IF($B209="female",IFERROR(VLOOKUP($A209,10kFemale!$G:$Q,11,FALSE())," "),IFERROR(VLOOKUP($A209,10kmale!$G:$Q,11,FALSE())," "))</f>
        <v>Bronze</v>
      </c>
      <c r="E209" s="8" t="str">
        <f aca="false">IF($B209="female",IFERROR(VLOOKUP($A209,5mFemale!$G:$Q,11,FALSE())," "),IFERROR(VLOOKUP($A209,5mmale!$G:$Q,11,FALSE())," "))</f>
        <v> </v>
      </c>
      <c r="F209" s="8" t="str">
        <f aca="false">IF($B209="female",IFERROR(VLOOKUP($A209,10mFemale!$G:$Q,11,FALSE())," "),IFERROR(VLOOKUP($A209,10mmale!$G:$Q,11,FALSE())," "))</f>
        <v> </v>
      </c>
      <c r="G209" s="8" t="str">
        <f aca="false">IF($B209="female",IFERROR(VLOOKUP($A209,HMFemale!$G:$Q,11,FALSE())," "),IFERROR(VLOOKUP($A209,HMmale!$G:$Q,11,FALSE())," "))</f>
        <v> </v>
      </c>
      <c r="H209" s="8" t="str">
        <f aca="false">IF($B209="female",IFERROR(VLOOKUP($A209,FMFemale!$G:$Q,11,FALSE())," "),IFERROR(VLOOKUP($A209,'FMmale '!$G:$Q,11,FALSE())," "))</f>
        <v> </v>
      </c>
      <c r="I209" s="9" t="str">
        <f aca="false">IF(K209&gt;=$P$2,K$2,IF(L209&gt;=$P$2,L$2,IF(M209&gt;=$P$2,M$2,IF(N209&gt;=$P$2,N$2,IF(O209&gt;=$P$2,O$2,"")))))</f>
        <v/>
      </c>
      <c r="K209" s="7" t="n">
        <f aca="false">COUNTIF($C209:$H209,$K$2)</f>
        <v>0</v>
      </c>
      <c r="L209" s="7" t="n">
        <f aca="false">COUNTIF($C209:$H209,$L$2)+COUNTIF($C209:$H209,$K$2)</f>
        <v>0</v>
      </c>
      <c r="M209" s="7" t="n">
        <f aca="false">COUNTIF($C209:$H209,$M$2)+COUNTIF($C209:$H209,$L$2)+COUNTIF($C209:$H209,$K$2)</f>
        <v>0</v>
      </c>
      <c r="N209" s="7" t="n">
        <f aca="false">COUNTIF($C209:$H209,$N$2)+COUNTIF($C209:$H209,$M$2)+COUNTIF($C209:$H209,$L$2)+COUNTIF($C209:$H209,$K$2)</f>
        <v>0</v>
      </c>
      <c r="O209" s="7" t="n">
        <f aca="false">COUNTIF($C209:$H209,$O$2)+COUNTIF($C209:$H209,$N$2)+COUNTIF($C209:$H209,$M$2)+COUNTIF($C209:$H209,$L$2)+COUNTIF($C209:$H209,$K$2)</f>
        <v>1</v>
      </c>
    </row>
    <row r="210" customFormat="false" ht="15" hidden="false" customHeight="false" outlineLevel="0" collapsed="false">
      <c r="A210" s="0" t="s">
        <v>233</v>
      </c>
      <c r="B210" s="0" t="s">
        <v>25</v>
      </c>
      <c r="C210" s="8" t="str">
        <f aca="false">IF($B210="female",IFERROR(VLOOKUP($A210,5kFemale!$G:$Q,11,FALSE())," "),IFERROR(VLOOKUP($A210,5kMale!$G:$Q,11,FALSE())," "))</f>
        <v> </v>
      </c>
      <c r="D210" s="8" t="str">
        <f aca="false">IF($B210="female",IFERROR(VLOOKUP($A210,10kFemale!$G:$Q,11,FALSE())," "),IFERROR(VLOOKUP($A210,10kmale!$G:$Q,11,FALSE())," "))</f>
        <v> </v>
      </c>
      <c r="E210" s="8" t="str">
        <f aca="false">IF($B210="female",IFERROR(VLOOKUP($A210,5mFemale!$G:$Q,11,FALSE())," "),IFERROR(VLOOKUP($A210,5mmale!$G:$Q,11,FALSE())," "))</f>
        <v> </v>
      </c>
      <c r="F210" s="8" t="str">
        <f aca="false">IF($B210="female",IFERROR(VLOOKUP($A210,10mFemale!$G:$Q,11,FALSE())," "),IFERROR(VLOOKUP($A210,10mmale!$G:$Q,11,FALSE())," "))</f>
        <v> </v>
      </c>
      <c r="G210" s="8" t="str">
        <f aca="false">IF($B210="female",IFERROR(VLOOKUP($A210,HMFemale!$G:$Q,11,FALSE())," "),IFERROR(VLOOKUP($A210,HMmale!$G:$Q,11,FALSE())," "))</f>
        <v> </v>
      </c>
      <c r="H210" s="8" t="str">
        <f aca="false">IF($B210="female",IFERROR(VLOOKUP($A210,FMFemale!$G:$Q,11,FALSE())," "),IFERROR(VLOOKUP($A210,'FMmale '!$G:$Q,11,FALSE())," "))</f>
        <v> </v>
      </c>
      <c r="I210" s="9" t="str">
        <f aca="false">IF(K210&gt;=$P$2,K$2,IF(L210&gt;=$P$2,L$2,IF(M210&gt;=$P$2,M$2,IF(N210&gt;=$P$2,N$2,IF(O210&gt;=$P$2,O$2,"")))))</f>
        <v/>
      </c>
      <c r="K210" s="7" t="n">
        <f aca="false">COUNTIF($C210:$H210,$K$2)</f>
        <v>0</v>
      </c>
      <c r="L210" s="7" t="n">
        <f aca="false">COUNTIF($C210:$H210,$L$2)+COUNTIF($C210:$H210,$K$2)</f>
        <v>0</v>
      </c>
      <c r="M210" s="7" t="n">
        <f aca="false">COUNTIF($C210:$H210,$M$2)+COUNTIF($C210:$H210,$L$2)+COUNTIF($C210:$H210,$K$2)</f>
        <v>0</v>
      </c>
      <c r="N210" s="7" t="n">
        <f aca="false">COUNTIF($C210:$H210,$N$2)+COUNTIF($C210:$H210,$M$2)+COUNTIF($C210:$H210,$L$2)+COUNTIF($C210:$H210,$K$2)</f>
        <v>0</v>
      </c>
      <c r="O210" s="7" t="n">
        <f aca="false">COUNTIF($C210:$H210,$O$2)+COUNTIF($C210:$H210,$N$2)+COUNTIF($C210:$H210,$M$2)+COUNTIF($C210:$H210,$L$2)+COUNTIF($C210:$H210,$K$2)</f>
        <v>0</v>
      </c>
    </row>
    <row r="211" customFormat="false" ht="15" hidden="false" customHeight="false" outlineLevel="0" collapsed="false">
      <c r="A211" s="0" t="s">
        <v>234</v>
      </c>
      <c r="B211" s="0" t="s">
        <v>25</v>
      </c>
      <c r="C211" s="8" t="str">
        <f aca="false">IF($B211="female",IFERROR(VLOOKUP($A211,5kFemale!$G:$Q,11,FALSE())," "),IFERROR(VLOOKUP($A211,5kMale!$G:$Q,11,FALSE())," "))</f>
        <v> </v>
      </c>
      <c r="D211" s="8" t="str">
        <f aca="false">IF($B211="female",IFERROR(VLOOKUP($A211,10kFemale!$G:$Q,11,FALSE())," "),IFERROR(VLOOKUP($A211,10kmale!$G:$Q,11,FALSE())," "))</f>
        <v/>
      </c>
      <c r="E211" s="8" t="str">
        <f aca="false">IF($B211="female",IFERROR(VLOOKUP($A211,5mFemale!$G:$Q,11,FALSE())," "),IFERROR(VLOOKUP($A211,5mmale!$G:$Q,11,FALSE())," "))</f>
        <v/>
      </c>
      <c r="F211" s="8" t="str">
        <f aca="false">IF($B211="female",IFERROR(VLOOKUP($A211,10mFemale!$G:$Q,11,FALSE())," "),IFERROR(VLOOKUP($A211,10mmale!$G:$Q,11,FALSE())," "))</f>
        <v/>
      </c>
      <c r="G211" s="8" t="str">
        <f aca="false">IF($B211="female",IFERROR(VLOOKUP($A211,HMFemale!$G:$Q,11,FALSE())," "),IFERROR(VLOOKUP($A211,HMmale!$G:$Q,11,FALSE())," "))</f>
        <v> </v>
      </c>
      <c r="H211" s="8" t="str">
        <f aca="false">IF($B211="female",IFERROR(VLOOKUP($A211,FMFemale!$G:$Q,11,FALSE())," "),IFERROR(VLOOKUP($A211,'FMmale '!$G:$Q,11,FALSE())," "))</f>
        <v> </v>
      </c>
      <c r="I211" s="9" t="str">
        <f aca="false">IF(K211&gt;=$P$2,K$2,IF(L211&gt;=$P$2,L$2,IF(M211&gt;=$P$2,M$2,IF(N211&gt;=$P$2,N$2,IF(O211&gt;=$P$2,O$2,"")))))</f>
        <v/>
      </c>
      <c r="K211" s="7" t="n">
        <f aca="false">COUNTIF($C211:$H211,$K$2)</f>
        <v>0</v>
      </c>
      <c r="L211" s="7" t="n">
        <f aca="false">COUNTIF($C211:$H211,$L$2)+COUNTIF($C211:$H211,$K$2)</f>
        <v>0</v>
      </c>
      <c r="M211" s="7" t="n">
        <f aca="false">COUNTIF($C211:$H211,$M$2)+COUNTIF($C211:$H211,$L$2)+COUNTIF($C211:$H211,$K$2)</f>
        <v>0</v>
      </c>
      <c r="N211" s="7" t="n">
        <f aca="false">COUNTIF($C211:$H211,$N$2)+COUNTIF($C211:$H211,$M$2)+COUNTIF($C211:$H211,$L$2)+COUNTIF($C211:$H211,$K$2)</f>
        <v>0</v>
      </c>
      <c r="O211" s="7" t="n">
        <f aca="false">COUNTIF($C211:$H211,$O$2)+COUNTIF($C211:$H211,$N$2)+COUNTIF($C211:$H211,$M$2)+COUNTIF($C211:$H211,$L$2)+COUNTIF($C211:$H211,$K$2)</f>
        <v>0</v>
      </c>
    </row>
    <row r="212" customFormat="false" ht="15" hidden="false" customHeight="false" outlineLevel="0" collapsed="false">
      <c r="A212" s="0" t="s">
        <v>235</v>
      </c>
      <c r="B212" s="0" t="s">
        <v>25</v>
      </c>
      <c r="C212" s="8" t="str">
        <f aca="false">IF($B212="female",IFERROR(VLOOKUP($A212,5kFemale!$G:$Q,11,FALSE())," "),IFERROR(VLOOKUP($A212,5kMale!$G:$Q,11,FALSE())," "))</f>
        <v> </v>
      </c>
      <c r="D212" s="8" t="str">
        <f aca="false">IF($B212="female",IFERROR(VLOOKUP($A212,10kFemale!$G:$Q,11,FALSE())," "),IFERROR(VLOOKUP($A212,10kmale!$G:$Q,11,FALSE())," "))</f>
        <v> </v>
      </c>
      <c r="E212" s="8" t="str">
        <f aca="false">IF($B212="female",IFERROR(VLOOKUP($A212,5mFemale!$G:$Q,11,FALSE())," "),IFERROR(VLOOKUP($A212,5mmale!$G:$Q,11,FALSE())," "))</f>
        <v> </v>
      </c>
      <c r="F212" s="8" t="str">
        <f aca="false">IF($B212="female",IFERROR(VLOOKUP($A212,10mFemale!$G:$Q,11,FALSE())," "),IFERROR(VLOOKUP($A212,10mmale!$G:$Q,11,FALSE())," "))</f>
        <v> </v>
      </c>
      <c r="G212" s="8" t="str">
        <f aca="false">IF($B212="female",IFERROR(VLOOKUP($A212,HMFemale!$G:$Q,11,FALSE())," "),IFERROR(VLOOKUP($A212,HMmale!$G:$Q,11,FALSE())," "))</f>
        <v> </v>
      </c>
      <c r="H212" s="8" t="str">
        <f aca="false">IF($B212="female",IFERROR(VLOOKUP($A212,FMFemale!$G:$Q,11,FALSE())," "),IFERROR(VLOOKUP($A212,'FMmale '!$G:$Q,11,FALSE())," "))</f>
        <v> </v>
      </c>
      <c r="I212" s="9" t="str">
        <f aca="false">IF(K212&gt;=$P$2,K$2,IF(L212&gt;=$P$2,L$2,IF(M212&gt;=$P$2,M$2,IF(N212&gt;=$P$2,N$2,IF(O212&gt;=$P$2,O$2,"")))))</f>
        <v/>
      </c>
      <c r="K212" s="7" t="n">
        <f aca="false">COUNTIF($C212:$H212,$K$2)</f>
        <v>0</v>
      </c>
      <c r="L212" s="7" t="n">
        <f aca="false">COUNTIF($C212:$H212,$L$2)+COUNTIF($C212:$H212,$K$2)</f>
        <v>0</v>
      </c>
      <c r="M212" s="7" t="n">
        <f aca="false">COUNTIF($C212:$H212,$M$2)+COUNTIF($C212:$H212,$L$2)+COUNTIF($C212:$H212,$K$2)</f>
        <v>0</v>
      </c>
      <c r="N212" s="7" t="n">
        <f aca="false">COUNTIF($C212:$H212,$N$2)+COUNTIF($C212:$H212,$M$2)+COUNTIF($C212:$H212,$L$2)+COUNTIF($C212:$H212,$K$2)</f>
        <v>0</v>
      </c>
      <c r="O212" s="7" t="n">
        <f aca="false">COUNTIF($C212:$H212,$O$2)+COUNTIF($C212:$H212,$N$2)+COUNTIF($C212:$H212,$M$2)+COUNTIF($C212:$H212,$L$2)+COUNTIF($C212:$H212,$K$2)</f>
        <v>0</v>
      </c>
    </row>
    <row r="213" customFormat="false" ht="15" hidden="false" customHeight="false" outlineLevel="0" collapsed="false">
      <c r="A213" s="0" t="s">
        <v>236</v>
      </c>
      <c r="B213" s="0" t="s">
        <v>25</v>
      </c>
      <c r="C213" s="8" t="str">
        <f aca="false">IF($B213="female",IFERROR(VLOOKUP($A213,5kFemale!$G:$Q,11,FALSE())," "),IFERROR(VLOOKUP($A213,5kMale!$G:$Q,11,FALSE())," "))</f>
        <v> </v>
      </c>
      <c r="D213" s="8" t="str">
        <f aca="false">IF($B213="female",IFERROR(VLOOKUP($A213,10kFemale!$G:$Q,11,FALSE())," "),IFERROR(VLOOKUP($A213,10kmale!$G:$Q,11,FALSE())," "))</f>
        <v>Bronze</v>
      </c>
      <c r="E213" s="8" t="str">
        <f aca="false">IF($B213="female",IFERROR(VLOOKUP($A213,5mFemale!$G:$Q,11,FALSE())," "),IFERROR(VLOOKUP($A213,5mmale!$G:$Q,11,FALSE())," "))</f>
        <v/>
      </c>
      <c r="F213" s="8" t="str">
        <f aca="false">IF($B213="female",IFERROR(VLOOKUP($A213,10mFemale!$G:$Q,11,FALSE())," "),IFERROR(VLOOKUP($A213,10mmale!$G:$Q,11,FALSE())," "))</f>
        <v> </v>
      </c>
      <c r="G213" s="8" t="str">
        <f aca="false">IF($B213="female",IFERROR(VLOOKUP($A213,HMFemale!$G:$Q,11,FALSE())," "),IFERROR(VLOOKUP($A213,HMmale!$G:$Q,11,FALSE())," "))</f>
        <v> </v>
      </c>
      <c r="H213" s="8" t="str">
        <f aca="false">IF($B213="female",IFERROR(VLOOKUP($A213,FMFemale!$G:$Q,11,FALSE())," "),IFERROR(VLOOKUP($A213,'FMmale '!$G:$Q,11,FALSE())," "))</f>
        <v> </v>
      </c>
      <c r="I213" s="9" t="str">
        <f aca="false">IF(K213&gt;=$P$2,K$2,IF(L213&gt;=$P$2,L$2,IF(M213&gt;=$P$2,M$2,IF(N213&gt;=$P$2,N$2,IF(O213&gt;=$P$2,O$2,"")))))</f>
        <v/>
      </c>
      <c r="K213" s="7" t="n">
        <f aca="false">COUNTIF($C213:$H213,$K$2)</f>
        <v>0</v>
      </c>
      <c r="L213" s="7" t="n">
        <f aca="false">COUNTIF($C213:$H213,$L$2)+COUNTIF($C213:$H213,$K$2)</f>
        <v>0</v>
      </c>
      <c r="M213" s="7" t="n">
        <f aca="false">COUNTIF($C213:$H213,$M$2)+COUNTIF($C213:$H213,$L$2)+COUNTIF($C213:$H213,$K$2)</f>
        <v>0</v>
      </c>
      <c r="N213" s="7" t="n">
        <f aca="false">COUNTIF($C213:$H213,$N$2)+COUNTIF($C213:$H213,$M$2)+COUNTIF($C213:$H213,$L$2)+COUNTIF($C213:$H213,$K$2)</f>
        <v>0</v>
      </c>
      <c r="O213" s="7" t="n">
        <f aca="false">COUNTIF($C213:$H213,$O$2)+COUNTIF($C213:$H213,$N$2)+COUNTIF($C213:$H213,$M$2)+COUNTIF($C213:$H213,$L$2)+COUNTIF($C213:$H213,$K$2)</f>
        <v>1</v>
      </c>
    </row>
    <row r="214" customFormat="false" ht="15" hidden="false" customHeight="false" outlineLevel="0" collapsed="false">
      <c r="A214" s="0" t="s">
        <v>237</v>
      </c>
      <c r="B214" s="0" t="s">
        <v>27</v>
      </c>
      <c r="C214" s="8" t="str">
        <f aca="false">IF($B214="female",IFERROR(VLOOKUP($A214,5kFemale!$G:$Q,11,FALSE())," "),IFERROR(VLOOKUP($A214,5kMale!$G:$Q,11,FALSE())," "))</f>
        <v>Silver</v>
      </c>
      <c r="D214" s="8" t="str">
        <f aca="false">IF($B214="female",IFERROR(VLOOKUP($A214,10kFemale!$G:$Q,11,FALSE())," "),IFERROR(VLOOKUP($A214,10kmale!$G:$Q,11,FALSE())," "))</f>
        <v>Bronze</v>
      </c>
      <c r="E214" s="8" t="str">
        <f aca="false">IF($B214="female",IFERROR(VLOOKUP($A214,5mFemale!$G:$Q,11,FALSE())," "),IFERROR(VLOOKUP($A214,5mmale!$G:$Q,11,FALSE())," "))</f>
        <v>Bronze</v>
      </c>
      <c r="F214" s="8" t="str">
        <f aca="false">IF($B214="female",IFERROR(VLOOKUP($A214,10mFemale!$G:$Q,11,FALSE())," "),IFERROR(VLOOKUP($A214,10mmale!$G:$Q,11,FALSE())," "))</f>
        <v>Bronze</v>
      </c>
      <c r="G214" s="8" t="str">
        <f aca="false">IF($B214="female",IFERROR(VLOOKUP($A214,HMFemale!$G:$Q,11,FALSE())," "),IFERROR(VLOOKUP($A214,HMmale!$G:$Q,11,FALSE())," "))</f>
        <v>Bronze</v>
      </c>
      <c r="H214" s="8" t="str">
        <f aca="false">IF($B214="female",IFERROR(VLOOKUP($A214,FMFemale!$G:$Q,11,FALSE())," "),IFERROR(VLOOKUP($A214,'FMmale '!$G:$Q,11,FALSE())," "))</f>
        <v> </v>
      </c>
      <c r="I214" s="9" t="str">
        <f aca="false">IF(K214&gt;=$P$2,K$2,IF(L214&gt;=$P$2,L$2,IF(M214&gt;=$P$2,M$2,IF(N214&gt;=$P$2,N$2,IF(O214&gt;=$P$2,O$2,"")))))</f>
        <v>Bronze</v>
      </c>
      <c r="K214" s="7" t="n">
        <f aca="false">COUNTIF($C214:$H214,$K$2)</f>
        <v>0</v>
      </c>
      <c r="L214" s="7" t="n">
        <f aca="false">COUNTIF($C214:$H214,$L$2)+COUNTIF($C214:$H214,$K$2)</f>
        <v>0</v>
      </c>
      <c r="M214" s="7" t="n">
        <f aca="false">COUNTIF($C214:$H214,$M$2)+COUNTIF($C214:$H214,$L$2)+COUNTIF($C214:$H214,$K$2)</f>
        <v>0</v>
      </c>
      <c r="N214" s="7" t="n">
        <f aca="false">COUNTIF($C214:$H214,$N$2)+COUNTIF($C214:$H214,$M$2)+COUNTIF($C214:$H214,$L$2)+COUNTIF($C214:$H214,$K$2)</f>
        <v>1</v>
      </c>
      <c r="O214" s="7" t="n">
        <f aca="false">COUNTIF($C214:$H214,$O$2)+COUNTIF($C214:$H214,$N$2)+COUNTIF($C214:$H214,$M$2)+COUNTIF($C214:$H214,$L$2)+COUNTIF($C214:$H214,$K$2)</f>
        <v>5</v>
      </c>
    </row>
    <row r="215" customFormat="false" ht="15" hidden="false" customHeight="false" outlineLevel="0" collapsed="false">
      <c r="A215" s="0" t="s">
        <v>238</v>
      </c>
      <c r="B215" s="0" t="s">
        <v>27</v>
      </c>
      <c r="C215" s="8" t="str">
        <f aca="false">IF($B215="female",IFERROR(VLOOKUP($A215,5kFemale!$G:$Q,11,FALSE())," "),IFERROR(VLOOKUP($A215,5kMale!$G:$Q,11,FALSE())," "))</f>
        <v> </v>
      </c>
      <c r="D215" s="8" t="str">
        <f aca="false">IF($B215="female",IFERROR(VLOOKUP($A215,10kFemale!$G:$Q,11,FALSE())," "),IFERROR(VLOOKUP($A215,10kmale!$G:$Q,11,FALSE())," "))</f>
        <v> </v>
      </c>
      <c r="E215" s="8" t="str">
        <f aca="false">IF($B215="female",IFERROR(VLOOKUP($A215,5mFemale!$G:$Q,11,FALSE())," "),IFERROR(VLOOKUP($A215,5mmale!$G:$Q,11,FALSE())," "))</f>
        <v/>
      </c>
      <c r="F215" s="8" t="str">
        <f aca="false">IF($B215="female",IFERROR(VLOOKUP($A215,10mFemale!$G:$Q,11,FALSE())," "),IFERROR(VLOOKUP($A215,10mmale!$G:$Q,11,FALSE())," "))</f>
        <v> </v>
      </c>
      <c r="G215" s="8" t="str">
        <f aca="false">IF($B215="female",IFERROR(VLOOKUP($A215,HMFemale!$G:$Q,11,FALSE())," "),IFERROR(VLOOKUP($A215,HMmale!$G:$Q,11,FALSE())," "))</f>
        <v> </v>
      </c>
      <c r="H215" s="8" t="str">
        <f aca="false">IF($B215="female",IFERROR(VLOOKUP($A215,FMFemale!$G:$Q,11,FALSE())," "),IFERROR(VLOOKUP($A215,'FMmale '!$G:$Q,11,FALSE())," "))</f>
        <v> </v>
      </c>
      <c r="I215" s="9" t="str">
        <f aca="false">IF(K215&gt;=$P$2,K$2,IF(L215&gt;=$P$2,L$2,IF(M215&gt;=$P$2,M$2,IF(N215&gt;=$P$2,N$2,IF(O215&gt;=$P$2,O$2,"")))))</f>
        <v/>
      </c>
      <c r="K215" s="7" t="n">
        <f aca="false">COUNTIF($C215:$H215,$K$2)</f>
        <v>0</v>
      </c>
      <c r="L215" s="7" t="n">
        <f aca="false">COUNTIF($C215:$H215,$L$2)+COUNTIF($C215:$H215,$K$2)</f>
        <v>0</v>
      </c>
      <c r="M215" s="7" t="n">
        <f aca="false">COUNTIF($C215:$H215,$M$2)+COUNTIF($C215:$H215,$L$2)+COUNTIF($C215:$H215,$K$2)</f>
        <v>0</v>
      </c>
      <c r="N215" s="7" t="n">
        <f aca="false">COUNTIF($C215:$H215,$N$2)+COUNTIF($C215:$H215,$M$2)+COUNTIF($C215:$H215,$L$2)+COUNTIF($C215:$H215,$K$2)</f>
        <v>0</v>
      </c>
      <c r="O215" s="7" t="n">
        <f aca="false">COUNTIF($C215:$H215,$O$2)+COUNTIF($C215:$H215,$N$2)+COUNTIF($C215:$H215,$M$2)+COUNTIF($C215:$H215,$L$2)+COUNTIF($C215:$H215,$K$2)</f>
        <v>0</v>
      </c>
    </row>
    <row r="216" customFormat="false" ht="15" hidden="false" customHeight="false" outlineLevel="0" collapsed="false">
      <c r="A216" s="0" t="s">
        <v>239</v>
      </c>
      <c r="B216" s="0" t="s">
        <v>27</v>
      </c>
      <c r="C216" s="8" t="str">
        <f aca="false">IF($B216="female",IFERROR(VLOOKUP($A216,5kFemale!$G:$Q,11,FALSE())," "),IFERROR(VLOOKUP($A216,5kMale!$G:$Q,11,FALSE())," "))</f>
        <v> </v>
      </c>
      <c r="D216" s="8" t="str">
        <f aca="false">IF($B216="female",IFERROR(VLOOKUP($A216,10kFemale!$G:$Q,11,FALSE())," "),IFERROR(VLOOKUP($A216,10kmale!$G:$Q,11,FALSE())," "))</f>
        <v> </v>
      </c>
      <c r="E216" s="8" t="str">
        <f aca="false">IF($B216="female",IFERROR(VLOOKUP($A216,5mFemale!$G:$Q,11,FALSE())," "),IFERROR(VLOOKUP($A216,5mmale!$G:$Q,11,FALSE())," "))</f>
        <v> </v>
      </c>
      <c r="F216" s="8" t="str">
        <f aca="false">IF($B216="female",IFERROR(VLOOKUP($A216,10mFemale!$G:$Q,11,FALSE())," "),IFERROR(VLOOKUP($A216,10mmale!$G:$Q,11,FALSE())," "))</f>
        <v> </v>
      </c>
      <c r="G216" s="8" t="str">
        <f aca="false">IF($B216="female",IFERROR(VLOOKUP($A216,HMFemale!$G:$Q,11,FALSE())," "),IFERROR(VLOOKUP($A216,HMmale!$G:$Q,11,FALSE())," "))</f>
        <v> </v>
      </c>
      <c r="H216" s="8" t="str">
        <f aca="false">IF($B216="female",IFERROR(VLOOKUP($A216,FMFemale!$G:$Q,11,FALSE())," "),IFERROR(VLOOKUP($A216,'FMmale '!$G:$Q,11,FALSE())," "))</f>
        <v> </v>
      </c>
      <c r="I216" s="9" t="str">
        <f aca="false">IF(K216&gt;=$P$2,K$2,IF(L216&gt;=$P$2,L$2,IF(M216&gt;=$P$2,M$2,IF(N216&gt;=$P$2,N$2,IF(O216&gt;=$P$2,O$2,"")))))</f>
        <v/>
      </c>
      <c r="K216" s="7" t="n">
        <f aca="false">COUNTIF($C216:$H216,$K$2)</f>
        <v>0</v>
      </c>
      <c r="L216" s="7" t="n">
        <f aca="false">COUNTIF($C216:$H216,$L$2)+COUNTIF($C216:$H216,$K$2)</f>
        <v>0</v>
      </c>
      <c r="M216" s="7" t="n">
        <f aca="false">COUNTIF($C216:$H216,$M$2)+COUNTIF($C216:$H216,$L$2)+COUNTIF($C216:$H216,$K$2)</f>
        <v>0</v>
      </c>
      <c r="N216" s="7" t="n">
        <f aca="false">COUNTIF($C216:$H216,$N$2)+COUNTIF($C216:$H216,$M$2)+COUNTIF($C216:$H216,$L$2)+COUNTIF($C216:$H216,$K$2)</f>
        <v>0</v>
      </c>
      <c r="O216" s="7" t="n">
        <f aca="false">COUNTIF($C216:$H216,$O$2)+COUNTIF($C216:$H216,$N$2)+COUNTIF($C216:$H216,$M$2)+COUNTIF($C216:$H216,$L$2)+COUNTIF($C216:$H216,$K$2)</f>
        <v>0</v>
      </c>
    </row>
    <row r="217" customFormat="false" ht="15" hidden="false" customHeight="false" outlineLevel="0" collapsed="false">
      <c r="A217" s="0" t="s">
        <v>240</v>
      </c>
      <c r="B217" s="0" t="s">
        <v>27</v>
      </c>
      <c r="C217" s="8" t="str">
        <f aca="false">IF($B217="female",IFERROR(VLOOKUP($A217,5kFemale!$G:$Q,11,FALSE())," "),IFERROR(VLOOKUP($A217,5kMale!$G:$Q,11,FALSE())," "))</f>
        <v>Gold</v>
      </c>
      <c r="D217" s="8" t="str">
        <f aca="false">IF($B217="female",IFERROR(VLOOKUP($A217,10kFemale!$G:$Q,11,FALSE())," "),IFERROR(VLOOKUP($A217,10kmale!$G:$Q,11,FALSE())," "))</f>
        <v> </v>
      </c>
      <c r="E217" s="8" t="str">
        <f aca="false">IF($B217="female",IFERROR(VLOOKUP($A217,5mFemale!$G:$Q,11,FALSE())," "),IFERROR(VLOOKUP($A217,5mmale!$G:$Q,11,FALSE())," "))</f>
        <v> </v>
      </c>
      <c r="F217" s="8" t="str">
        <f aca="false">IF($B217="female",IFERROR(VLOOKUP($A217,10mFemale!$G:$Q,11,FALSE())," "),IFERROR(VLOOKUP($A217,10mmale!$G:$Q,11,FALSE())," "))</f>
        <v> </v>
      </c>
      <c r="G217" s="8" t="str">
        <f aca="false">IF($B217="female",IFERROR(VLOOKUP($A217,HMFemale!$G:$Q,11,FALSE())," "),IFERROR(VLOOKUP($A217,HMmale!$G:$Q,11,FALSE())," "))</f>
        <v> </v>
      </c>
      <c r="H217" s="8" t="str">
        <f aca="false">IF($B217="female",IFERROR(VLOOKUP($A217,FMFemale!$G:$Q,11,FALSE())," "),IFERROR(VLOOKUP($A217,'FMmale '!$G:$Q,11,FALSE())," "))</f>
        <v> </v>
      </c>
      <c r="I217" s="9" t="str">
        <f aca="false">IF(K217&gt;=$P$2,K$2,IF(L217&gt;=$P$2,L$2,IF(M217&gt;=$P$2,M$2,IF(N217&gt;=$P$2,N$2,IF(O217&gt;=$P$2,O$2,"")))))</f>
        <v/>
      </c>
      <c r="K217" s="7" t="n">
        <f aca="false">COUNTIF($C217:$H217,$K$2)</f>
        <v>0</v>
      </c>
      <c r="L217" s="7" t="n">
        <f aca="false">COUNTIF($C217:$H217,$L$2)+COUNTIF($C217:$H217,$K$2)</f>
        <v>0</v>
      </c>
      <c r="M217" s="7" t="n">
        <f aca="false">COUNTIF($C217:$H217,$M$2)+COUNTIF($C217:$H217,$L$2)+COUNTIF($C217:$H217,$K$2)</f>
        <v>1</v>
      </c>
      <c r="N217" s="7" t="n">
        <f aca="false">COUNTIF($C217:$H217,$N$2)+COUNTIF($C217:$H217,$M$2)+COUNTIF($C217:$H217,$L$2)+COUNTIF($C217:$H217,$K$2)</f>
        <v>1</v>
      </c>
      <c r="O217" s="7" t="n">
        <f aca="false">COUNTIF($C217:$H217,$O$2)+COUNTIF($C217:$H217,$N$2)+COUNTIF($C217:$H217,$M$2)+COUNTIF($C217:$H217,$L$2)+COUNTIF($C217:$H217,$K$2)</f>
        <v>1</v>
      </c>
    </row>
    <row r="218" customFormat="false" ht="15" hidden="false" customHeight="false" outlineLevel="0" collapsed="false">
      <c r="A218" s="0" t="s">
        <v>241</v>
      </c>
      <c r="B218" s="0" t="s">
        <v>27</v>
      </c>
      <c r="C218" s="8" t="str">
        <f aca="false">IF($B218="female",IFERROR(VLOOKUP($A218,5kFemale!$G:$Q,11,FALSE())," "),IFERROR(VLOOKUP($A218,5kMale!$G:$Q,11,FALSE())," "))</f>
        <v> </v>
      </c>
      <c r="D218" s="8" t="str">
        <f aca="false">IF($B218="female",IFERROR(VLOOKUP($A218,10kFemale!$G:$Q,11,FALSE())," "),IFERROR(VLOOKUP($A218,10kmale!$G:$Q,11,FALSE())," "))</f>
        <v> </v>
      </c>
      <c r="E218" s="8" t="str">
        <f aca="false">IF($B218="female",IFERROR(VLOOKUP($A218,5mFemale!$G:$Q,11,FALSE())," "),IFERROR(VLOOKUP($A218,5mmale!$G:$Q,11,FALSE())," "))</f>
        <v> </v>
      </c>
      <c r="F218" s="8" t="str">
        <f aca="false">IF($B218="female",IFERROR(VLOOKUP($A218,10mFemale!$G:$Q,11,FALSE())," "),IFERROR(VLOOKUP($A218,10mmale!$G:$Q,11,FALSE())," "))</f>
        <v> </v>
      </c>
      <c r="G218" s="8" t="str">
        <f aca="false">IF($B218="female",IFERROR(VLOOKUP($A218,HMFemale!$G:$Q,11,FALSE())," "),IFERROR(VLOOKUP($A218,HMmale!$G:$Q,11,FALSE())," "))</f>
        <v>Bronze</v>
      </c>
      <c r="H218" s="8" t="str">
        <f aca="false">IF($B218="female",IFERROR(VLOOKUP($A218,FMFemale!$G:$Q,11,FALSE())," "),IFERROR(VLOOKUP($A218,'FMmale '!$G:$Q,11,FALSE())," "))</f>
        <v> </v>
      </c>
      <c r="I218" s="9" t="str">
        <f aca="false">IF(K218&gt;=$P$2,K$2,IF(L218&gt;=$P$2,L$2,IF(M218&gt;=$P$2,M$2,IF(N218&gt;=$P$2,N$2,IF(O218&gt;=$P$2,O$2,"")))))</f>
        <v/>
      </c>
      <c r="K218" s="7" t="n">
        <f aca="false">COUNTIF($C218:$H218,$K$2)</f>
        <v>0</v>
      </c>
      <c r="L218" s="7" t="n">
        <f aca="false">COUNTIF($C218:$H218,$L$2)+COUNTIF($C218:$H218,$K$2)</f>
        <v>0</v>
      </c>
      <c r="M218" s="7" t="n">
        <f aca="false">COUNTIF($C218:$H218,$M$2)+COUNTIF($C218:$H218,$L$2)+COUNTIF($C218:$H218,$K$2)</f>
        <v>0</v>
      </c>
      <c r="N218" s="7" t="n">
        <f aca="false">COUNTIF($C218:$H218,$N$2)+COUNTIF($C218:$H218,$M$2)+COUNTIF($C218:$H218,$L$2)+COUNTIF($C218:$H218,$K$2)</f>
        <v>0</v>
      </c>
      <c r="O218" s="7" t="n">
        <f aca="false">COUNTIF($C218:$H218,$O$2)+COUNTIF($C218:$H218,$N$2)+COUNTIF($C218:$H218,$M$2)+COUNTIF($C218:$H218,$L$2)+COUNTIF($C218:$H218,$K$2)</f>
        <v>1</v>
      </c>
    </row>
    <row r="219" customFormat="false" ht="15" hidden="false" customHeight="false" outlineLevel="0" collapsed="false">
      <c r="A219" s="0" t="s">
        <v>242</v>
      </c>
      <c r="B219" s="0" t="s">
        <v>27</v>
      </c>
      <c r="C219" s="8" t="str">
        <f aca="false">IF($B219="female",IFERROR(VLOOKUP($A219,5kFemale!$G:$Q,11,FALSE())," "),IFERROR(VLOOKUP($A219,5kMale!$G:$Q,11,FALSE())," "))</f>
        <v>Bronze</v>
      </c>
      <c r="D219" s="8" t="str">
        <f aca="false">IF($B219="female",IFERROR(VLOOKUP($A219,10kFemale!$G:$Q,11,FALSE())," "),IFERROR(VLOOKUP($A219,10kmale!$G:$Q,11,FALSE())," "))</f>
        <v> </v>
      </c>
      <c r="E219" s="8" t="str">
        <f aca="false">IF($B219="female",IFERROR(VLOOKUP($A219,5mFemale!$G:$Q,11,FALSE())," "),IFERROR(VLOOKUP($A219,5mmale!$G:$Q,11,FALSE())," "))</f>
        <v> </v>
      </c>
      <c r="F219" s="8" t="str">
        <f aca="false">IF($B219="female",IFERROR(VLOOKUP($A219,10mFemale!$G:$Q,11,FALSE())," "),IFERROR(VLOOKUP($A219,10mmale!$G:$Q,11,FALSE())," "))</f>
        <v> </v>
      </c>
      <c r="G219" s="8" t="str">
        <f aca="false">IF($B219="female",IFERROR(VLOOKUP($A219,HMFemale!$G:$Q,11,FALSE())," "),IFERROR(VLOOKUP($A219,HMmale!$G:$Q,11,FALSE())," "))</f>
        <v> </v>
      </c>
      <c r="H219" s="8" t="str">
        <f aca="false">IF($B219="female",IFERROR(VLOOKUP($A219,FMFemale!$G:$Q,11,FALSE())," "),IFERROR(VLOOKUP($A219,'FMmale '!$G:$Q,11,FALSE())," "))</f>
        <v> </v>
      </c>
      <c r="I219" s="9" t="str">
        <f aca="false">IF(K219&gt;=$P$2,K$2,IF(L219&gt;=$P$2,L$2,IF(M219&gt;=$P$2,M$2,IF(N219&gt;=$P$2,N$2,IF(O219&gt;=$P$2,O$2,"")))))</f>
        <v/>
      </c>
      <c r="K219" s="7" t="n">
        <f aca="false">COUNTIF($C219:$H219,$K$2)</f>
        <v>0</v>
      </c>
      <c r="L219" s="7" t="n">
        <f aca="false">COUNTIF($C219:$H219,$L$2)+COUNTIF($C219:$H219,$K$2)</f>
        <v>0</v>
      </c>
      <c r="M219" s="7" t="n">
        <f aca="false">COUNTIF($C219:$H219,$M$2)+COUNTIF($C219:$H219,$L$2)+COUNTIF($C219:$H219,$K$2)</f>
        <v>0</v>
      </c>
      <c r="N219" s="7" t="n">
        <f aca="false">COUNTIF($C219:$H219,$N$2)+COUNTIF($C219:$H219,$M$2)+COUNTIF($C219:$H219,$L$2)+COUNTIF($C219:$H219,$K$2)</f>
        <v>0</v>
      </c>
      <c r="O219" s="7" t="n">
        <f aca="false">COUNTIF($C219:$H219,$O$2)+COUNTIF($C219:$H219,$N$2)+COUNTIF($C219:$H219,$M$2)+COUNTIF($C219:$H219,$L$2)+COUNTIF($C219:$H219,$K$2)</f>
        <v>1</v>
      </c>
    </row>
    <row r="220" customFormat="false" ht="15" hidden="false" customHeight="false" outlineLevel="0" collapsed="false">
      <c r="A220" s="0" t="s">
        <v>243</v>
      </c>
      <c r="B220" s="0" t="s">
        <v>27</v>
      </c>
      <c r="C220" s="8" t="str">
        <f aca="false">IF($B220="female",IFERROR(VLOOKUP($A220,5kFemale!$G:$Q,11,FALSE())," "),IFERROR(VLOOKUP($A220,5kMale!$G:$Q,11,FALSE())," "))</f>
        <v>Bronze</v>
      </c>
      <c r="D220" s="8" t="str">
        <f aca="false">IF($B220="female",IFERROR(VLOOKUP($A220,10kFemale!$G:$Q,11,FALSE())," "),IFERROR(VLOOKUP($A220,10kmale!$G:$Q,11,FALSE())," "))</f>
        <v>Bronze</v>
      </c>
      <c r="E220" s="8" t="str">
        <f aca="false">IF($B220="female",IFERROR(VLOOKUP($A220,5mFemale!$G:$Q,11,FALSE())," "),IFERROR(VLOOKUP($A220,5mmale!$G:$Q,11,FALSE())," "))</f>
        <v>Bronze</v>
      </c>
      <c r="F220" s="8" t="str">
        <f aca="false">IF($B220="female",IFERROR(VLOOKUP($A220,10mFemale!$G:$Q,11,FALSE())," "),IFERROR(VLOOKUP($A220,10mmale!$G:$Q,11,FALSE())," "))</f>
        <v> </v>
      </c>
      <c r="G220" s="8" t="str">
        <f aca="false">IF($B220="female",IFERROR(VLOOKUP($A220,HMFemale!$G:$Q,11,FALSE())," "),IFERROR(VLOOKUP($A220,HMmale!$G:$Q,11,FALSE())," "))</f>
        <v> </v>
      </c>
      <c r="H220" s="8" t="str">
        <f aca="false">IF($B220="female",IFERROR(VLOOKUP($A220,FMFemale!$G:$Q,11,FALSE())," "),IFERROR(VLOOKUP($A220,'FMmale '!$G:$Q,11,FALSE())," "))</f>
        <v> </v>
      </c>
      <c r="I220" s="9" t="str">
        <f aca="false">IF(K220&gt;=$P$2,K$2,IF(L220&gt;=$P$2,L$2,IF(M220&gt;=$P$2,M$2,IF(N220&gt;=$P$2,N$2,IF(O220&gt;=$P$2,O$2,"")))))</f>
        <v/>
      </c>
      <c r="K220" s="7" t="n">
        <f aca="false">COUNTIF($C220:$H220,$K$2)</f>
        <v>0</v>
      </c>
      <c r="L220" s="7" t="n">
        <f aca="false">COUNTIF($C220:$H220,$L$2)+COUNTIF($C220:$H220,$K$2)</f>
        <v>0</v>
      </c>
      <c r="M220" s="7" t="n">
        <f aca="false">COUNTIF($C220:$H220,$M$2)+COUNTIF($C220:$H220,$L$2)+COUNTIF($C220:$H220,$K$2)</f>
        <v>0</v>
      </c>
      <c r="N220" s="7" t="n">
        <f aca="false">COUNTIF($C220:$H220,$N$2)+COUNTIF($C220:$H220,$M$2)+COUNTIF($C220:$H220,$L$2)+COUNTIF($C220:$H220,$K$2)</f>
        <v>0</v>
      </c>
      <c r="O220" s="7" t="n">
        <f aca="false">COUNTIF($C220:$H220,$O$2)+COUNTIF($C220:$H220,$N$2)+COUNTIF($C220:$H220,$M$2)+COUNTIF($C220:$H220,$L$2)+COUNTIF($C220:$H220,$K$2)</f>
        <v>3</v>
      </c>
    </row>
    <row r="221" customFormat="false" ht="15" hidden="false" customHeight="false" outlineLevel="0" collapsed="false">
      <c r="A221" s="0" t="s">
        <v>244</v>
      </c>
      <c r="B221" s="0" t="s">
        <v>27</v>
      </c>
      <c r="C221" s="8" t="str">
        <f aca="false">IF($B221="female",IFERROR(VLOOKUP($A221,5kFemale!$G:$Q,11,FALSE())," "),IFERROR(VLOOKUP($A221,5kMale!$G:$Q,11,FALSE())," "))</f>
        <v> </v>
      </c>
      <c r="D221" s="8" t="str">
        <f aca="false">IF($B221="female",IFERROR(VLOOKUP($A221,10kFemale!$G:$Q,11,FALSE())," "),IFERROR(VLOOKUP($A221,10kmale!$G:$Q,11,FALSE())," "))</f>
        <v>Silver</v>
      </c>
      <c r="E221" s="8" t="str">
        <f aca="false">IF($B221="female",IFERROR(VLOOKUP($A221,5mFemale!$G:$Q,11,FALSE())," "),IFERROR(VLOOKUP($A221,5mmale!$G:$Q,11,FALSE())," "))</f>
        <v>Silver</v>
      </c>
      <c r="F221" s="8" t="str">
        <f aca="false">IF($B221="female",IFERROR(VLOOKUP($A221,10mFemale!$G:$Q,11,FALSE())," "),IFERROR(VLOOKUP($A221,10mmale!$G:$Q,11,FALSE())," "))</f>
        <v>Bronze</v>
      </c>
      <c r="G221" s="8" t="str">
        <f aca="false">IF($B221="female",IFERROR(VLOOKUP($A221,HMFemale!$G:$Q,11,FALSE())," "),IFERROR(VLOOKUP($A221,HMmale!$G:$Q,11,FALSE())," "))</f>
        <v>Bronze</v>
      </c>
      <c r="H221" s="8" t="str">
        <f aca="false">IF($B221="female",IFERROR(VLOOKUP($A221,FMFemale!$G:$Q,11,FALSE())," "),IFERROR(VLOOKUP($A221,'FMmale '!$G:$Q,11,FALSE())," "))</f>
        <v> </v>
      </c>
      <c r="I221" s="9" t="str">
        <f aca="false">IF(K221&gt;=$P$2,K$2,IF(L221&gt;=$P$2,L$2,IF(M221&gt;=$P$2,M$2,IF(N221&gt;=$P$2,N$2,IF(O221&gt;=$P$2,O$2,"")))))</f>
        <v>Bronze</v>
      </c>
      <c r="K221" s="7" t="n">
        <f aca="false">COUNTIF($C221:$H221,$K$2)</f>
        <v>0</v>
      </c>
      <c r="L221" s="7" t="n">
        <f aca="false">COUNTIF($C221:$H221,$L$2)+COUNTIF($C221:$H221,$K$2)</f>
        <v>0</v>
      </c>
      <c r="M221" s="7" t="n">
        <f aca="false">COUNTIF($C221:$H221,$M$2)+COUNTIF($C221:$H221,$L$2)+COUNTIF($C221:$H221,$K$2)</f>
        <v>0</v>
      </c>
      <c r="N221" s="7" t="n">
        <f aca="false">COUNTIF($C221:$H221,$N$2)+COUNTIF($C221:$H221,$M$2)+COUNTIF($C221:$H221,$L$2)+COUNTIF($C221:$H221,$K$2)</f>
        <v>2</v>
      </c>
      <c r="O221" s="7" t="n">
        <f aca="false">COUNTIF($C221:$H221,$O$2)+COUNTIF($C221:$H221,$N$2)+COUNTIF($C221:$H221,$M$2)+COUNTIF($C221:$H221,$L$2)+COUNTIF($C221:$H221,$K$2)</f>
        <v>4</v>
      </c>
    </row>
    <row r="222" customFormat="false" ht="15" hidden="false" customHeight="false" outlineLevel="0" collapsed="false">
      <c r="A222" s="0" t="s">
        <v>245</v>
      </c>
      <c r="B222" s="0" t="s">
        <v>27</v>
      </c>
      <c r="C222" s="8" t="str">
        <f aca="false">IF($B222="female",IFERROR(VLOOKUP($A222,5kFemale!$G:$Q,11,FALSE())," "),IFERROR(VLOOKUP($A222,5kMale!$G:$Q,11,FALSE())," "))</f>
        <v> </v>
      </c>
      <c r="D222" s="8" t="str">
        <f aca="false">IF($B222="female",IFERROR(VLOOKUP($A222,10kFemale!$G:$Q,11,FALSE())," "),IFERROR(VLOOKUP($A222,10kmale!$G:$Q,11,FALSE())," "))</f>
        <v>Bronze</v>
      </c>
      <c r="E222" s="8" t="str">
        <f aca="false">IF($B222="female",IFERROR(VLOOKUP($A222,5mFemale!$G:$Q,11,FALSE())," "),IFERROR(VLOOKUP($A222,5mmale!$G:$Q,11,FALSE())," "))</f>
        <v>Bronze</v>
      </c>
      <c r="F222" s="8" t="str">
        <f aca="false">IF($B222="female",IFERROR(VLOOKUP($A222,10mFemale!$G:$Q,11,FALSE())," "),IFERROR(VLOOKUP($A222,10mmale!$G:$Q,11,FALSE())," "))</f>
        <v>Bronze</v>
      </c>
      <c r="G222" s="8" t="str">
        <f aca="false">IF($B222="female",IFERROR(VLOOKUP($A222,HMFemale!$G:$Q,11,FALSE())," "),IFERROR(VLOOKUP($A222,HMmale!$G:$Q,11,FALSE())," "))</f>
        <v>Bronze</v>
      </c>
      <c r="H222" s="8" t="str">
        <f aca="false">IF($B222="female",IFERROR(VLOOKUP($A222,FMFemale!$G:$Q,11,FALSE())," "),IFERROR(VLOOKUP($A222,'FMmale '!$G:$Q,11,FALSE())," "))</f>
        <v> </v>
      </c>
      <c r="I222" s="9" t="str">
        <f aca="false">IF(K222&gt;=$P$2,K$2,IF(L222&gt;=$P$2,L$2,IF(M222&gt;=$P$2,M$2,IF(N222&gt;=$P$2,N$2,IF(O222&gt;=$P$2,O$2,"")))))</f>
        <v>Bronze</v>
      </c>
      <c r="K222" s="7" t="n">
        <f aca="false">COUNTIF($C222:$H222,$K$2)</f>
        <v>0</v>
      </c>
      <c r="L222" s="7" t="n">
        <f aca="false">COUNTIF($C222:$H222,$L$2)+COUNTIF($C222:$H222,$K$2)</f>
        <v>0</v>
      </c>
      <c r="M222" s="7" t="n">
        <f aca="false">COUNTIF($C222:$H222,$M$2)+COUNTIF($C222:$H222,$L$2)+COUNTIF($C222:$H222,$K$2)</f>
        <v>0</v>
      </c>
      <c r="N222" s="7" t="n">
        <f aca="false">COUNTIF($C222:$H222,$N$2)+COUNTIF($C222:$H222,$M$2)+COUNTIF($C222:$H222,$L$2)+COUNTIF($C222:$H222,$K$2)</f>
        <v>0</v>
      </c>
      <c r="O222" s="7" t="n">
        <f aca="false">COUNTIF($C222:$H222,$O$2)+COUNTIF($C222:$H222,$N$2)+COUNTIF($C222:$H222,$M$2)+COUNTIF($C222:$H222,$L$2)+COUNTIF($C222:$H222,$K$2)</f>
        <v>4</v>
      </c>
    </row>
    <row r="223" customFormat="false" ht="15" hidden="false" customHeight="false" outlineLevel="0" collapsed="false">
      <c r="A223" s="0" t="s">
        <v>246</v>
      </c>
      <c r="B223" s="0" t="s">
        <v>27</v>
      </c>
      <c r="C223" s="8" t="str">
        <f aca="false">IF($B223="female",IFERROR(VLOOKUP($A223,5kFemale!$G:$Q,11,FALSE())," "),IFERROR(VLOOKUP($A223,5kMale!$G:$Q,11,FALSE())," "))</f>
        <v> </v>
      </c>
      <c r="D223" s="8" t="str">
        <f aca="false">IF($B223="female",IFERROR(VLOOKUP($A223,10kFemale!$G:$Q,11,FALSE())," "),IFERROR(VLOOKUP($A223,10kmale!$G:$Q,11,FALSE())," "))</f>
        <v> </v>
      </c>
      <c r="E223" s="8" t="str">
        <f aca="false">IF($B223="female",IFERROR(VLOOKUP($A223,5mFemale!$G:$Q,11,FALSE())," "),IFERROR(VLOOKUP($A223,5mmale!$G:$Q,11,FALSE())," "))</f>
        <v> </v>
      </c>
      <c r="F223" s="8" t="str">
        <f aca="false">IF($B223="female",IFERROR(VLOOKUP($A223,10mFemale!$G:$Q,11,FALSE())," "),IFERROR(VLOOKUP($A223,10mmale!$G:$Q,11,FALSE())," "))</f>
        <v> </v>
      </c>
      <c r="G223" s="8" t="str">
        <f aca="false">IF($B223="female",IFERROR(VLOOKUP($A223,HMFemale!$G:$Q,11,FALSE())," "),IFERROR(VLOOKUP($A223,HMmale!$G:$Q,11,FALSE())," "))</f>
        <v> </v>
      </c>
      <c r="H223" s="8" t="str">
        <f aca="false">IF($B223="female",IFERROR(VLOOKUP($A223,FMFemale!$G:$Q,11,FALSE())," "),IFERROR(VLOOKUP($A223,'FMmale '!$G:$Q,11,FALSE())," "))</f>
        <v> </v>
      </c>
      <c r="I223" s="9" t="str">
        <f aca="false">IF(K223&gt;=$P$2,K$2,IF(L223&gt;=$P$2,L$2,IF(M223&gt;=$P$2,M$2,IF(N223&gt;=$P$2,N$2,IF(O223&gt;=$P$2,O$2,"")))))</f>
        <v/>
      </c>
      <c r="K223" s="7" t="n">
        <f aca="false">COUNTIF($C223:$H223,$K$2)</f>
        <v>0</v>
      </c>
      <c r="L223" s="7" t="n">
        <f aca="false">COUNTIF($C223:$H223,$L$2)+COUNTIF($C223:$H223,$K$2)</f>
        <v>0</v>
      </c>
      <c r="M223" s="7" t="n">
        <f aca="false">COUNTIF($C223:$H223,$M$2)+COUNTIF($C223:$H223,$L$2)+COUNTIF($C223:$H223,$K$2)</f>
        <v>0</v>
      </c>
      <c r="N223" s="7" t="n">
        <f aca="false">COUNTIF($C223:$H223,$N$2)+COUNTIF($C223:$H223,$M$2)+COUNTIF($C223:$H223,$L$2)+COUNTIF($C223:$H223,$K$2)</f>
        <v>0</v>
      </c>
      <c r="O223" s="7" t="n">
        <f aca="false">COUNTIF($C223:$H223,$O$2)+COUNTIF($C223:$H223,$N$2)+COUNTIF($C223:$H223,$M$2)+COUNTIF($C223:$H223,$L$2)+COUNTIF($C223:$H223,$K$2)</f>
        <v>0</v>
      </c>
    </row>
    <row r="224" customFormat="false" ht="15" hidden="false" customHeight="false" outlineLevel="0" collapsed="false">
      <c r="A224" s="0" t="s">
        <v>247</v>
      </c>
      <c r="B224" s="0" t="s">
        <v>27</v>
      </c>
      <c r="C224" s="8" t="str">
        <f aca="false">IF($B224="female",IFERROR(VLOOKUP($A224,5kFemale!$G:$Q,11,FALSE())," "),IFERROR(VLOOKUP($A224,5kMale!$G:$Q,11,FALSE())," "))</f>
        <v>Silver</v>
      </c>
      <c r="D224" s="8" t="str">
        <f aca="false">IF($B224="female",IFERROR(VLOOKUP($A224,10kFemale!$G:$Q,11,FALSE())," "),IFERROR(VLOOKUP($A224,10kmale!$G:$Q,11,FALSE())," "))</f>
        <v>Silver</v>
      </c>
      <c r="E224" s="8" t="str">
        <f aca="false">IF($B224="female",IFERROR(VLOOKUP($A224,5mFemale!$G:$Q,11,FALSE())," "),IFERROR(VLOOKUP($A224,5mmale!$G:$Q,11,FALSE())," "))</f>
        <v>Silver</v>
      </c>
      <c r="F224" s="8" t="str">
        <f aca="false">IF($B224="female",IFERROR(VLOOKUP($A224,10mFemale!$G:$Q,11,FALSE())," "),IFERROR(VLOOKUP($A224,10mmale!$G:$Q,11,FALSE())," "))</f>
        <v> </v>
      </c>
      <c r="G224" s="8" t="str">
        <f aca="false">IF($B224="female",IFERROR(VLOOKUP($A224,HMFemale!$G:$Q,11,FALSE())," "),IFERROR(VLOOKUP($A224,HMmale!$G:$Q,11,FALSE())," "))</f>
        <v>Silver</v>
      </c>
      <c r="H224" s="8" t="str">
        <f aca="false">IF($B224="female",IFERROR(VLOOKUP($A224,FMFemale!$G:$Q,11,FALSE())," "),IFERROR(VLOOKUP($A224,'FMmale '!$G:$Q,11,FALSE())," "))</f>
        <v>Silver</v>
      </c>
      <c r="I224" s="9" t="str">
        <f aca="false">IF(K224&gt;=$P$2,K$2,IF(L224&gt;=$P$2,L$2,IF(M224&gt;=$P$2,M$2,IF(N224&gt;=$P$2,N$2,IF(O224&gt;=$P$2,O$2,"")))))</f>
        <v>Silver</v>
      </c>
      <c r="K224" s="7" t="n">
        <f aca="false">COUNTIF($C224:$H224,$K$2)</f>
        <v>0</v>
      </c>
      <c r="L224" s="7" t="n">
        <f aca="false">COUNTIF($C224:$H224,$L$2)+COUNTIF($C224:$H224,$K$2)</f>
        <v>0</v>
      </c>
      <c r="M224" s="7" t="n">
        <f aca="false">COUNTIF($C224:$H224,$M$2)+COUNTIF($C224:$H224,$L$2)+COUNTIF($C224:$H224,$K$2)</f>
        <v>0</v>
      </c>
      <c r="N224" s="7" t="n">
        <f aca="false">COUNTIF($C224:$H224,$N$2)+COUNTIF($C224:$H224,$M$2)+COUNTIF($C224:$H224,$L$2)+COUNTIF($C224:$H224,$K$2)</f>
        <v>5</v>
      </c>
      <c r="O224" s="7" t="n">
        <f aca="false">COUNTIF($C224:$H224,$O$2)+COUNTIF($C224:$H224,$N$2)+COUNTIF($C224:$H224,$M$2)+COUNTIF($C224:$H224,$L$2)+COUNTIF($C224:$H224,$K$2)</f>
        <v>5</v>
      </c>
    </row>
    <row r="225" customFormat="false" ht="15" hidden="false" customHeight="false" outlineLevel="0" collapsed="false">
      <c r="A225" s="0" t="s">
        <v>248</v>
      </c>
      <c r="B225" s="0" t="s">
        <v>25</v>
      </c>
      <c r="C225" s="8" t="str">
        <f aca="false">IF($B225="female",IFERROR(VLOOKUP($A225,5kFemale!$G:$Q,11,FALSE())," "),IFERROR(VLOOKUP($A225,5kMale!$G:$Q,11,FALSE())," "))</f>
        <v>Gold</v>
      </c>
      <c r="D225" s="8" t="str">
        <f aca="false">IF($B225="female",IFERROR(VLOOKUP($A225,10kFemale!$G:$Q,11,FALSE())," "),IFERROR(VLOOKUP($A225,10kmale!$G:$Q,11,FALSE())," "))</f>
        <v>Gold</v>
      </c>
      <c r="E225" s="8" t="str">
        <f aca="false">IF($B225="female",IFERROR(VLOOKUP($A225,5mFemale!$G:$Q,11,FALSE())," "),IFERROR(VLOOKUP($A225,5mmale!$G:$Q,11,FALSE())," "))</f>
        <v>Gold</v>
      </c>
      <c r="F225" s="8" t="str">
        <f aca="false">IF($B225="female",IFERROR(VLOOKUP($A225,10mFemale!$G:$Q,11,FALSE())," "),IFERROR(VLOOKUP($A225,10mmale!$G:$Q,11,FALSE())," "))</f>
        <v> </v>
      </c>
      <c r="G225" s="8" t="str">
        <f aca="false">IF($B225="female",IFERROR(VLOOKUP($A225,HMFemale!$G:$Q,11,FALSE())," "),IFERROR(VLOOKUP($A225,HMmale!$G:$Q,11,FALSE())," "))</f>
        <v>Silver</v>
      </c>
      <c r="H225" s="8" t="str">
        <f aca="false">IF($B225="female",IFERROR(VLOOKUP($A225,FMFemale!$G:$Q,11,FALSE())," "),IFERROR(VLOOKUP($A225,'FMmale '!$G:$Q,11,FALSE())," "))</f>
        <v> </v>
      </c>
      <c r="I225" s="9" t="str">
        <f aca="false">IF(K225&gt;=$P$2,K$2,IF(L225&gt;=$P$2,L$2,IF(M225&gt;=$P$2,M$2,IF(N225&gt;=$P$2,N$2,IF(O225&gt;=$P$2,O$2,"")))))</f>
        <v>Silver</v>
      </c>
      <c r="K225" s="7" t="n">
        <f aca="false">COUNTIF($C225:$H225,$K$2)</f>
        <v>0</v>
      </c>
      <c r="L225" s="7" t="n">
        <f aca="false">COUNTIF($C225:$H225,$L$2)+COUNTIF($C225:$H225,$K$2)</f>
        <v>0</v>
      </c>
      <c r="M225" s="7" t="n">
        <f aca="false">COUNTIF($C225:$H225,$M$2)+COUNTIF($C225:$H225,$L$2)+COUNTIF($C225:$H225,$K$2)</f>
        <v>3</v>
      </c>
      <c r="N225" s="7" t="n">
        <f aca="false">COUNTIF($C225:$H225,$N$2)+COUNTIF($C225:$H225,$M$2)+COUNTIF($C225:$H225,$L$2)+COUNTIF($C225:$H225,$K$2)</f>
        <v>4</v>
      </c>
      <c r="O225" s="7" t="n">
        <f aca="false">COUNTIF($C225:$H225,$O$2)+COUNTIF($C225:$H225,$N$2)+COUNTIF($C225:$H225,$M$2)+COUNTIF($C225:$H225,$L$2)+COUNTIF($C225:$H225,$K$2)</f>
        <v>4</v>
      </c>
    </row>
    <row r="226" customFormat="false" ht="15" hidden="false" customHeight="false" outlineLevel="0" collapsed="false">
      <c r="A226" s="0" t="s">
        <v>249</v>
      </c>
      <c r="B226" s="0" t="s">
        <v>25</v>
      </c>
      <c r="C226" s="8" t="str">
        <f aca="false">IF($B226="female",IFERROR(VLOOKUP($A226,5kFemale!$G:$Q,11,FALSE())," "),IFERROR(VLOOKUP($A226,5kMale!$G:$Q,11,FALSE())," "))</f>
        <v>Platinum</v>
      </c>
      <c r="D226" s="8" t="str">
        <f aca="false">IF($B226="female",IFERROR(VLOOKUP($A226,10kFemale!$G:$Q,11,FALSE())," "),IFERROR(VLOOKUP($A226,10kmale!$G:$Q,11,FALSE())," "))</f>
        <v> </v>
      </c>
      <c r="E226" s="8" t="str">
        <f aca="false">IF($B226="female",IFERROR(VLOOKUP($A226,5mFemale!$G:$Q,11,FALSE())," "),IFERROR(VLOOKUP($A226,5mmale!$G:$Q,11,FALSE())," "))</f>
        <v> </v>
      </c>
      <c r="F226" s="8" t="str">
        <f aca="false">IF($B226="female",IFERROR(VLOOKUP($A226,10mFemale!$G:$Q,11,FALSE())," "),IFERROR(VLOOKUP($A226,10mmale!$G:$Q,11,FALSE())," "))</f>
        <v> </v>
      </c>
      <c r="G226" s="8" t="str">
        <f aca="false">IF($B226="female",IFERROR(VLOOKUP($A226,HMFemale!$G:$Q,11,FALSE())," "),IFERROR(VLOOKUP($A226,HMmale!$G:$Q,11,FALSE())," "))</f>
        <v> </v>
      </c>
      <c r="H226" s="8" t="str">
        <f aca="false">IF($B226="female",IFERROR(VLOOKUP($A226,FMFemale!$G:$Q,11,FALSE())," "),IFERROR(VLOOKUP($A226,'FMmale '!$G:$Q,11,FALSE())," "))</f>
        <v> </v>
      </c>
      <c r="I226" s="9" t="str">
        <f aca="false">IF(K226&gt;=$P$2,K$2,IF(L226&gt;=$P$2,L$2,IF(M226&gt;=$P$2,M$2,IF(N226&gt;=$P$2,N$2,IF(O226&gt;=$P$2,O$2,"")))))</f>
        <v/>
      </c>
      <c r="K226" s="7" t="n">
        <f aca="false">COUNTIF($C226:$H226,$K$2)</f>
        <v>0</v>
      </c>
      <c r="L226" s="7" t="n">
        <f aca="false">COUNTIF($C226:$H226,$L$2)+COUNTIF($C226:$H226,$K$2)</f>
        <v>1</v>
      </c>
      <c r="M226" s="7" t="n">
        <f aca="false">COUNTIF($C226:$H226,$M$2)+COUNTIF($C226:$H226,$L$2)+COUNTIF($C226:$H226,$K$2)</f>
        <v>1</v>
      </c>
      <c r="N226" s="7" t="n">
        <f aca="false">COUNTIF($C226:$H226,$N$2)+COUNTIF($C226:$H226,$M$2)+COUNTIF($C226:$H226,$L$2)+COUNTIF($C226:$H226,$K$2)</f>
        <v>1</v>
      </c>
      <c r="O226" s="7" t="n">
        <f aca="false">COUNTIF($C226:$H226,$O$2)+COUNTIF($C226:$H226,$N$2)+COUNTIF($C226:$H226,$M$2)+COUNTIF($C226:$H226,$L$2)+COUNTIF($C226:$H226,$K$2)</f>
        <v>1</v>
      </c>
    </row>
    <row r="227" customFormat="false" ht="15" hidden="false" customHeight="false" outlineLevel="0" collapsed="false">
      <c r="A227" s="0" t="s">
        <v>250</v>
      </c>
      <c r="B227" s="0" t="s">
        <v>27</v>
      </c>
      <c r="C227" s="8" t="str">
        <f aca="false">IF($B227="female",IFERROR(VLOOKUP($A227,5kFemale!$G:$Q,11,FALSE())," "),IFERROR(VLOOKUP($A227,5kMale!$G:$Q,11,FALSE())," "))</f>
        <v> </v>
      </c>
      <c r="D227" s="8" t="str">
        <f aca="false">IF($B227="female",IFERROR(VLOOKUP($A227,10kFemale!$G:$Q,11,FALSE())," "),IFERROR(VLOOKUP($A227,10kmale!$G:$Q,11,FALSE())," "))</f>
        <v> </v>
      </c>
      <c r="E227" s="8" t="str">
        <f aca="false">IF($B227="female",IFERROR(VLOOKUP($A227,5mFemale!$G:$Q,11,FALSE())," "),IFERROR(VLOOKUP($A227,5mmale!$G:$Q,11,FALSE())," "))</f>
        <v> </v>
      </c>
      <c r="F227" s="8" t="str">
        <f aca="false">IF($B227="female",IFERROR(VLOOKUP($A227,10mFemale!$G:$Q,11,FALSE())," "),IFERROR(VLOOKUP($A227,10mmale!$G:$Q,11,FALSE())," "))</f>
        <v> </v>
      </c>
      <c r="G227" s="8" t="str">
        <f aca="false">IF($B227="female",IFERROR(VLOOKUP($A227,HMFemale!$G:$Q,11,FALSE())," "),IFERROR(VLOOKUP($A227,HMmale!$G:$Q,11,FALSE())," "))</f>
        <v> </v>
      </c>
      <c r="H227" s="8" t="str">
        <f aca="false">IF($B227="female",IFERROR(VLOOKUP($A227,FMFemale!$G:$Q,11,FALSE())," "),IFERROR(VLOOKUP($A227,'FMmale '!$G:$Q,11,FALSE())," "))</f>
        <v> </v>
      </c>
      <c r="I227" s="9" t="str">
        <f aca="false">IF(K227&gt;=$P$2,K$2,IF(L227&gt;=$P$2,L$2,IF(M227&gt;=$P$2,M$2,IF(N227&gt;=$P$2,N$2,IF(O227&gt;=$P$2,O$2,"")))))</f>
        <v/>
      </c>
      <c r="K227" s="7" t="n">
        <f aca="false">COUNTIF($C227:$H227,$K$2)</f>
        <v>0</v>
      </c>
      <c r="L227" s="7" t="n">
        <f aca="false">COUNTIF($C227:$H227,$L$2)+COUNTIF($C227:$H227,$K$2)</f>
        <v>0</v>
      </c>
      <c r="M227" s="7" t="n">
        <f aca="false">COUNTIF($C227:$H227,$M$2)+COUNTIF($C227:$H227,$L$2)+COUNTIF($C227:$H227,$K$2)</f>
        <v>0</v>
      </c>
      <c r="N227" s="7" t="n">
        <f aca="false">COUNTIF($C227:$H227,$N$2)+COUNTIF($C227:$H227,$M$2)+COUNTIF($C227:$H227,$L$2)+COUNTIF($C227:$H227,$K$2)</f>
        <v>0</v>
      </c>
      <c r="O227" s="7" t="n">
        <f aca="false">COUNTIF($C227:$H227,$O$2)+COUNTIF($C227:$H227,$N$2)+COUNTIF($C227:$H227,$M$2)+COUNTIF($C227:$H227,$L$2)+COUNTIF($C227:$H227,$K$2)</f>
        <v>0</v>
      </c>
    </row>
    <row r="228" customFormat="false" ht="15" hidden="false" customHeight="false" outlineLevel="0" collapsed="false">
      <c r="A228" s="0" t="s">
        <v>251</v>
      </c>
      <c r="B228" s="0" t="s">
        <v>25</v>
      </c>
      <c r="C228" s="8" t="str">
        <f aca="false">IF($B228="female",IFERROR(VLOOKUP($A228,5kFemale!$G:$Q,11,FALSE())," "),IFERROR(VLOOKUP($A228,5kMale!$G:$Q,11,FALSE())," "))</f>
        <v/>
      </c>
      <c r="D228" s="8" t="str">
        <f aca="false">IF($B228="female",IFERROR(VLOOKUP($A228,10kFemale!$G:$Q,11,FALSE())," "),IFERROR(VLOOKUP($A228,10kmale!$G:$Q,11,FALSE())," "))</f>
        <v> </v>
      </c>
      <c r="E228" s="8" t="str">
        <f aca="false">IF($B228="female",IFERROR(VLOOKUP($A228,5mFemale!$G:$Q,11,FALSE())," "),IFERROR(VLOOKUP($A228,5mmale!$G:$Q,11,FALSE())," "))</f>
        <v> </v>
      </c>
      <c r="F228" s="8" t="str">
        <f aca="false">IF($B228="female",IFERROR(VLOOKUP($A228,10mFemale!$G:$Q,11,FALSE())," "),IFERROR(VLOOKUP($A228,10mmale!$G:$Q,11,FALSE())," "))</f>
        <v> </v>
      </c>
      <c r="G228" s="8" t="str">
        <f aca="false">IF($B228="female",IFERROR(VLOOKUP($A228,HMFemale!$G:$Q,11,FALSE())," "),IFERROR(VLOOKUP($A228,HMmale!$G:$Q,11,FALSE())," "))</f>
        <v/>
      </c>
      <c r="H228" s="8" t="str">
        <f aca="false">IF($B228="female",IFERROR(VLOOKUP($A228,FMFemale!$G:$Q,11,FALSE())," "),IFERROR(VLOOKUP($A228,'FMmale '!$G:$Q,11,FALSE())," "))</f>
        <v> </v>
      </c>
      <c r="I228" s="9" t="str">
        <f aca="false">IF(K228&gt;=$P$2,K$2,IF(L228&gt;=$P$2,L$2,IF(M228&gt;=$P$2,M$2,IF(N228&gt;=$P$2,N$2,IF(O228&gt;=$P$2,O$2,"")))))</f>
        <v/>
      </c>
      <c r="K228" s="7" t="n">
        <f aca="false">COUNTIF($C228:$H228,$K$2)</f>
        <v>0</v>
      </c>
      <c r="L228" s="7" t="n">
        <f aca="false">COUNTIF($C228:$H228,$L$2)+COUNTIF($C228:$H228,$K$2)</f>
        <v>0</v>
      </c>
      <c r="M228" s="7" t="n">
        <f aca="false">COUNTIF($C228:$H228,$M$2)+COUNTIF($C228:$H228,$L$2)+COUNTIF($C228:$H228,$K$2)</f>
        <v>0</v>
      </c>
      <c r="N228" s="7" t="n">
        <f aca="false">COUNTIF($C228:$H228,$N$2)+COUNTIF($C228:$H228,$M$2)+COUNTIF($C228:$H228,$L$2)+COUNTIF($C228:$H228,$K$2)</f>
        <v>0</v>
      </c>
      <c r="O228" s="7" t="n">
        <f aca="false">COUNTIF($C228:$H228,$O$2)+COUNTIF($C228:$H228,$N$2)+COUNTIF($C228:$H228,$M$2)+COUNTIF($C228:$H228,$L$2)+COUNTIF($C228:$H228,$K$2)</f>
        <v>0</v>
      </c>
    </row>
    <row r="229" customFormat="false" ht="15" hidden="false" customHeight="false" outlineLevel="0" collapsed="false">
      <c r="A229" s="0" t="s">
        <v>252</v>
      </c>
      <c r="B229" s="0" t="s">
        <v>25</v>
      </c>
      <c r="C229" s="8" t="str">
        <f aca="false">IF($B229="female",IFERROR(VLOOKUP($A229,5kFemale!$G:$Q,11,FALSE())," "),IFERROR(VLOOKUP($A229,5kMale!$G:$Q,11,FALSE())," "))</f>
        <v> </v>
      </c>
      <c r="D229" s="8" t="str">
        <f aca="false">IF($B229="female",IFERROR(VLOOKUP($A229,10kFemale!$G:$Q,11,FALSE())," "),IFERROR(VLOOKUP($A229,10kmale!$G:$Q,11,FALSE())," "))</f>
        <v/>
      </c>
      <c r="E229" s="8" t="str">
        <f aca="false">IF($B229="female",IFERROR(VLOOKUP($A229,5mFemale!$G:$Q,11,FALSE())," "),IFERROR(VLOOKUP($A229,5mmale!$G:$Q,11,FALSE())," "))</f>
        <v/>
      </c>
      <c r="F229" s="8" t="str">
        <f aca="false">IF($B229="female",IFERROR(VLOOKUP($A229,10mFemale!$G:$Q,11,FALSE())," "),IFERROR(VLOOKUP($A229,10mmale!$G:$Q,11,FALSE())," "))</f>
        <v> </v>
      </c>
      <c r="G229" s="8" t="str">
        <f aca="false">IF($B229="female",IFERROR(VLOOKUP($A229,HMFemale!$G:$Q,11,FALSE())," "),IFERROR(VLOOKUP($A229,HMmale!$G:$Q,11,FALSE())," "))</f>
        <v> </v>
      </c>
      <c r="H229" s="8" t="str">
        <f aca="false">IF($B229="female",IFERROR(VLOOKUP($A229,FMFemale!$G:$Q,11,FALSE())," "),IFERROR(VLOOKUP($A229,'FMmale '!$G:$Q,11,FALSE())," "))</f>
        <v> </v>
      </c>
      <c r="I229" s="9" t="str">
        <f aca="false">IF(K229&gt;=$P$2,K$2,IF(L229&gt;=$P$2,L$2,IF(M229&gt;=$P$2,M$2,IF(N229&gt;=$P$2,N$2,IF(O229&gt;=$P$2,O$2,"")))))</f>
        <v/>
      </c>
      <c r="K229" s="7" t="n">
        <f aca="false">COUNTIF($C229:$H229,$K$2)</f>
        <v>0</v>
      </c>
      <c r="L229" s="7" t="n">
        <f aca="false">COUNTIF($C229:$H229,$L$2)+COUNTIF($C229:$H229,$K$2)</f>
        <v>0</v>
      </c>
      <c r="M229" s="7" t="n">
        <f aca="false">COUNTIF($C229:$H229,$M$2)+COUNTIF($C229:$H229,$L$2)+COUNTIF($C229:$H229,$K$2)</f>
        <v>0</v>
      </c>
      <c r="N229" s="7" t="n">
        <f aca="false">COUNTIF($C229:$H229,$N$2)+COUNTIF($C229:$H229,$M$2)+COUNTIF($C229:$H229,$L$2)+COUNTIF($C229:$H229,$K$2)</f>
        <v>0</v>
      </c>
      <c r="O229" s="7" t="n">
        <f aca="false">COUNTIF($C229:$H229,$O$2)+COUNTIF($C229:$H229,$N$2)+COUNTIF($C229:$H229,$M$2)+COUNTIF($C229:$H229,$L$2)+COUNTIF($C229:$H229,$K$2)</f>
        <v>0</v>
      </c>
    </row>
    <row r="230" customFormat="false" ht="15" hidden="false" customHeight="false" outlineLevel="0" collapsed="false">
      <c r="A230" s="0" t="s">
        <v>253</v>
      </c>
      <c r="B230" s="0" t="s">
        <v>25</v>
      </c>
      <c r="C230" s="8" t="str">
        <f aca="false">IF($B230="female",IFERROR(VLOOKUP($A230,5kFemale!$G:$Q,11,FALSE())," "),IFERROR(VLOOKUP($A230,5kMale!$G:$Q,11,FALSE())," "))</f>
        <v/>
      </c>
      <c r="D230" s="8" t="str">
        <f aca="false">IF($B230="female",IFERROR(VLOOKUP($A230,10kFemale!$G:$Q,11,FALSE())," "),IFERROR(VLOOKUP($A230,10kmale!$G:$Q,11,FALSE())," "))</f>
        <v/>
      </c>
      <c r="E230" s="8" t="str">
        <f aca="false">IF($B230="female",IFERROR(VLOOKUP($A230,5mFemale!$G:$Q,11,FALSE())," "),IFERROR(VLOOKUP($A230,5mmale!$G:$Q,11,FALSE())," "))</f>
        <v> </v>
      </c>
      <c r="F230" s="8" t="str">
        <f aca="false">IF($B230="female",IFERROR(VLOOKUP($A230,10mFemale!$G:$Q,11,FALSE())," "),IFERROR(VLOOKUP($A230,10mmale!$G:$Q,11,FALSE())," "))</f>
        <v> </v>
      </c>
      <c r="G230" s="8" t="str">
        <f aca="false">IF($B230="female",IFERROR(VLOOKUP($A230,HMFemale!$G:$Q,11,FALSE())," "),IFERROR(VLOOKUP($A230,HMmale!$G:$Q,11,FALSE())," "))</f>
        <v> </v>
      </c>
      <c r="H230" s="8" t="str">
        <f aca="false">IF($B230="female",IFERROR(VLOOKUP($A230,FMFemale!$G:$Q,11,FALSE())," "),IFERROR(VLOOKUP($A230,'FMmale '!$G:$Q,11,FALSE())," "))</f>
        <v> </v>
      </c>
      <c r="I230" s="9" t="str">
        <f aca="false">IF(K230&gt;=$P$2,K$2,IF(L230&gt;=$P$2,L$2,IF(M230&gt;=$P$2,M$2,IF(N230&gt;=$P$2,N$2,IF(O230&gt;=$P$2,O$2,"")))))</f>
        <v/>
      </c>
      <c r="K230" s="7" t="n">
        <f aca="false">COUNTIF($C230:$H230,$K$2)</f>
        <v>0</v>
      </c>
      <c r="L230" s="7" t="n">
        <f aca="false">COUNTIF($C230:$H230,$L$2)+COUNTIF($C230:$H230,$K$2)</f>
        <v>0</v>
      </c>
      <c r="M230" s="7" t="n">
        <f aca="false">COUNTIF($C230:$H230,$M$2)+COUNTIF($C230:$H230,$L$2)+COUNTIF($C230:$H230,$K$2)</f>
        <v>0</v>
      </c>
      <c r="N230" s="7" t="n">
        <f aca="false">COUNTIF($C230:$H230,$N$2)+COUNTIF($C230:$H230,$M$2)+COUNTIF($C230:$H230,$L$2)+COUNTIF($C230:$H230,$K$2)</f>
        <v>0</v>
      </c>
      <c r="O230" s="7" t="n">
        <f aca="false">COUNTIF($C230:$H230,$O$2)+COUNTIF($C230:$H230,$N$2)+COUNTIF($C230:$H230,$M$2)+COUNTIF($C230:$H230,$L$2)+COUNTIF($C230:$H230,$K$2)</f>
        <v>0</v>
      </c>
    </row>
    <row r="231" customFormat="false" ht="15" hidden="false" customHeight="false" outlineLevel="0" collapsed="false">
      <c r="A231" s="0" t="s">
        <v>254</v>
      </c>
      <c r="B231" s="0" t="s">
        <v>25</v>
      </c>
      <c r="C231" s="8" t="str">
        <f aca="false">IF($B231="female",IFERROR(VLOOKUP($A231,5kFemale!$G:$Q,11,FALSE())," "),IFERROR(VLOOKUP($A231,5kMale!$G:$Q,11,FALSE())," "))</f>
        <v> </v>
      </c>
      <c r="D231" s="8" t="str">
        <f aca="false">IF($B231="female",IFERROR(VLOOKUP($A231,10kFemale!$G:$Q,11,FALSE())," "),IFERROR(VLOOKUP($A231,10kmale!$G:$Q,11,FALSE())," "))</f>
        <v> </v>
      </c>
      <c r="E231" s="8" t="str">
        <f aca="false">IF($B231="female",IFERROR(VLOOKUP($A231,5mFemale!$G:$Q,11,FALSE())," "),IFERROR(VLOOKUP($A231,5mmale!$G:$Q,11,FALSE())," "))</f>
        <v> </v>
      </c>
      <c r="F231" s="8" t="str">
        <f aca="false">IF($B231="female",IFERROR(VLOOKUP($A231,10mFemale!$G:$Q,11,FALSE())," "),IFERROR(VLOOKUP($A231,10mmale!$G:$Q,11,FALSE())," "))</f>
        <v> </v>
      </c>
      <c r="G231" s="8" t="str">
        <f aca="false">IF($B231="female",IFERROR(VLOOKUP($A231,HMFemale!$G:$Q,11,FALSE())," "),IFERROR(VLOOKUP($A231,HMmale!$G:$Q,11,FALSE())," "))</f>
        <v/>
      </c>
      <c r="H231" s="8" t="str">
        <f aca="false">IF($B231="female",IFERROR(VLOOKUP($A231,FMFemale!$G:$Q,11,FALSE())," "),IFERROR(VLOOKUP($A231,'FMmale '!$G:$Q,11,FALSE())," "))</f>
        <v> </v>
      </c>
      <c r="I231" s="9" t="str">
        <f aca="false">IF(K231&gt;=$P$2,K$2,IF(L231&gt;=$P$2,L$2,IF(M231&gt;=$P$2,M$2,IF(N231&gt;=$P$2,N$2,IF(O231&gt;=$P$2,O$2,"")))))</f>
        <v/>
      </c>
      <c r="K231" s="7" t="n">
        <f aca="false">COUNTIF($C231:$H231,$K$2)</f>
        <v>0</v>
      </c>
      <c r="L231" s="7" t="n">
        <f aca="false">COUNTIF($C231:$H231,$L$2)+COUNTIF($C231:$H231,$K$2)</f>
        <v>0</v>
      </c>
      <c r="M231" s="7" t="n">
        <f aca="false">COUNTIF($C231:$H231,$M$2)+COUNTIF($C231:$H231,$L$2)+COUNTIF($C231:$H231,$K$2)</f>
        <v>0</v>
      </c>
      <c r="N231" s="7" t="n">
        <f aca="false">COUNTIF($C231:$H231,$N$2)+COUNTIF($C231:$H231,$M$2)+COUNTIF($C231:$H231,$L$2)+COUNTIF($C231:$H231,$K$2)</f>
        <v>0</v>
      </c>
      <c r="O231" s="7" t="n">
        <f aca="false">COUNTIF($C231:$H231,$O$2)+COUNTIF($C231:$H231,$N$2)+COUNTIF($C231:$H231,$M$2)+COUNTIF($C231:$H231,$L$2)+COUNTIF($C231:$H231,$K$2)</f>
        <v>0</v>
      </c>
    </row>
    <row r="232" customFormat="false" ht="15" hidden="false" customHeight="false" outlineLevel="0" collapsed="false">
      <c r="A232" s="0" t="s">
        <v>255</v>
      </c>
      <c r="B232" s="0" t="s">
        <v>25</v>
      </c>
      <c r="C232" s="8" t="str">
        <f aca="false">IF($B232="female",IFERROR(VLOOKUP($A232,5kFemale!$G:$Q,11,FALSE())," "),IFERROR(VLOOKUP($A232,5kMale!$G:$Q,11,FALSE())," "))</f>
        <v/>
      </c>
      <c r="D232" s="8" t="str">
        <f aca="false">IF($B232="female",IFERROR(VLOOKUP($A232,10kFemale!$G:$Q,11,FALSE())," "),IFERROR(VLOOKUP($A232,10kmale!$G:$Q,11,FALSE())," "))</f>
        <v> </v>
      </c>
      <c r="E232" s="8" t="str">
        <f aca="false">IF($B232="female",IFERROR(VLOOKUP($A232,5mFemale!$G:$Q,11,FALSE())," "),IFERROR(VLOOKUP($A232,5mmale!$G:$Q,11,FALSE())," "))</f>
        <v> </v>
      </c>
      <c r="F232" s="8" t="str">
        <f aca="false">IF($B232="female",IFERROR(VLOOKUP($A232,10mFemale!$G:$Q,11,FALSE())," "),IFERROR(VLOOKUP($A232,10mmale!$G:$Q,11,FALSE())," "))</f>
        <v> </v>
      </c>
      <c r="G232" s="8" t="str">
        <f aca="false">IF($B232="female",IFERROR(VLOOKUP($A232,HMFemale!$G:$Q,11,FALSE())," "),IFERROR(VLOOKUP($A232,HMmale!$G:$Q,11,FALSE())," "))</f>
        <v/>
      </c>
      <c r="H232" s="8" t="str">
        <f aca="false">IF($B232="female",IFERROR(VLOOKUP($A232,FMFemale!$G:$Q,11,FALSE())," "),IFERROR(VLOOKUP($A232,'FMmale '!$G:$Q,11,FALSE())," "))</f>
        <v/>
      </c>
      <c r="I232" s="9" t="str">
        <f aca="false">IF(K232&gt;=$P$2,K$2,IF(L232&gt;=$P$2,L$2,IF(M232&gt;=$P$2,M$2,IF(N232&gt;=$P$2,N$2,IF(O232&gt;=$P$2,O$2,"")))))</f>
        <v/>
      </c>
      <c r="K232" s="7" t="n">
        <f aca="false">COUNTIF($C232:$H232,$K$2)</f>
        <v>0</v>
      </c>
      <c r="L232" s="7" t="n">
        <f aca="false">COUNTIF($C232:$H232,$L$2)+COUNTIF($C232:$H232,$K$2)</f>
        <v>0</v>
      </c>
      <c r="M232" s="7" t="n">
        <f aca="false">COUNTIF($C232:$H232,$M$2)+COUNTIF($C232:$H232,$L$2)+COUNTIF($C232:$H232,$K$2)</f>
        <v>0</v>
      </c>
      <c r="N232" s="7" t="n">
        <f aca="false">COUNTIF($C232:$H232,$N$2)+COUNTIF($C232:$H232,$M$2)+COUNTIF($C232:$H232,$L$2)+COUNTIF($C232:$H232,$K$2)</f>
        <v>0</v>
      </c>
      <c r="O232" s="7" t="n">
        <f aca="false">COUNTIF($C232:$H232,$O$2)+COUNTIF($C232:$H232,$N$2)+COUNTIF($C232:$H232,$M$2)+COUNTIF($C232:$H232,$L$2)+COUNTIF($C232:$H232,$K$2)</f>
        <v>0</v>
      </c>
    </row>
    <row r="233" customFormat="false" ht="15" hidden="false" customHeight="false" outlineLevel="0" collapsed="false">
      <c r="A233" s="0" t="s">
        <v>256</v>
      </c>
      <c r="B233" s="0" t="s">
        <v>27</v>
      </c>
      <c r="C233" s="8" t="str">
        <f aca="false">IF($B233="female",IFERROR(VLOOKUP($A233,5kFemale!$G:$Q,11,FALSE())," "),IFERROR(VLOOKUP($A233,5kMale!$G:$Q,11,FALSE())," "))</f>
        <v>Silver</v>
      </c>
      <c r="D233" s="8" t="str">
        <f aca="false">IF($B233="female",IFERROR(VLOOKUP($A233,10kFemale!$G:$Q,11,FALSE())," "),IFERROR(VLOOKUP($A233,10kmale!$G:$Q,11,FALSE())," "))</f>
        <v>Silver</v>
      </c>
      <c r="E233" s="8" t="str">
        <f aca="false">IF($B233="female",IFERROR(VLOOKUP($A233,5mFemale!$G:$Q,11,FALSE())," "),IFERROR(VLOOKUP($A233,5mmale!$G:$Q,11,FALSE())," "))</f>
        <v>Silver</v>
      </c>
      <c r="F233" s="8" t="str">
        <f aca="false">IF($B233="female",IFERROR(VLOOKUP($A233,10mFemale!$G:$Q,11,FALSE())," "),IFERROR(VLOOKUP($A233,10mmale!$G:$Q,11,FALSE())," "))</f>
        <v> </v>
      </c>
      <c r="G233" s="8" t="str">
        <f aca="false">IF($B233="female",IFERROR(VLOOKUP($A233,HMFemale!$G:$Q,11,FALSE())," "),IFERROR(VLOOKUP($A233,HMmale!$G:$Q,11,FALSE())," "))</f>
        <v> </v>
      </c>
      <c r="H233" s="8" t="str">
        <f aca="false">IF($B233="female",IFERROR(VLOOKUP($A233,FMFemale!$G:$Q,11,FALSE())," "),IFERROR(VLOOKUP($A233,'FMmale '!$G:$Q,11,FALSE())," "))</f>
        <v>Silver</v>
      </c>
      <c r="I233" s="9" t="str">
        <f aca="false">IF(K233&gt;=$P$2,K$2,IF(L233&gt;=$P$2,L$2,IF(M233&gt;=$P$2,M$2,IF(N233&gt;=$P$2,N$2,IF(O233&gt;=$P$2,O$2,"")))))</f>
        <v>Silver</v>
      </c>
      <c r="K233" s="7" t="n">
        <f aca="false">COUNTIF($C233:$H233,$K$2)</f>
        <v>0</v>
      </c>
      <c r="L233" s="7" t="n">
        <f aca="false">COUNTIF($C233:$H233,$L$2)+COUNTIF($C233:$H233,$K$2)</f>
        <v>0</v>
      </c>
      <c r="M233" s="7" t="n">
        <f aca="false">COUNTIF($C233:$H233,$M$2)+COUNTIF($C233:$H233,$L$2)+COUNTIF($C233:$H233,$K$2)</f>
        <v>0</v>
      </c>
      <c r="N233" s="7" t="n">
        <f aca="false">COUNTIF($C233:$H233,$N$2)+COUNTIF($C233:$H233,$M$2)+COUNTIF($C233:$H233,$L$2)+COUNTIF($C233:$H233,$K$2)</f>
        <v>4</v>
      </c>
      <c r="O233" s="7" t="n">
        <f aca="false">COUNTIF($C233:$H233,$O$2)+COUNTIF($C233:$H233,$N$2)+COUNTIF($C233:$H233,$M$2)+COUNTIF($C233:$H233,$L$2)+COUNTIF($C233:$H233,$K$2)</f>
        <v>4</v>
      </c>
    </row>
    <row r="234" customFormat="false" ht="15" hidden="false" customHeight="false" outlineLevel="0" collapsed="false">
      <c r="A234" s="0" t="s">
        <v>257</v>
      </c>
      <c r="B234" s="0" t="s">
        <v>25</v>
      </c>
      <c r="C234" s="8" t="str">
        <f aca="false">IF($B234="female",IFERROR(VLOOKUP($A234,5kFemale!$G:$Q,11,FALSE())," "),IFERROR(VLOOKUP($A234,5kMale!$G:$Q,11,FALSE())," "))</f>
        <v> </v>
      </c>
      <c r="D234" s="8" t="str">
        <f aca="false">IF($B234="female",IFERROR(VLOOKUP($A234,10kFemale!$G:$Q,11,FALSE())," "),IFERROR(VLOOKUP($A234,10kmale!$G:$Q,11,FALSE())," "))</f>
        <v> </v>
      </c>
      <c r="E234" s="8" t="str">
        <f aca="false">IF($B234="female",IFERROR(VLOOKUP($A234,5mFemale!$G:$Q,11,FALSE())," "),IFERROR(VLOOKUP($A234,5mmale!$G:$Q,11,FALSE())," "))</f>
        <v> </v>
      </c>
      <c r="F234" s="8" t="str">
        <f aca="false">IF($B234="female",IFERROR(VLOOKUP($A234,10mFemale!$G:$Q,11,FALSE())," "),IFERROR(VLOOKUP($A234,10mmale!$G:$Q,11,FALSE())," "))</f>
        <v> </v>
      </c>
      <c r="G234" s="8" t="str">
        <f aca="false">IF($B234="female",IFERROR(VLOOKUP($A234,HMFemale!$G:$Q,11,FALSE())," "),IFERROR(VLOOKUP($A234,HMmale!$G:$Q,11,FALSE())," "))</f>
        <v> </v>
      </c>
      <c r="H234" s="8" t="str">
        <f aca="false">IF($B234="female",IFERROR(VLOOKUP($A234,FMFemale!$G:$Q,11,FALSE())," "),IFERROR(VLOOKUP($A234,'FMmale '!$G:$Q,11,FALSE())," "))</f>
        <v> </v>
      </c>
      <c r="I234" s="9" t="str">
        <f aca="false">IF(K234&gt;=$P$2,K$2,IF(L234&gt;=$P$2,L$2,IF(M234&gt;=$P$2,M$2,IF(N234&gt;=$P$2,N$2,IF(O234&gt;=$P$2,O$2,"")))))</f>
        <v/>
      </c>
      <c r="K234" s="7" t="n">
        <f aca="false">COUNTIF($C234:$H234,$K$2)</f>
        <v>0</v>
      </c>
      <c r="L234" s="7" t="n">
        <f aca="false">COUNTIF($C234:$H234,$L$2)+COUNTIF($C234:$H234,$K$2)</f>
        <v>0</v>
      </c>
      <c r="M234" s="7" t="n">
        <f aca="false">COUNTIF($C234:$H234,$M$2)+COUNTIF($C234:$H234,$L$2)+COUNTIF($C234:$H234,$K$2)</f>
        <v>0</v>
      </c>
      <c r="N234" s="7" t="n">
        <f aca="false">COUNTIF($C234:$H234,$N$2)+COUNTIF($C234:$H234,$M$2)+COUNTIF($C234:$H234,$L$2)+COUNTIF($C234:$H234,$K$2)</f>
        <v>0</v>
      </c>
      <c r="O234" s="7" t="n">
        <f aca="false">COUNTIF($C234:$H234,$O$2)+COUNTIF($C234:$H234,$N$2)+COUNTIF($C234:$H234,$M$2)+COUNTIF($C234:$H234,$L$2)+COUNTIF($C234:$H234,$K$2)</f>
        <v>0</v>
      </c>
    </row>
    <row r="235" customFormat="false" ht="15" hidden="false" customHeight="false" outlineLevel="0" collapsed="false">
      <c r="A235" s="0" t="s">
        <v>258</v>
      </c>
      <c r="B235" s="0" t="s">
        <v>27</v>
      </c>
      <c r="C235" s="8" t="str">
        <f aca="false">IF($B235="female",IFERROR(VLOOKUP($A235,5kFemale!$G:$Q,11,FALSE())," "),IFERROR(VLOOKUP($A235,5kMale!$G:$Q,11,FALSE())," "))</f>
        <v/>
      </c>
      <c r="D235" s="8" t="str">
        <f aca="false">IF($B235="female",IFERROR(VLOOKUP($A235,10kFemale!$G:$Q,11,FALSE())," "),IFERROR(VLOOKUP($A235,10kmale!$G:$Q,11,FALSE())," "))</f>
        <v/>
      </c>
      <c r="E235" s="8" t="str">
        <f aca="false">IF($B235="female",IFERROR(VLOOKUP($A235,5mFemale!$G:$Q,11,FALSE())," "),IFERROR(VLOOKUP($A235,5mmale!$G:$Q,11,FALSE())," "))</f>
        <v/>
      </c>
      <c r="F235" s="8" t="str">
        <f aca="false">IF($B235="female",IFERROR(VLOOKUP($A235,10mFemale!$G:$Q,11,FALSE())," "),IFERROR(VLOOKUP($A235,10mmale!$G:$Q,11,FALSE())," "))</f>
        <v> </v>
      </c>
      <c r="G235" s="8" t="str">
        <f aca="false">IF($B235="female",IFERROR(VLOOKUP($A235,HMFemale!$G:$Q,11,FALSE())," "),IFERROR(VLOOKUP($A235,HMmale!$G:$Q,11,FALSE())," "))</f>
        <v> </v>
      </c>
      <c r="H235" s="8" t="str">
        <f aca="false">IF($B235="female",IFERROR(VLOOKUP($A235,FMFemale!$G:$Q,11,FALSE())," "),IFERROR(VLOOKUP($A235,'FMmale '!$G:$Q,11,FALSE())," "))</f>
        <v> </v>
      </c>
      <c r="I235" s="9" t="str">
        <f aca="false">IF(K235&gt;=$P$2,K$2,IF(L235&gt;=$P$2,L$2,IF(M235&gt;=$P$2,M$2,IF(N235&gt;=$P$2,N$2,IF(O235&gt;=$P$2,O$2,"")))))</f>
        <v/>
      </c>
      <c r="K235" s="7" t="n">
        <f aca="false">COUNTIF($C235:$H235,$K$2)</f>
        <v>0</v>
      </c>
      <c r="L235" s="7" t="n">
        <f aca="false">COUNTIF($C235:$H235,$L$2)+COUNTIF($C235:$H235,$K$2)</f>
        <v>0</v>
      </c>
      <c r="M235" s="7" t="n">
        <f aca="false">COUNTIF($C235:$H235,$M$2)+COUNTIF($C235:$H235,$L$2)+COUNTIF($C235:$H235,$K$2)</f>
        <v>0</v>
      </c>
      <c r="N235" s="7" t="n">
        <f aca="false">COUNTIF($C235:$H235,$N$2)+COUNTIF($C235:$H235,$M$2)+COUNTIF($C235:$H235,$L$2)+COUNTIF($C235:$H235,$K$2)</f>
        <v>0</v>
      </c>
      <c r="O235" s="7" t="n">
        <f aca="false">COUNTIF($C235:$H235,$O$2)+COUNTIF($C235:$H235,$N$2)+COUNTIF($C235:$H235,$M$2)+COUNTIF($C235:$H235,$L$2)+COUNTIF($C235:$H235,$K$2)</f>
        <v>0</v>
      </c>
    </row>
    <row r="236" customFormat="false" ht="15" hidden="false" customHeight="false" outlineLevel="0" collapsed="false">
      <c r="A236" s="0" t="s">
        <v>259</v>
      </c>
      <c r="B236" s="0" t="s">
        <v>25</v>
      </c>
      <c r="C236" s="8" t="str">
        <f aca="false">IF($B236="female",IFERROR(VLOOKUP($A236,5kFemale!$G:$Q,11,FALSE())," "),IFERROR(VLOOKUP($A236,5kMale!$G:$Q,11,FALSE())," "))</f>
        <v>Gold</v>
      </c>
      <c r="D236" s="8" t="str">
        <f aca="false">IF($B236="female",IFERROR(VLOOKUP($A236,10kFemale!$G:$Q,11,FALSE())," "),IFERROR(VLOOKUP($A236,10kmale!$G:$Q,11,FALSE())," "))</f>
        <v>Gold</v>
      </c>
      <c r="E236" s="8" t="str">
        <f aca="false">IF($B236="female",IFERROR(VLOOKUP($A236,5mFemale!$G:$Q,11,FALSE())," "),IFERROR(VLOOKUP($A236,5mmale!$G:$Q,11,FALSE())," "))</f>
        <v>Silver</v>
      </c>
      <c r="F236" s="8" t="str">
        <f aca="false">IF($B236="female",IFERROR(VLOOKUP($A236,10mFemale!$G:$Q,11,FALSE())," "),IFERROR(VLOOKUP($A236,10mmale!$G:$Q,11,FALSE())," "))</f>
        <v>Silver</v>
      </c>
      <c r="G236" s="8" t="str">
        <f aca="false">IF($B236="female",IFERROR(VLOOKUP($A236,HMFemale!$G:$Q,11,FALSE())," "),IFERROR(VLOOKUP($A236,HMmale!$G:$Q,11,FALSE())," "))</f>
        <v>Silver</v>
      </c>
      <c r="H236" s="8" t="str">
        <f aca="false">IF($B236="female",IFERROR(VLOOKUP($A236,FMFemale!$G:$Q,11,FALSE())," "),IFERROR(VLOOKUP($A236,'FMmale '!$G:$Q,11,FALSE())," "))</f>
        <v> </v>
      </c>
      <c r="I236" s="9" t="str">
        <f aca="false">IF(K236&gt;=$P$2,K$2,IF(L236&gt;=$P$2,L$2,IF(M236&gt;=$P$2,M$2,IF(N236&gt;=$P$2,N$2,IF(O236&gt;=$P$2,O$2,"")))))</f>
        <v>Silver</v>
      </c>
      <c r="K236" s="7" t="n">
        <f aca="false">COUNTIF($C236:$H236,$K$2)</f>
        <v>0</v>
      </c>
      <c r="L236" s="7" t="n">
        <f aca="false">COUNTIF($C236:$H236,$L$2)+COUNTIF($C236:$H236,$K$2)</f>
        <v>0</v>
      </c>
      <c r="M236" s="7" t="n">
        <f aca="false">COUNTIF($C236:$H236,$M$2)+COUNTIF($C236:$H236,$L$2)+COUNTIF($C236:$H236,$K$2)</f>
        <v>2</v>
      </c>
      <c r="N236" s="7" t="n">
        <f aca="false">COUNTIF($C236:$H236,$N$2)+COUNTIF($C236:$H236,$M$2)+COUNTIF($C236:$H236,$L$2)+COUNTIF($C236:$H236,$K$2)</f>
        <v>5</v>
      </c>
      <c r="O236" s="7" t="n">
        <f aca="false">COUNTIF($C236:$H236,$O$2)+COUNTIF($C236:$H236,$N$2)+COUNTIF($C236:$H236,$M$2)+COUNTIF($C236:$H236,$L$2)+COUNTIF($C236:$H236,$K$2)</f>
        <v>5</v>
      </c>
    </row>
    <row r="237" customFormat="false" ht="15" hidden="false" customHeight="false" outlineLevel="0" collapsed="false">
      <c r="A237" s="0" t="s">
        <v>260</v>
      </c>
      <c r="B237" s="0" t="s">
        <v>25</v>
      </c>
      <c r="C237" s="8" t="str">
        <f aca="false">IF($B237="female",IFERROR(VLOOKUP($A237,5kFemale!$G:$Q,11,FALSE())," "),IFERROR(VLOOKUP($A237,5kMale!$G:$Q,11,FALSE())," "))</f>
        <v> </v>
      </c>
      <c r="D237" s="8" t="str">
        <f aca="false">IF($B237="female",IFERROR(VLOOKUP($A237,10kFemale!$G:$Q,11,FALSE())," "),IFERROR(VLOOKUP($A237,10kmale!$G:$Q,11,FALSE())," "))</f>
        <v/>
      </c>
      <c r="E237" s="8" t="str">
        <f aca="false">IF($B237="female",IFERROR(VLOOKUP($A237,5mFemale!$G:$Q,11,FALSE())," "),IFERROR(VLOOKUP($A237,5mmale!$G:$Q,11,FALSE())," "))</f>
        <v> </v>
      </c>
      <c r="F237" s="8" t="str">
        <f aca="false">IF($B237="female",IFERROR(VLOOKUP($A237,10mFemale!$G:$Q,11,FALSE())," "),IFERROR(VLOOKUP($A237,10mmale!$G:$Q,11,FALSE())," "))</f>
        <v> </v>
      </c>
      <c r="G237" s="8" t="str">
        <f aca="false">IF($B237="female",IFERROR(VLOOKUP($A237,HMFemale!$G:$Q,11,FALSE())," "),IFERROR(VLOOKUP($A237,HMmale!$G:$Q,11,FALSE())," "))</f>
        <v> </v>
      </c>
      <c r="H237" s="8" t="str">
        <f aca="false">IF($B237="female",IFERROR(VLOOKUP($A237,FMFemale!$G:$Q,11,FALSE())," "),IFERROR(VLOOKUP($A237,'FMmale '!$G:$Q,11,FALSE())," "))</f>
        <v> </v>
      </c>
      <c r="I237" s="9" t="str">
        <f aca="false">IF(K237&gt;=$P$2,K$2,IF(L237&gt;=$P$2,L$2,IF(M237&gt;=$P$2,M$2,IF(N237&gt;=$P$2,N$2,IF(O237&gt;=$P$2,O$2,"")))))</f>
        <v/>
      </c>
      <c r="K237" s="7" t="n">
        <f aca="false">COUNTIF($C237:$H237,$K$2)</f>
        <v>0</v>
      </c>
      <c r="L237" s="7" t="n">
        <f aca="false">COUNTIF($C237:$H237,$L$2)+COUNTIF($C237:$H237,$K$2)</f>
        <v>0</v>
      </c>
      <c r="M237" s="7" t="n">
        <f aca="false">COUNTIF($C237:$H237,$M$2)+COUNTIF($C237:$H237,$L$2)+COUNTIF($C237:$H237,$K$2)</f>
        <v>0</v>
      </c>
      <c r="N237" s="7" t="n">
        <f aca="false">COUNTIF($C237:$H237,$N$2)+COUNTIF($C237:$H237,$M$2)+COUNTIF($C237:$H237,$L$2)+COUNTIF($C237:$H237,$K$2)</f>
        <v>0</v>
      </c>
      <c r="O237" s="7" t="n">
        <f aca="false">COUNTIF($C237:$H237,$O$2)+COUNTIF($C237:$H237,$N$2)+COUNTIF($C237:$H237,$M$2)+COUNTIF($C237:$H237,$L$2)+COUNTIF($C237:$H237,$K$2)</f>
        <v>0</v>
      </c>
    </row>
    <row r="238" customFormat="false" ht="15" hidden="false" customHeight="false" outlineLevel="0" collapsed="false">
      <c r="A238" s="0" t="s">
        <v>261</v>
      </c>
      <c r="B238" s="0" t="s">
        <v>27</v>
      </c>
      <c r="C238" s="8" t="str">
        <f aca="false">IF($B238="female",IFERROR(VLOOKUP($A238,5kFemale!$G:$Q,11,FALSE())," "),IFERROR(VLOOKUP($A238,5kMale!$G:$Q,11,FALSE())," "))</f>
        <v> </v>
      </c>
      <c r="D238" s="8" t="str">
        <f aca="false">IF($B238="female",IFERROR(VLOOKUP($A238,10kFemale!$G:$Q,11,FALSE())," "),IFERROR(VLOOKUP($A238,10kmale!$G:$Q,11,FALSE())," "))</f>
        <v> </v>
      </c>
      <c r="E238" s="8" t="str">
        <f aca="false">IF($B238="female",IFERROR(VLOOKUP($A238,5mFemale!$G:$Q,11,FALSE())," "),IFERROR(VLOOKUP($A238,5mmale!$G:$Q,11,FALSE())," "))</f>
        <v> </v>
      </c>
      <c r="F238" s="8" t="str">
        <f aca="false">IF($B238="female",IFERROR(VLOOKUP($A238,10mFemale!$G:$Q,11,FALSE())," "),IFERROR(VLOOKUP($A238,10mmale!$G:$Q,11,FALSE())," "))</f>
        <v> </v>
      </c>
      <c r="G238" s="8" t="str">
        <f aca="false">IF($B238="female",IFERROR(VLOOKUP($A238,HMFemale!$G:$Q,11,FALSE())," "),IFERROR(VLOOKUP($A238,HMmale!$G:$Q,11,FALSE())," "))</f>
        <v> </v>
      </c>
      <c r="H238" s="8" t="str">
        <f aca="false">IF($B238="female",IFERROR(VLOOKUP($A238,FMFemale!$G:$Q,11,FALSE())," "),IFERROR(VLOOKUP($A238,'FMmale '!$G:$Q,11,FALSE())," "))</f>
        <v> </v>
      </c>
      <c r="I238" s="9" t="str">
        <f aca="false">IF(K238&gt;=$P$2,K$2,IF(L238&gt;=$P$2,L$2,IF(M238&gt;=$P$2,M$2,IF(N238&gt;=$P$2,N$2,IF(O238&gt;=$P$2,O$2,"")))))</f>
        <v/>
      </c>
      <c r="K238" s="7" t="n">
        <f aca="false">COUNTIF($C238:$H238,$K$2)</f>
        <v>0</v>
      </c>
      <c r="L238" s="7" t="n">
        <f aca="false">COUNTIF($C238:$H238,$L$2)+COUNTIF($C238:$H238,$K$2)</f>
        <v>0</v>
      </c>
      <c r="M238" s="7" t="n">
        <f aca="false">COUNTIF($C238:$H238,$M$2)+COUNTIF($C238:$H238,$L$2)+COUNTIF($C238:$H238,$K$2)</f>
        <v>0</v>
      </c>
      <c r="N238" s="7" t="n">
        <f aca="false">COUNTIF($C238:$H238,$N$2)+COUNTIF($C238:$H238,$M$2)+COUNTIF($C238:$H238,$L$2)+COUNTIF($C238:$H238,$K$2)</f>
        <v>0</v>
      </c>
      <c r="O238" s="7" t="n">
        <f aca="false">COUNTIF($C238:$H238,$O$2)+COUNTIF($C238:$H238,$N$2)+COUNTIF($C238:$H238,$M$2)+COUNTIF($C238:$H238,$L$2)+COUNTIF($C238:$H238,$K$2)</f>
        <v>0</v>
      </c>
    </row>
    <row r="239" customFormat="false" ht="15" hidden="false" customHeight="false" outlineLevel="0" collapsed="false">
      <c r="A239" s="0" t="s">
        <v>262</v>
      </c>
      <c r="B239" s="0" t="s">
        <v>27</v>
      </c>
      <c r="C239" s="8" t="str">
        <f aca="false">IF($B239="female",IFERROR(VLOOKUP($A239,5kFemale!$G:$Q,11,FALSE())," "),IFERROR(VLOOKUP($A239,5kMale!$G:$Q,11,FALSE())," "))</f>
        <v>Bronze</v>
      </c>
      <c r="D239" s="8" t="str">
        <f aca="false">IF($B239="female",IFERROR(VLOOKUP($A239,10kFemale!$G:$Q,11,FALSE())," "),IFERROR(VLOOKUP($A239,10kmale!$G:$Q,11,FALSE())," "))</f>
        <v>Bronze</v>
      </c>
      <c r="E239" s="8" t="str">
        <f aca="false">IF($B239="female",IFERROR(VLOOKUP($A239,5mFemale!$G:$Q,11,FALSE())," "),IFERROR(VLOOKUP($A239,5mmale!$G:$Q,11,FALSE())," "))</f>
        <v>Gold</v>
      </c>
      <c r="F239" s="8" t="str">
        <f aca="false">IF($B239="female",IFERROR(VLOOKUP($A239,10mFemale!$G:$Q,11,FALSE())," "),IFERROR(VLOOKUP($A239,10mmale!$G:$Q,11,FALSE())," "))</f>
        <v/>
      </c>
      <c r="G239" s="8" t="str">
        <f aca="false">IF($B239="female",IFERROR(VLOOKUP($A239,HMFemale!$G:$Q,11,FALSE())," "),IFERROR(VLOOKUP($A239,HMmale!$G:$Q,11,FALSE())," "))</f>
        <v>Silver</v>
      </c>
      <c r="H239" s="8" t="str">
        <f aca="false">IF($B239="female",IFERROR(VLOOKUP($A239,FMFemale!$G:$Q,11,FALSE())," "),IFERROR(VLOOKUP($A239,'FMmale '!$G:$Q,11,FALSE())," "))</f>
        <v> </v>
      </c>
      <c r="I239" s="9" t="str">
        <f aca="false">IF(K239&gt;=$P$2,K$2,IF(L239&gt;=$P$2,L$2,IF(M239&gt;=$P$2,M$2,IF(N239&gt;=$P$2,N$2,IF(O239&gt;=$P$2,O$2,"")))))</f>
        <v>Bronze</v>
      </c>
      <c r="K239" s="7" t="n">
        <f aca="false">COUNTIF($C239:$H239,$K$2)</f>
        <v>0</v>
      </c>
      <c r="L239" s="7" t="n">
        <f aca="false">COUNTIF($C239:$H239,$L$2)+COUNTIF($C239:$H239,$K$2)</f>
        <v>0</v>
      </c>
      <c r="M239" s="7" t="n">
        <f aca="false">COUNTIF($C239:$H239,$M$2)+COUNTIF($C239:$H239,$L$2)+COUNTIF($C239:$H239,$K$2)</f>
        <v>1</v>
      </c>
      <c r="N239" s="7" t="n">
        <f aca="false">COUNTIF($C239:$H239,$N$2)+COUNTIF($C239:$H239,$M$2)+COUNTIF($C239:$H239,$L$2)+COUNTIF($C239:$H239,$K$2)</f>
        <v>2</v>
      </c>
      <c r="O239" s="7" t="n">
        <f aca="false">COUNTIF($C239:$H239,$O$2)+COUNTIF($C239:$H239,$N$2)+COUNTIF($C239:$H239,$M$2)+COUNTIF($C239:$H239,$L$2)+COUNTIF($C239:$H239,$K$2)</f>
        <v>4</v>
      </c>
    </row>
    <row r="240" customFormat="false" ht="15" hidden="false" customHeight="false" outlineLevel="0" collapsed="false">
      <c r="A240" s="0" t="s">
        <v>263</v>
      </c>
      <c r="B240" s="0" t="s">
        <v>27</v>
      </c>
      <c r="C240" s="8" t="str">
        <f aca="false">IF($B240="female",IFERROR(VLOOKUP($A240,5kFemale!$G:$Q,11,FALSE())," "),IFERROR(VLOOKUP($A240,5kMale!$G:$Q,11,FALSE())," "))</f>
        <v> </v>
      </c>
      <c r="D240" s="8" t="str">
        <f aca="false">IF($B240="female",IFERROR(VLOOKUP($A240,10kFemale!$G:$Q,11,FALSE())," "),IFERROR(VLOOKUP($A240,10kmale!$G:$Q,11,FALSE())," "))</f>
        <v> </v>
      </c>
      <c r="E240" s="8" t="str">
        <f aca="false">IF($B240="female",IFERROR(VLOOKUP($A240,5mFemale!$G:$Q,11,FALSE())," "),IFERROR(VLOOKUP($A240,5mmale!$G:$Q,11,FALSE())," "))</f>
        <v> </v>
      </c>
      <c r="F240" s="8" t="str">
        <f aca="false">IF($B240="female",IFERROR(VLOOKUP($A240,10mFemale!$G:$Q,11,FALSE())," "),IFERROR(VLOOKUP($A240,10mmale!$G:$Q,11,FALSE())," "))</f>
        <v> </v>
      </c>
      <c r="G240" s="8" t="str">
        <f aca="false">IF($B240="female",IFERROR(VLOOKUP($A240,HMFemale!$G:$Q,11,FALSE())," "),IFERROR(VLOOKUP($A240,HMmale!$G:$Q,11,FALSE())," "))</f>
        <v> </v>
      </c>
      <c r="H240" s="8" t="str">
        <f aca="false">IF($B240="female",IFERROR(VLOOKUP($A240,FMFemale!$G:$Q,11,FALSE())," "),IFERROR(VLOOKUP($A240,'FMmale '!$G:$Q,11,FALSE())," "))</f>
        <v> </v>
      </c>
      <c r="I240" s="9" t="str">
        <f aca="false">IF(K240&gt;=$P$2,K$2,IF(L240&gt;=$P$2,L$2,IF(M240&gt;=$P$2,M$2,IF(N240&gt;=$P$2,N$2,IF(O240&gt;=$P$2,O$2,"")))))</f>
        <v/>
      </c>
      <c r="K240" s="7" t="n">
        <f aca="false">COUNTIF($C240:$H240,$K$2)</f>
        <v>0</v>
      </c>
      <c r="L240" s="7" t="n">
        <f aca="false">COUNTIF($C240:$H240,$L$2)+COUNTIF($C240:$H240,$K$2)</f>
        <v>0</v>
      </c>
      <c r="M240" s="7" t="n">
        <f aca="false">COUNTIF($C240:$H240,$M$2)+COUNTIF($C240:$H240,$L$2)+COUNTIF($C240:$H240,$K$2)</f>
        <v>0</v>
      </c>
      <c r="N240" s="7" t="n">
        <f aca="false">COUNTIF($C240:$H240,$N$2)+COUNTIF($C240:$H240,$M$2)+COUNTIF($C240:$H240,$L$2)+COUNTIF($C240:$H240,$K$2)</f>
        <v>0</v>
      </c>
      <c r="O240" s="7" t="n">
        <f aca="false">COUNTIF($C240:$H240,$O$2)+COUNTIF($C240:$H240,$N$2)+COUNTIF($C240:$H240,$M$2)+COUNTIF($C240:$H240,$L$2)+COUNTIF($C240:$H240,$K$2)</f>
        <v>0</v>
      </c>
    </row>
    <row r="241" customFormat="false" ht="15" hidden="false" customHeight="false" outlineLevel="0" collapsed="false">
      <c r="A241" s="0" t="s">
        <v>264</v>
      </c>
      <c r="B241" s="0" t="s">
        <v>27</v>
      </c>
      <c r="C241" s="8" t="str">
        <f aca="false">IF($B241="female",IFERROR(VLOOKUP($A241,5kFemale!$G:$Q,11,FALSE())," "),IFERROR(VLOOKUP($A241,5kMale!$G:$Q,11,FALSE())," "))</f>
        <v/>
      </c>
      <c r="D241" s="8" t="str">
        <f aca="false">IF($B241="female",IFERROR(VLOOKUP($A241,10kFemale!$G:$Q,11,FALSE())," "),IFERROR(VLOOKUP($A241,10kmale!$G:$Q,11,FALSE())," "))</f>
        <v> </v>
      </c>
      <c r="E241" s="8" t="str">
        <f aca="false">IF($B241="female",IFERROR(VLOOKUP($A241,5mFemale!$G:$Q,11,FALSE())," "),IFERROR(VLOOKUP($A241,5mmale!$G:$Q,11,FALSE())," "))</f>
        <v> </v>
      </c>
      <c r="F241" s="8" t="str">
        <f aca="false">IF($B241="female",IFERROR(VLOOKUP($A241,10mFemale!$G:$Q,11,FALSE())," "),IFERROR(VLOOKUP($A241,10mmale!$G:$Q,11,FALSE())," "))</f>
        <v> </v>
      </c>
      <c r="G241" s="8" t="str">
        <f aca="false">IF($B241="female",IFERROR(VLOOKUP($A241,HMFemale!$G:$Q,11,FALSE())," "),IFERROR(VLOOKUP($A241,HMmale!$G:$Q,11,FALSE())," "))</f>
        <v> </v>
      </c>
      <c r="H241" s="8" t="str">
        <f aca="false">IF($B241="female",IFERROR(VLOOKUP($A241,FMFemale!$G:$Q,11,FALSE())," "),IFERROR(VLOOKUP($A241,'FMmale '!$G:$Q,11,FALSE())," "))</f>
        <v> </v>
      </c>
      <c r="I241" s="9" t="str">
        <f aca="false">IF(K241&gt;=$P$2,K$2,IF(L241&gt;=$P$2,L$2,IF(M241&gt;=$P$2,M$2,IF(N241&gt;=$P$2,N$2,IF(O241&gt;=$P$2,O$2,"")))))</f>
        <v/>
      </c>
      <c r="K241" s="7" t="n">
        <f aca="false">COUNTIF($C241:$H241,$K$2)</f>
        <v>0</v>
      </c>
      <c r="L241" s="7" t="n">
        <f aca="false">COUNTIF($C241:$H241,$L$2)+COUNTIF($C241:$H241,$K$2)</f>
        <v>0</v>
      </c>
      <c r="M241" s="7" t="n">
        <f aca="false">COUNTIF($C241:$H241,$M$2)+COUNTIF($C241:$H241,$L$2)+COUNTIF($C241:$H241,$K$2)</f>
        <v>0</v>
      </c>
      <c r="N241" s="7" t="n">
        <f aca="false">COUNTIF($C241:$H241,$N$2)+COUNTIF($C241:$H241,$M$2)+COUNTIF($C241:$H241,$L$2)+COUNTIF($C241:$H241,$K$2)</f>
        <v>0</v>
      </c>
      <c r="O241" s="7" t="n">
        <f aca="false">COUNTIF($C241:$H241,$O$2)+COUNTIF($C241:$H241,$N$2)+COUNTIF($C241:$H241,$M$2)+COUNTIF($C241:$H241,$L$2)+COUNTIF($C241:$H241,$K$2)</f>
        <v>0</v>
      </c>
    </row>
    <row r="242" customFormat="false" ht="15" hidden="false" customHeight="false" outlineLevel="0" collapsed="false">
      <c r="A242" s="0" t="s">
        <v>265</v>
      </c>
      <c r="B242" s="0" t="s">
        <v>27</v>
      </c>
      <c r="C242" s="8" t="str">
        <f aca="false">IF($B242="female",IFERROR(VLOOKUP($A242,5kFemale!$G:$Q,11,FALSE())," "),IFERROR(VLOOKUP($A242,5kMale!$G:$Q,11,FALSE())," "))</f>
        <v> </v>
      </c>
      <c r="D242" s="8" t="str">
        <f aca="false">IF($B242="female",IFERROR(VLOOKUP($A242,10kFemale!$G:$Q,11,FALSE())," "),IFERROR(VLOOKUP($A242,10kmale!$G:$Q,11,FALSE())," "))</f>
        <v> </v>
      </c>
      <c r="E242" s="8" t="str">
        <f aca="false">IF($B242="female",IFERROR(VLOOKUP($A242,5mFemale!$G:$Q,11,FALSE())," "),IFERROR(VLOOKUP($A242,5mmale!$G:$Q,11,FALSE())," "))</f>
        <v> </v>
      </c>
      <c r="F242" s="8" t="str">
        <f aca="false">IF($B242="female",IFERROR(VLOOKUP($A242,10mFemale!$G:$Q,11,FALSE())," "),IFERROR(VLOOKUP($A242,10mmale!$G:$Q,11,FALSE())," "))</f>
        <v> </v>
      </c>
      <c r="G242" s="8" t="str">
        <f aca="false">IF($B242="female",IFERROR(VLOOKUP($A242,HMFemale!$G:$Q,11,FALSE())," "),IFERROR(VLOOKUP($A242,HMmale!$G:$Q,11,FALSE())," "))</f>
        <v> </v>
      </c>
      <c r="H242" s="8" t="str">
        <f aca="false">IF($B242="female",IFERROR(VLOOKUP($A242,FMFemale!$G:$Q,11,FALSE())," "),IFERROR(VLOOKUP($A242,'FMmale '!$G:$Q,11,FALSE())," "))</f>
        <v> </v>
      </c>
      <c r="I242" s="9" t="str">
        <f aca="false">IF(K242&gt;=$P$2,K$2,IF(L242&gt;=$P$2,L$2,IF(M242&gt;=$P$2,M$2,IF(N242&gt;=$P$2,N$2,IF(O242&gt;=$P$2,O$2,"")))))</f>
        <v/>
      </c>
      <c r="K242" s="7" t="n">
        <f aca="false">COUNTIF($C242:$H242,$K$2)</f>
        <v>0</v>
      </c>
      <c r="L242" s="7" t="n">
        <f aca="false">COUNTIF($C242:$H242,$L$2)+COUNTIF($C242:$H242,$K$2)</f>
        <v>0</v>
      </c>
      <c r="M242" s="7" t="n">
        <f aca="false">COUNTIF($C242:$H242,$M$2)+COUNTIF($C242:$H242,$L$2)+COUNTIF($C242:$H242,$K$2)</f>
        <v>0</v>
      </c>
      <c r="N242" s="7" t="n">
        <f aca="false">COUNTIF($C242:$H242,$N$2)+COUNTIF($C242:$H242,$M$2)+COUNTIF($C242:$H242,$L$2)+COUNTIF($C242:$H242,$K$2)</f>
        <v>0</v>
      </c>
      <c r="O242" s="7" t="n">
        <f aca="false">COUNTIF($C242:$H242,$O$2)+COUNTIF($C242:$H242,$N$2)+COUNTIF($C242:$H242,$M$2)+COUNTIF($C242:$H242,$L$2)+COUNTIF($C242:$H242,$K$2)</f>
        <v>0</v>
      </c>
    </row>
    <row r="243" customFormat="false" ht="15" hidden="false" customHeight="false" outlineLevel="0" collapsed="false">
      <c r="A243" s="0" t="s">
        <v>266</v>
      </c>
      <c r="B243" s="0" t="s">
        <v>27</v>
      </c>
      <c r="C243" s="8" t="str">
        <f aca="false">IF($B243="female",IFERROR(VLOOKUP($A243,5kFemale!$G:$Q,11,FALSE())," "),IFERROR(VLOOKUP($A243,5kMale!$G:$Q,11,FALSE())," "))</f>
        <v> </v>
      </c>
      <c r="D243" s="8" t="str">
        <f aca="false">IF($B243="female",IFERROR(VLOOKUP($A243,10kFemale!$G:$Q,11,FALSE())," "),IFERROR(VLOOKUP($A243,10kmale!$G:$Q,11,FALSE())," "))</f>
        <v/>
      </c>
      <c r="E243" s="8" t="str">
        <f aca="false">IF($B243="female",IFERROR(VLOOKUP($A243,5mFemale!$G:$Q,11,FALSE())," "),IFERROR(VLOOKUP($A243,5mmale!$G:$Q,11,FALSE())," "))</f>
        <v/>
      </c>
      <c r="F243" s="8" t="str">
        <f aca="false">IF($B243="female",IFERROR(VLOOKUP($A243,10mFemale!$G:$Q,11,FALSE())," "),IFERROR(VLOOKUP($A243,10mmale!$G:$Q,11,FALSE())," "))</f>
        <v> </v>
      </c>
      <c r="G243" s="8" t="str">
        <f aca="false">IF($B243="female",IFERROR(VLOOKUP($A243,HMFemale!$G:$Q,11,FALSE())," "),IFERROR(VLOOKUP($A243,HMmale!$G:$Q,11,FALSE())," "))</f>
        <v> </v>
      </c>
      <c r="H243" s="8" t="str">
        <f aca="false">IF($B243="female",IFERROR(VLOOKUP($A243,FMFemale!$G:$Q,11,FALSE())," "),IFERROR(VLOOKUP($A243,'FMmale '!$G:$Q,11,FALSE())," "))</f>
        <v> </v>
      </c>
      <c r="I243" s="9" t="str">
        <f aca="false">IF(K243&gt;=$P$2,K$2,IF(L243&gt;=$P$2,L$2,IF(M243&gt;=$P$2,M$2,IF(N243&gt;=$P$2,N$2,IF(O243&gt;=$P$2,O$2,"")))))</f>
        <v/>
      </c>
      <c r="K243" s="7" t="n">
        <f aca="false">COUNTIF($C243:$H243,$K$2)</f>
        <v>0</v>
      </c>
      <c r="L243" s="7" t="n">
        <f aca="false">COUNTIF($C243:$H243,$L$2)+COUNTIF($C243:$H243,$K$2)</f>
        <v>0</v>
      </c>
      <c r="M243" s="7" t="n">
        <f aca="false">COUNTIF($C243:$H243,$M$2)+COUNTIF($C243:$H243,$L$2)+COUNTIF($C243:$H243,$K$2)</f>
        <v>0</v>
      </c>
      <c r="N243" s="7" t="n">
        <f aca="false">COUNTIF($C243:$H243,$N$2)+COUNTIF($C243:$H243,$M$2)+COUNTIF($C243:$H243,$L$2)+COUNTIF($C243:$H243,$K$2)</f>
        <v>0</v>
      </c>
      <c r="O243" s="7" t="n">
        <f aca="false">COUNTIF($C243:$H243,$O$2)+COUNTIF($C243:$H243,$N$2)+COUNTIF($C243:$H243,$M$2)+COUNTIF($C243:$H243,$L$2)+COUNTIF($C243:$H243,$K$2)</f>
        <v>0</v>
      </c>
    </row>
    <row r="244" customFormat="false" ht="15" hidden="false" customHeight="false" outlineLevel="0" collapsed="false">
      <c r="A244" s="0" t="s">
        <v>267</v>
      </c>
      <c r="B244" s="0" t="s">
        <v>27</v>
      </c>
      <c r="C244" s="8" t="str">
        <f aca="false">IF($B244="female",IFERROR(VLOOKUP($A244,5kFemale!$G:$Q,11,FALSE())," "),IFERROR(VLOOKUP($A244,5kMale!$G:$Q,11,FALSE())," "))</f>
        <v> </v>
      </c>
      <c r="D244" s="8" t="str">
        <f aca="false">IF($B244="female",IFERROR(VLOOKUP($A244,10kFemale!$G:$Q,11,FALSE())," "),IFERROR(VLOOKUP($A244,10kmale!$G:$Q,11,FALSE())," "))</f>
        <v> </v>
      </c>
      <c r="E244" s="8" t="str">
        <f aca="false">IF($B244="female",IFERROR(VLOOKUP($A244,5mFemale!$G:$Q,11,FALSE())," "),IFERROR(VLOOKUP($A244,5mmale!$G:$Q,11,FALSE())," "))</f>
        <v> </v>
      </c>
      <c r="F244" s="8" t="str">
        <f aca="false">IF($B244="female",IFERROR(VLOOKUP($A244,10mFemale!$G:$Q,11,FALSE())," "),IFERROR(VLOOKUP($A244,10mmale!$G:$Q,11,FALSE())," "))</f>
        <v> </v>
      </c>
      <c r="G244" s="8" t="str">
        <f aca="false">IF($B244="female",IFERROR(VLOOKUP($A244,HMFemale!$G:$Q,11,FALSE())," "),IFERROR(VLOOKUP($A244,HMmale!$G:$Q,11,FALSE())," "))</f>
        <v> </v>
      </c>
      <c r="H244" s="8" t="str">
        <f aca="false">IF($B244="female",IFERROR(VLOOKUP($A244,FMFemale!$G:$Q,11,FALSE())," "),IFERROR(VLOOKUP($A244,'FMmale '!$G:$Q,11,FALSE())," "))</f>
        <v> </v>
      </c>
      <c r="I244" s="9" t="str">
        <f aca="false">IF(K244&gt;=$P$2,K$2,IF(L244&gt;=$P$2,L$2,IF(M244&gt;=$P$2,M$2,IF(N244&gt;=$P$2,N$2,IF(O244&gt;=$P$2,O$2,"")))))</f>
        <v/>
      </c>
      <c r="K244" s="7" t="n">
        <f aca="false">COUNTIF($C244:$H244,$K$2)</f>
        <v>0</v>
      </c>
      <c r="L244" s="7" t="n">
        <f aca="false">COUNTIF($C244:$H244,$L$2)+COUNTIF($C244:$H244,$K$2)</f>
        <v>0</v>
      </c>
      <c r="M244" s="7" t="n">
        <f aca="false">COUNTIF($C244:$H244,$M$2)+COUNTIF($C244:$H244,$L$2)+COUNTIF($C244:$H244,$K$2)</f>
        <v>0</v>
      </c>
      <c r="N244" s="7" t="n">
        <f aca="false">COUNTIF($C244:$H244,$N$2)+COUNTIF($C244:$H244,$M$2)+COUNTIF($C244:$H244,$L$2)+COUNTIF($C244:$H244,$K$2)</f>
        <v>0</v>
      </c>
      <c r="O244" s="7" t="n">
        <f aca="false">COUNTIF($C244:$H244,$O$2)+COUNTIF($C244:$H244,$N$2)+COUNTIF($C244:$H244,$M$2)+COUNTIF($C244:$H244,$L$2)+COUNTIF($C244:$H244,$K$2)</f>
        <v>0</v>
      </c>
    </row>
    <row r="245" customFormat="false" ht="15" hidden="false" customHeight="false" outlineLevel="0" collapsed="false">
      <c r="A245" s="0" t="s">
        <v>268</v>
      </c>
      <c r="B245" s="0" t="s">
        <v>27</v>
      </c>
      <c r="C245" s="8" t="str">
        <f aca="false">IF($B245="female",IFERROR(VLOOKUP($A245,5kFemale!$G:$Q,11,FALSE())," "),IFERROR(VLOOKUP($A245,5kMale!$G:$Q,11,FALSE())," "))</f>
        <v/>
      </c>
      <c r="D245" s="8" t="str">
        <f aca="false">IF($B245="female",IFERROR(VLOOKUP($A245,10kFemale!$G:$Q,11,FALSE())," "),IFERROR(VLOOKUP($A245,10kmale!$G:$Q,11,FALSE())," "))</f>
        <v/>
      </c>
      <c r="E245" s="8" t="str">
        <f aca="false">IF($B245="female",IFERROR(VLOOKUP($A245,5mFemale!$G:$Q,11,FALSE())," "),IFERROR(VLOOKUP($A245,5mmale!$G:$Q,11,FALSE())," "))</f>
        <v> </v>
      </c>
      <c r="F245" s="8" t="str">
        <f aca="false">IF($B245="female",IFERROR(VLOOKUP($A245,10mFemale!$G:$Q,11,FALSE())," "),IFERROR(VLOOKUP($A245,10mmale!$G:$Q,11,FALSE())," "))</f>
        <v> </v>
      </c>
      <c r="G245" s="8" t="str">
        <f aca="false">IF($B245="female",IFERROR(VLOOKUP($A245,HMFemale!$G:$Q,11,FALSE())," "),IFERROR(VLOOKUP($A245,HMmale!$G:$Q,11,FALSE())," "))</f>
        <v/>
      </c>
      <c r="H245" s="8" t="str">
        <f aca="false">IF($B245="female",IFERROR(VLOOKUP($A245,FMFemale!$G:$Q,11,FALSE())," "),IFERROR(VLOOKUP($A245,'FMmale '!$G:$Q,11,FALSE())," "))</f>
        <v> </v>
      </c>
      <c r="I245" s="9" t="str">
        <f aca="false">IF(K245&gt;=$P$2,K$2,IF(L245&gt;=$P$2,L$2,IF(M245&gt;=$P$2,M$2,IF(N245&gt;=$P$2,N$2,IF(O245&gt;=$P$2,O$2,"")))))</f>
        <v/>
      </c>
      <c r="K245" s="7" t="n">
        <f aca="false">COUNTIF($C245:$H245,$K$2)</f>
        <v>0</v>
      </c>
      <c r="L245" s="7" t="n">
        <f aca="false">COUNTIF($C245:$H245,$L$2)+COUNTIF($C245:$H245,$K$2)</f>
        <v>0</v>
      </c>
      <c r="M245" s="7" t="n">
        <f aca="false">COUNTIF($C245:$H245,$M$2)+COUNTIF($C245:$H245,$L$2)+COUNTIF($C245:$H245,$K$2)</f>
        <v>0</v>
      </c>
      <c r="N245" s="7" t="n">
        <f aca="false">COUNTIF($C245:$H245,$N$2)+COUNTIF($C245:$H245,$M$2)+COUNTIF($C245:$H245,$L$2)+COUNTIF($C245:$H245,$K$2)</f>
        <v>0</v>
      </c>
      <c r="O245" s="7" t="n">
        <f aca="false">COUNTIF($C245:$H245,$O$2)+COUNTIF($C245:$H245,$N$2)+COUNTIF($C245:$H245,$M$2)+COUNTIF($C245:$H245,$L$2)+COUNTIF($C245:$H245,$K$2)</f>
        <v>0</v>
      </c>
    </row>
    <row r="246" customFormat="false" ht="15" hidden="false" customHeight="false" outlineLevel="0" collapsed="false">
      <c r="A246" s="0" t="s">
        <v>269</v>
      </c>
      <c r="B246" s="0" t="s">
        <v>27</v>
      </c>
      <c r="C246" s="8" t="str">
        <f aca="false">IF($B246="female",IFERROR(VLOOKUP($A246,5kFemale!$G:$Q,11,FALSE())," "),IFERROR(VLOOKUP($A246,5kMale!$G:$Q,11,FALSE())," "))</f>
        <v>Bronze</v>
      </c>
      <c r="D246" s="8" t="str">
        <f aca="false">IF($B246="female",IFERROR(VLOOKUP($A246,10kFemale!$G:$Q,11,FALSE())," "),IFERROR(VLOOKUP($A246,10kmale!$G:$Q,11,FALSE())," "))</f>
        <v>Bronze</v>
      </c>
      <c r="E246" s="8" t="str">
        <f aca="false">IF($B246="female",IFERROR(VLOOKUP($A246,5mFemale!$G:$Q,11,FALSE())," "),IFERROR(VLOOKUP($A246,5mmale!$G:$Q,11,FALSE())," "))</f>
        <v/>
      </c>
      <c r="F246" s="8" t="str">
        <f aca="false">IF($B246="female",IFERROR(VLOOKUP($A246,10mFemale!$G:$Q,11,FALSE())," "),IFERROR(VLOOKUP($A246,10mmale!$G:$Q,11,FALSE())," "))</f>
        <v/>
      </c>
      <c r="G246" s="8" t="str">
        <f aca="false">IF($B246="female",IFERROR(VLOOKUP($A246,HMFemale!$G:$Q,11,FALSE())," "),IFERROR(VLOOKUP($A246,HMmale!$G:$Q,11,FALSE())," "))</f>
        <v/>
      </c>
      <c r="H246" s="8" t="str">
        <f aca="false">IF($B246="female",IFERROR(VLOOKUP($A246,FMFemale!$G:$Q,11,FALSE())," "),IFERROR(VLOOKUP($A246,'FMmale '!$G:$Q,11,FALSE())," "))</f>
        <v> </v>
      </c>
      <c r="I246" s="9" t="str">
        <f aca="false">IF(K246&gt;=$P$2,K$2,IF(L246&gt;=$P$2,L$2,IF(M246&gt;=$P$2,M$2,IF(N246&gt;=$P$2,N$2,IF(O246&gt;=$P$2,O$2,"")))))</f>
        <v/>
      </c>
      <c r="K246" s="7" t="n">
        <f aca="false">COUNTIF($C246:$H246,$K$2)</f>
        <v>0</v>
      </c>
      <c r="L246" s="7" t="n">
        <f aca="false">COUNTIF($C246:$H246,$L$2)+COUNTIF($C246:$H246,$K$2)</f>
        <v>0</v>
      </c>
      <c r="M246" s="7" t="n">
        <f aca="false">COUNTIF($C246:$H246,$M$2)+COUNTIF($C246:$H246,$L$2)+COUNTIF($C246:$H246,$K$2)</f>
        <v>0</v>
      </c>
      <c r="N246" s="7" t="n">
        <f aca="false">COUNTIF($C246:$H246,$N$2)+COUNTIF($C246:$H246,$M$2)+COUNTIF($C246:$H246,$L$2)+COUNTIF($C246:$H246,$K$2)</f>
        <v>0</v>
      </c>
      <c r="O246" s="7" t="n">
        <f aca="false">COUNTIF($C246:$H246,$O$2)+COUNTIF($C246:$H246,$N$2)+COUNTIF($C246:$H246,$M$2)+COUNTIF($C246:$H246,$L$2)+COUNTIF($C246:$H246,$K$2)</f>
        <v>2</v>
      </c>
    </row>
    <row r="247" customFormat="false" ht="15" hidden="false" customHeight="false" outlineLevel="0" collapsed="false">
      <c r="A247" s="0" t="s">
        <v>270</v>
      </c>
      <c r="B247" s="0" t="s">
        <v>27</v>
      </c>
      <c r="C247" s="8" t="str">
        <f aca="false">IF($B247="female",IFERROR(VLOOKUP($A247,5kFemale!$G:$Q,11,FALSE())," "),IFERROR(VLOOKUP($A247,5kMale!$G:$Q,11,FALSE())," "))</f>
        <v>Bronze</v>
      </c>
      <c r="D247" s="8" t="str">
        <f aca="false">IF($B247="female",IFERROR(VLOOKUP($A247,10kFemale!$G:$Q,11,FALSE())," "),IFERROR(VLOOKUP($A247,10kmale!$G:$Q,11,FALSE())," "))</f>
        <v>Bronze</v>
      </c>
      <c r="E247" s="8" t="str">
        <f aca="false">IF($B247="female",IFERROR(VLOOKUP($A247,5mFemale!$G:$Q,11,FALSE())," "),IFERROR(VLOOKUP($A247,5mmale!$G:$Q,11,FALSE())," "))</f>
        <v>Bronze</v>
      </c>
      <c r="F247" s="8" t="str">
        <f aca="false">IF($B247="female",IFERROR(VLOOKUP($A247,10mFemale!$G:$Q,11,FALSE())," "),IFERROR(VLOOKUP($A247,10mmale!$G:$Q,11,FALSE())," "))</f>
        <v> </v>
      </c>
      <c r="G247" s="8" t="str">
        <f aca="false">IF($B247="female",IFERROR(VLOOKUP($A247,HMFemale!$G:$Q,11,FALSE())," "),IFERROR(VLOOKUP($A247,HMmale!$G:$Q,11,FALSE())," "))</f>
        <v>Bronze</v>
      </c>
      <c r="H247" s="8" t="str">
        <f aca="false">IF($B247="female",IFERROR(VLOOKUP($A247,FMFemale!$G:$Q,11,FALSE())," "),IFERROR(VLOOKUP($A247,'FMmale '!$G:$Q,11,FALSE())," "))</f>
        <v> </v>
      </c>
      <c r="I247" s="9" t="str">
        <f aca="false">IF(K247&gt;=$P$2,K$2,IF(L247&gt;=$P$2,L$2,IF(M247&gt;=$P$2,M$2,IF(N247&gt;=$P$2,N$2,IF(O247&gt;=$P$2,O$2,"")))))</f>
        <v>Bronze</v>
      </c>
      <c r="K247" s="7" t="n">
        <f aca="false">COUNTIF($C247:$H247,$K$2)</f>
        <v>0</v>
      </c>
      <c r="L247" s="7" t="n">
        <f aca="false">COUNTIF($C247:$H247,$L$2)+COUNTIF($C247:$H247,$K$2)</f>
        <v>0</v>
      </c>
      <c r="M247" s="7" t="n">
        <f aca="false">COUNTIF($C247:$H247,$M$2)+COUNTIF($C247:$H247,$L$2)+COUNTIF($C247:$H247,$K$2)</f>
        <v>0</v>
      </c>
      <c r="N247" s="7" t="n">
        <f aca="false">COUNTIF($C247:$H247,$N$2)+COUNTIF($C247:$H247,$M$2)+COUNTIF($C247:$H247,$L$2)+COUNTIF($C247:$H247,$K$2)</f>
        <v>0</v>
      </c>
      <c r="O247" s="7" t="n">
        <f aca="false">COUNTIF($C247:$H247,$O$2)+COUNTIF($C247:$H247,$N$2)+COUNTIF($C247:$H247,$M$2)+COUNTIF($C247:$H247,$L$2)+COUNTIF($C247:$H247,$K$2)</f>
        <v>4</v>
      </c>
    </row>
    <row r="248" customFormat="false" ht="15" hidden="false" customHeight="false" outlineLevel="0" collapsed="false">
      <c r="A248" s="0" t="s">
        <v>271</v>
      </c>
      <c r="B248" s="0" t="s">
        <v>27</v>
      </c>
      <c r="C248" s="8" t="str">
        <f aca="false">IF($B248="female",IFERROR(VLOOKUP($A248,5kFemale!$G:$Q,11,FALSE())," "),IFERROR(VLOOKUP($A248,5kMale!$G:$Q,11,FALSE())," "))</f>
        <v>Silver</v>
      </c>
      <c r="D248" s="8" t="str">
        <f aca="false">IF($B248="female",IFERROR(VLOOKUP($A248,10kFemale!$G:$Q,11,FALSE())," "),IFERROR(VLOOKUP($A248,10kmale!$G:$Q,11,FALSE())," "))</f>
        <v>Bronze</v>
      </c>
      <c r="E248" s="8" t="str">
        <f aca="false">IF($B248="female",IFERROR(VLOOKUP($A248,5mFemale!$G:$Q,11,FALSE())," "),IFERROR(VLOOKUP($A248,5mmale!$G:$Q,11,FALSE())," "))</f>
        <v>Bronze</v>
      </c>
      <c r="F248" s="8" t="str">
        <f aca="false">IF($B248="female",IFERROR(VLOOKUP($A248,10mFemale!$G:$Q,11,FALSE())," "),IFERROR(VLOOKUP($A248,10mmale!$G:$Q,11,FALSE())," "))</f>
        <v>Bronze</v>
      </c>
      <c r="G248" s="8" t="str">
        <f aca="false">IF($B248="female",IFERROR(VLOOKUP($A248,HMFemale!$G:$Q,11,FALSE())," "),IFERROR(VLOOKUP($A248,HMmale!$G:$Q,11,FALSE())," "))</f>
        <v> </v>
      </c>
      <c r="H248" s="8" t="str">
        <f aca="false">IF($B248="female",IFERROR(VLOOKUP($A248,FMFemale!$G:$Q,11,FALSE())," "),IFERROR(VLOOKUP($A248,'FMmale '!$G:$Q,11,FALSE())," "))</f>
        <v> </v>
      </c>
      <c r="I248" s="9" t="str">
        <f aca="false">IF(K248&gt;=$P$2,K$2,IF(L248&gt;=$P$2,L$2,IF(M248&gt;=$P$2,M$2,IF(N248&gt;=$P$2,N$2,IF(O248&gt;=$P$2,O$2,"")))))</f>
        <v>Bronze</v>
      </c>
      <c r="K248" s="7" t="n">
        <f aca="false">COUNTIF($C248:$H248,$K$2)</f>
        <v>0</v>
      </c>
      <c r="L248" s="7" t="n">
        <f aca="false">COUNTIF($C248:$H248,$L$2)+COUNTIF($C248:$H248,$K$2)</f>
        <v>0</v>
      </c>
      <c r="M248" s="7" t="n">
        <f aca="false">COUNTIF($C248:$H248,$M$2)+COUNTIF($C248:$H248,$L$2)+COUNTIF($C248:$H248,$K$2)</f>
        <v>0</v>
      </c>
      <c r="N248" s="7" t="n">
        <f aca="false">COUNTIF($C248:$H248,$N$2)+COUNTIF($C248:$H248,$M$2)+COUNTIF($C248:$H248,$L$2)+COUNTIF($C248:$H248,$K$2)</f>
        <v>1</v>
      </c>
      <c r="O248" s="7" t="n">
        <f aca="false">COUNTIF($C248:$H248,$O$2)+COUNTIF($C248:$H248,$N$2)+COUNTIF($C248:$H248,$M$2)+COUNTIF($C248:$H248,$L$2)+COUNTIF($C248:$H248,$K$2)</f>
        <v>4</v>
      </c>
    </row>
    <row r="249" customFormat="false" ht="15" hidden="false" customHeight="false" outlineLevel="0" collapsed="false">
      <c r="A249" s="0" t="s">
        <v>272</v>
      </c>
      <c r="B249" s="0" t="s">
        <v>27</v>
      </c>
      <c r="C249" s="8" t="str">
        <f aca="false">IF($B249="female",IFERROR(VLOOKUP($A249,5kFemale!$G:$Q,11,FALSE())," "),IFERROR(VLOOKUP($A249,5kMale!$G:$Q,11,FALSE())," "))</f>
        <v>Silver</v>
      </c>
      <c r="D249" s="8" t="str">
        <f aca="false">IF($B249="female",IFERROR(VLOOKUP($A249,10kFemale!$G:$Q,11,FALSE())," "),IFERROR(VLOOKUP($A249,10kmale!$G:$Q,11,FALSE())," "))</f>
        <v>Silver</v>
      </c>
      <c r="E249" s="8" t="str">
        <f aca="false">IF($B249="female",IFERROR(VLOOKUP($A249,5mFemale!$G:$Q,11,FALSE())," "),IFERROR(VLOOKUP($A249,5mmale!$G:$Q,11,FALSE())," "))</f>
        <v>Silver</v>
      </c>
      <c r="F249" s="8" t="str">
        <f aca="false">IF($B249="female",IFERROR(VLOOKUP($A249,10mFemale!$G:$Q,11,FALSE())," "),IFERROR(VLOOKUP($A249,10mmale!$G:$Q,11,FALSE())," "))</f>
        <v>Silver</v>
      </c>
      <c r="G249" s="8" t="str">
        <f aca="false">IF($B249="female",IFERROR(VLOOKUP($A249,HMFemale!$G:$Q,11,FALSE())," "),IFERROR(VLOOKUP($A249,HMmale!$G:$Q,11,FALSE())," "))</f>
        <v>Bronze</v>
      </c>
      <c r="H249" s="8" t="str">
        <f aca="false">IF($B249="female",IFERROR(VLOOKUP($A249,FMFemale!$G:$Q,11,FALSE())," "),IFERROR(VLOOKUP($A249,'FMmale '!$G:$Q,11,FALSE())," "))</f>
        <v>Silver</v>
      </c>
      <c r="I249" s="9" t="str">
        <f aca="false">IF(K249&gt;=$P$2,K$2,IF(L249&gt;=$P$2,L$2,IF(M249&gt;=$P$2,M$2,IF(N249&gt;=$P$2,N$2,IF(O249&gt;=$P$2,O$2,"")))))</f>
        <v>Silver</v>
      </c>
      <c r="K249" s="7" t="n">
        <f aca="false">COUNTIF($C249:$H249,$K$2)</f>
        <v>0</v>
      </c>
      <c r="L249" s="7" t="n">
        <f aca="false">COUNTIF($C249:$H249,$L$2)+COUNTIF($C249:$H249,$K$2)</f>
        <v>0</v>
      </c>
      <c r="M249" s="7" t="n">
        <f aca="false">COUNTIF($C249:$H249,$M$2)+COUNTIF($C249:$H249,$L$2)+COUNTIF($C249:$H249,$K$2)</f>
        <v>0</v>
      </c>
      <c r="N249" s="7" t="n">
        <f aca="false">COUNTIF($C249:$H249,$N$2)+COUNTIF($C249:$H249,$M$2)+COUNTIF($C249:$H249,$L$2)+COUNTIF($C249:$H249,$K$2)</f>
        <v>5</v>
      </c>
      <c r="O249" s="7" t="n">
        <f aca="false">COUNTIF($C249:$H249,$O$2)+COUNTIF($C249:$H249,$N$2)+COUNTIF($C249:$H249,$M$2)+COUNTIF($C249:$H249,$L$2)+COUNTIF($C249:$H249,$K$2)</f>
        <v>6</v>
      </c>
    </row>
    <row r="250" customFormat="false" ht="15" hidden="false" customHeight="false" outlineLevel="0" collapsed="false">
      <c r="A250" s="0" t="s">
        <v>273</v>
      </c>
      <c r="B250" s="0" t="s">
        <v>27</v>
      </c>
      <c r="C250" s="8" t="str">
        <f aca="false">IF($B250="female",IFERROR(VLOOKUP($A250,5kFemale!$G:$Q,11,FALSE())," "),IFERROR(VLOOKUP($A250,5kMale!$G:$Q,11,FALSE())," "))</f>
        <v> </v>
      </c>
      <c r="D250" s="8" t="str">
        <f aca="false">IF($B250="female",IFERROR(VLOOKUP($A250,10kFemale!$G:$Q,11,FALSE())," "),IFERROR(VLOOKUP($A250,10kmale!$G:$Q,11,FALSE())," "))</f>
        <v> </v>
      </c>
      <c r="E250" s="8" t="str">
        <f aca="false">IF($B250="female",IFERROR(VLOOKUP($A250,5mFemale!$G:$Q,11,FALSE())," "),IFERROR(VLOOKUP($A250,5mmale!$G:$Q,11,FALSE())," "))</f>
        <v> </v>
      </c>
      <c r="F250" s="8" t="str">
        <f aca="false">IF($B250="female",IFERROR(VLOOKUP($A250,10mFemale!$G:$Q,11,FALSE())," "),IFERROR(VLOOKUP($A250,10mmale!$G:$Q,11,FALSE())," "))</f>
        <v> </v>
      </c>
      <c r="G250" s="8" t="str">
        <f aca="false">IF($B250="female",IFERROR(VLOOKUP($A250,HMFemale!$G:$Q,11,FALSE())," "),IFERROR(VLOOKUP($A250,HMmale!$G:$Q,11,FALSE())," "))</f>
        <v> </v>
      </c>
      <c r="H250" s="8" t="str">
        <f aca="false">IF($B250="female",IFERROR(VLOOKUP($A250,FMFemale!$G:$Q,11,FALSE())," "),IFERROR(VLOOKUP($A250,'FMmale '!$G:$Q,11,FALSE())," "))</f>
        <v> </v>
      </c>
      <c r="I250" s="9" t="str">
        <f aca="false">IF(K250&gt;=$P$2,K$2,IF(L250&gt;=$P$2,L$2,IF(M250&gt;=$P$2,M$2,IF(N250&gt;=$P$2,N$2,IF(O250&gt;=$P$2,O$2,"")))))</f>
        <v/>
      </c>
      <c r="K250" s="7" t="n">
        <f aca="false">COUNTIF($C250:$H250,$K$2)</f>
        <v>0</v>
      </c>
      <c r="L250" s="7" t="n">
        <f aca="false">COUNTIF($C250:$H250,$L$2)+COUNTIF($C250:$H250,$K$2)</f>
        <v>0</v>
      </c>
      <c r="M250" s="7" t="n">
        <f aca="false">COUNTIF($C250:$H250,$M$2)+COUNTIF($C250:$H250,$L$2)+COUNTIF($C250:$H250,$K$2)</f>
        <v>0</v>
      </c>
      <c r="N250" s="7" t="n">
        <f aca="false">COUNTIF($C250:$H250,$N$2)+COUNTIF($C250:$H250,$M$2)+COUNTIF($C250:$H250,$L$2)+COUNTIF($C250:$H250,$K$2)</f>
        <v>0</v>
      </c>
      <c r="O250" s="7" t="n">
        <f aca="false">COUNTIF($C250:$H250,$O$2)+COUNTIF($C250:$H250,$N$2)+COUNTIF($C250:$H250,$M$2)+COUNTIF($C250:$H250,$L$2)+COUNTIF($C250:$H250,$K$2)</f>
        <v>0</v>
      </c>
    </row>
    <row r="251" customFormat="false" ht="15" hidden="false" customHeight="false" outlineLevel="0" collapsed="false">
      <c r="A251" s="0" t="s">
        <v>274</v>
      </c>
      <c r="B251" s="0" t="s">
        <v>25</v>
      </c>
      <c r="C251" s="8" t="str">
        <f aca="false">IF($B251="female",IFERROR(VLOOKUP($A251,5kFemale!$G:$Q,11,FALSE())," "),IFERROR(VLOOKUP($A251,5kMale!$G:$Q,11,FALSE())," "))</f>
        <v>Bronze</v>
      </c>
      <c r="D251" s="8" t="str">
        <f aca="false">IF($B251="female",IFERROR(VLOOKUP($A251,10kFemale!$G:$Q,11,FALSE())," "),IFERROR(VLOOKUP($A251,10kmale!$G:$Q,11,FALSE())," "))</f>
        <v> </v>
      </c>
      <c r="E251" s="8" t="str">
        <f aca="false">IF($B251="female",IFERROR(VLOOKUP($A251,5mFemale!$G:$Q,11,FALSE())," "),IFERROR(VLOOKUP($A251,5mmale!$G:$Q,11,FALSE())," "))</f>
        <v> </v>
      </c>
      <c r="F251" s="8" t="str">
        <f aca="false">IF($B251="female",IFERROR(VLOOKUP($A251,10mFemale!$G:$Q,11,FALSE())," "),IFERROR(VLOOKUP($A251,10mmale!$G:$Q,11,FALSE())," "))</f>
        <v> </v>
      </c>
      <c r="G251" s="8" t="str">
        <f aca="false">IF($B251="female",IFERROR(VLOOKUP($A251,HMFemale!$G:$Q,11,FALSE())," "),IFERROR(VLOOKUP($A251,HMmale!$G:$Q,11,FALSE())," "))</f>
        <v> </v>
      </c>
      <c r="H251" s="8" t="str">
        <f aca="false">IF($B251="female",IFERROR(VLOOKUP($A251,FMFemale!$G:$Q,11,FALSE())," "),IFERROR(VLOOKUP($A251,'FMmale '!$G:$Q,11,FALSE())," "))</f>
        <v> </v>
      </c>
      <c r="I251" s="9" t="str">
        <f aca="false">IF(K251&gt;=$P$2,K$2,IF(L251&gt;=$P$2,L$2,IF(M251&gt;=$P$2,M$2,IF(N251&gt;=$P$2,N$2,IF(O251&gt;=$P$2,O$2,"")))))</f>
        <v/>
      </c>
      <c r="K251" s="7" t="n">
        <f aca="false">COUNTIF($C251:$H251,$K$2)</f>
        <v>0</v>
      </c>
      <c r="L251" s="7" t="n">
        <f aca="false">COUNTIF($C251:$H251,$L$2)+COUNTIF($C251:$H251,$K$2)</f>
        <v>0</v>
      </c>
      <c r="M251" s="7" t="n">
        <f aca="false">COUNTIF($C251:$H251,$M$2)+COUNTIF($C251:$H251,$L$2)+COUNTIF($C251:$H251,$K$2)</f>
        <v>0</v>
      </c>
      <c r="N251" s="7" t="n">
        <f aca="false">COUNTIF($C251:$H251,$N$2)+COUNTIF($C251:$H251,$M$2)+COUNTIF($C251:$H251,$L$2)+COUNTIF($C251:$H251,$K$2)</f>
        <v>0</v>
      </c>
      <c r="O251" s="7" t="n">
        <f aca="false">COUNTIF($C251:$H251,$O$2)+COUNTIF($C251:$H251,$N$2)+COUNTIF($C251:$H251,$M$2)+COUNTIF($C251:$H251,$L$2)+COUNTIF($C251:$H251,$K$2)</f>
        <v>1</v>
      </c>
    </row>
    <row r="252" customFormat="false" ht="15" hidden="false" customHeight="false" outlineLevel="0" collapsed="false">
      <c r="A252" s="0" t="s">
        <v>275</v>
      </c>
      <c r="B252" s="0" t="s">
        <v>25</v>
      </c>
      <c r="C252" s="8" t="str">
        <f aca="false">IF($B252="female",IFERROR(VLOOKUP($A252,5kFemale!$G:$Q,11,FALSE())," "),IFERROR(VLOOKUP($A252,5kMale!$G:$Q,11,FALSE())," "))</f>
        <v/>
      </c>
      <c r="D252" s="8" t="str">
        <f aca="false">IF($B252="female",IFERROR(VLOOKUP($A252,10kFemale!$G:$Q,11,FALSE())," "),IFERROR(VLOOKUP($A252,10kmale!$G:$Q,11,FALSE())," "))</f>
        <v/>
      </c>
      <c r="E252" s="8" t="str">
        <f aca="false">IF($B252="female",IFERROR(VLOOKUP($A252,5mFemale!$G:$Q,11,FALSE())," "),IFERROR(VLOOKUP($A252,5mmale!$G:$Q,11,FALSE())," "))</f>
        <v/>
      </c>
      <c r="F252" s="8" t="str">
        <f aca="false">IF($B252="female",IFERROR(VLOOKUP($A252,10mFemale!$G:$Q,11,FALSE())," "),IFERROR(VLOOKUP($A252,10mmale!$G:$Q,11,FALSE())," "))</f>
        <v/>
      </c>
      <c r="G252" s="8" t="str">
        <f aca="false">IF($B252="female",IFERROR(VLOOKUP($A252,HMFemale!$G:$Q,11,FALSE())," "),IFERROR(VLOOKUP($A252,HMmale!$G:$Q,11,FALSE())," "))</f>
        <v/>
      </c>
      <c r="H252" s="8" t="str">
        <f aca="false">IF($B252="female",IFERROR(VLOOKUP($A252,FMFemale!$G:$Q,11,FALSE())," "),IFERROR(VLOOKUP($A252,'FMmale '!$G:$Q,11,FALSE())," "))</f>
        <v> </v>
      </c>
      <c r="I252" s="9" t="str">
        <f aca="false">IF(K252&gt;=$P$2,K$2,IF(L252&gt;=$P$2,L$2,IF(M252&gt;=$P$2,M$2,IF(N252&gt;=$P$2,N$2,IF(O252&gt;=$P$2,O$2,"")))))</f>
        <v/>
      </c>
      <c r="K252" s="7" t="n">
        <f aca="false">COUNTIF($C252:$H252,$K$2)</f>
        <v>0</v>
      </c>
      <c r="L252" s="7" t="n">
        <f aca="false">COUNTIF($C252:$H252,$L$2)+COUNTIF($C252:$H252,$K$2)</f>
        <v>0</v>
      </c>
      <c r="M252" s="7" t="n">
        <f aca="false">COUNTIF($C252:$H252,$M$2)+COUNTIF($C252:$H252,$L$2)+COUNTIF($C252:$H252,$K$2)</f>
        <v>0</v>
      </c>
      <c r="N252" s="7" t="n">
        <f aca="false">COUNTIF($C252:$H252,$N$2)+COUNTIF($C252:$H252,$M$2)+COUNTIF($C252:$H252,$L$2)+COUNTIF($C252:$H252,$K$2)</f>
        <v>0</v>
      </c>
      <c r="O252" s="7" t="n">
        <f aca="false">COUNTIF($C252:$H252,$O$2)+COUNTIF($C252:$H252,$N$2)+COUNTIF($C252:$H252,$M$2)+COUNTIF($C252:$H252,$L$2)+COUNTIF($C252:$H252,$K$2)</f>
        <v>0</v>
      </c>
    </row>
    <row r="253" customFormat="false" ht="15" hidden="false" customHeight="false" outlineLevel="0" collapsed="false">
      <c r="A253" s="0" t="s">
        <v>276</v>
      </c>
      <c r="B253" s="0" t="s">
        <v>27</v>
      </c>
      <c r="C253" s="8" t="str">
        <f aca="false">IF($B253="female",IFERROR(VLOOKUP($A253,5kFemale!$G:$Q,11,FALSE())," "),IFERROR(VLOOKUP($A253,5kMale!$G:$Q,11,FALSE())," "))</f>
        <v> </v>
      </c>
      <c r="D253" s="8" t="str">
        <f aca="false">IF($B253="female",IFERROR(VLOOKUP($A253,10kFemale!$G:$Q,11,FALSE())," "),IFERROR(VLOOKUP($A253,10kmale!$G:$Q,11,FALSE())," "))</f>
        <v> </v>
      </c>
      <c r="E253" s="8" t="str">
        <f aca="false">IF($B253="female",IFERROR(VLOOKUP($A253,5mFemale!$G:$Q,11,FALSE())," "),IFERROR(VLOOKUP($A253,5mmale!$G:$Q,11,FALSE())," "))</f>
        <v> </v>
      </c>
      <c r="F253" s="8" t="str">
        <f aca="false">IF($B253="female",IFERROR(VLOOKUP($A253,10mFemale!$G:$Q,11,FALSE())," "),IFERROR(VLOOKUP($A253,10mmale!$G:$Q,11,FALSE())," "))</f>
        <v> </v>
      </c>
      <c r="G253" s="8" t="str">
        <f aca="false">IF($B253="female",IFERROR(VLOOKUP($A253,HMFemale!$G:$Q,11,FALSE())," "),IFERROR(VLOOKUP($A253,HMmale!$G:$Q,11,FALSE())," "))</f>
        <v> </v>
      </c>
      <c r="H253" s="8" t="str">
        <f aca="false">IF($B253="female",IFERROR(VLOOKUP($A253,FMFemale!$G:$Q,11,FALSE())," "),IFERROR(VLOOKUP($A253,'FMmale '!$G:$Q,11,FALSE())," "))</f>
        <v> </v>
      </c>
      <c r="I253" s="9" t="str">
        <f aca="false">IF(K253&gt;=$P$2,K$2,IF(L253&gt;=$P$2,L$2,IF(M253&gt;=$P$2,M$2,IF(N253&gt;=$P$2,N$2,IF(O253&gt;=$P$2,O$2,"")))))</f>
        <v/>
      </c>
      <c r="K253" s="7" t="n">
        <f aca="false">COUNTIF($C253:$H253,$K$2)</f>
        <v>0</v>
      </c>
      <c r="L253" s="7" t="n">
        <f aca="false">COUNTIF($C253:$H253,$L$2)+COUNTIF($C253:$H253,$K$2)</f>
        <v>0</v>
      </c>
      <c r="M253" s="7" t="n">
        <f aca="false">COUNTIF($C253:$H253,$M$2)+COUNTIF($C253:$H253,$L$2)+COUNTIF($C253:$H253,$K$2)</f>
        <v>0</v>
      </c>
      <c r="N253" s="7" t="n">
        <f aca="false">COUNTIF($C253:$H253,$N$2)+COUNTIF($C253:$H253,$M$2)+COUNTIF($C253:$H253,$L$2)+COUNTIF($C253:$H253,$K$2)</f>
        <v>0</v>
      </c>
      <c r="O253" s="7" t="n">
        <f aca="false">COUNTIF($C253:$H253,$O$2)+COUNTIF($C253:$H253,$N$2)+COUNTIF($C253:$H253,$M$2)+COUNTIF($C253:$H253,$L$2)+COUNTIF($C253:$H253,$K$2)</f>
        <v>0</v>
      </c>
    </row>
    <row r="254" customFormat="false" ht="15" hidden="false" customHeight="false" outlineLevel="0" collapsed="false">
      <c r="A254" s="0" t="s">
        <v>277</v>
      </c>
      <c r="B254" s="0" t="s">
        <v>25</v>
      </c>
      <c r="C254" s="8" t="str">
        <f aca="false">IF($B254="female",IFERROR(VLOOKUP($A254,5kFemale!$G:$Q,11,FALSE())," "),IFERROR(VLOOKUP($A254,5kMale!$G:$Q,11,FALSE())," "))</f>
        <v/>
      </c>
      <c r="D254" s="8" t="str">
        <f aca="false">IF($B254="female",IFERROR(VLOOKUP($A254,10kFemale!$G:$Q,11,FALSE())," "),IFERROR(VLOOKUP($A254,10kmale!$G:$Q,11,FALSE())," "))</f>
        <v/>
      </c>
      <c r="E254" s="8" t="str">
        <f aca="false">IF($B254="female",IFERROR(VLOOKUP($A254,5mFemale!$G:$Q,11,FALSE())," "),IFERROR(VLOOKUP($A254,5mmale!$G:$Q,11,FALSE())," "))</f>
        <v/>
      </c>
      <c r="F254" s="8" t="str">
        <f aca="false">IF($B254="female",IFERROR(VLOOKUP($A254,10mFemale!$G:$Q,11,FALSE())," "),IFERROR(VLOOKUP($A254,10mmale!$G:$Q,11,FALSE())," "))</f>
        <v/>
      </c>
      <c r="G254" s="8" t="str">
        <f aca="false">IF($B254="female",IFERROR(VLOOKUP($A254,HMFemale!$G:$Q,11,FALSE())," "),IFERROR(VLOOKUP($A254,HMmale!$G:$Q,11,FALSE())," "))</f>
        <v/>
      </c>
      <c r="H254" s="8" t="str">
        <f aca="false">IF($B254="female",IFERROR(VLOOKUP($A254,FMFemale!$G:$Q,11,FALSE())," "),IFERROR(VLOOKUP($A254,'FMmale '!$G:$Q,11,FALSE())," "))</f>
        <v> </v>
      </c>
      <c r="I254" s="9" t="str">
        <f aca="false">IF(K254&gt;=$P$2,K$2,IF(L254&gt;=$P$2,L$2,IF(M254&gt;=$P$2,M$2,IF(N254&gt;=$P$2,N$2,IF(O254&gt;=$P$2,O$2,"")))))</f>
        <v/>
      </c>
      <c r="K254" s="7" t="n">
        <f aca="false">COUNTIF($C254:$H254,$K$2)</f>
        <v>0</v>
      </c>
      <c r="L254" s="7" t="n">
        <f aca="false">COUNTIF($C254:$H254,$L$2)+COUNTIF($C254:$H254,$K$2)</f>
        <v>0</v>
      </c>
      <c r="M254" s="7" t="n">
        <f aca="false">COUNTIF($C254:$H254,$M$2)+COUNTIF($C254:$H254,$L$2)+COUNTIF($C254:$H254,$K$2)</f>
        <v>0</v>
      </c>
      <c r="N254" s="7" t="n">
        <f aca="false">COUNTIF($C254:$H254,$N$2)+COUNTIF($C254:$H254,$M$2)+COUNTIF($C254:$H254,$L$2)+COUNTIF($C254:$H254,$K$2)</f>
        <v>0</v>
      </c>
      <c r="O254" s="7" t="n">
        <f aca="false">COUNTIF($C254:$H254,$O$2)+COUNTIF($C254:$H254,$N$2)+COUNTIF($C254:$H254,$M$2)+COUNTIF($C254:$H254,$L$2)+COUNTIF($C254:$H254,$K$2)</f>
        <v>0</v>
      </c>
    </row>
    <row r="255" customFormat="false" ht="15" hidden="false" customHeight="false" outlineLevel="0" collapsed="false">
      <c r="A255" s="0" t="s">
        <v>278</v>
      </c>
      <c r="B255" s="0" t="s">
        <v>25</v>
      </c>
      <c r="C255" s="8" t="str">
        <f aca="false">IF($B255="female",IFERROR(VLOOKUP($A255,5kFemale!$G:$Q,11,FALSE())," "),IFERROR(VLOOKUP($A255,5kMale!$G:$Q,11,FALSE())," "))</f>
        <v> </v>
      </c>
      <c r="D255" s="8" t="str">
        <f aca="false">IF($B255="female",IFERROR(VLOOKUP($A255,10kFemale!$G:$Q,11,FALSE())," "),IFERROR(VLOOKUP($A255,10kmale!$G:$Q,11,FALSE())," "))</f>
        <v> </v>
      </c>
      <c r="E255" s="8" t="str">
        <f aca="false">IF($B255="female",IFERROR(VLOOKUP($A255,5mFemale!$G:$Q,11,FALSE())," "),IFERROR(VLOOKUP($A255,5mmale!$G:$Q,11,FALSE())," "))</f>
        <v> </v>
      </c>
      <c r="F255" s="8" t="str">
        <f aca="false">IF($B255="female",IFERROR(VLOOKUP($A255,10mFemale!$G:$Q,11,FALSE())," "),IFERROR(VLOOKUP($A255,10mmale!$G:$Q,11,FALSE())," "))</f>
        <v> </v>
      </c>
      <c r="G255" s="8" t="str">
        <f aca="false">IF($B255="female",IFERROR(VLOOKUP($A255,HMFemale!$G:$Q,11,FALSE())," "),IFERROR(VLOOKUP($A255,HMmale!$G:$Q,11,FALSE())," "))</f>
        <v> </v>
      </c>
      <c r="H255" s="8" t="str">
        <f aca="false">IF($B255="female",IFERROR(VLOOKUP($A255,FMFemale!$G:$Q,11,FALSE())," "),IFERROR(VLOOKUP($A255,'FMmale '!$G:$Q,11,FALSE())," "))</f>
        <v> </v>
      </c>
      <c r="I255" s="9" t="str">
        <f aca="false">IF(K255&gt;=$P$2,K$2,IF(L255&gt;=$P$2,L$2,IF(M255&gt;=$P$2,M$2,IF(N255&gt;=$P$2,N$2,IF(O255&gt;=$P$2,O$2,"")))))</f>
        <v/>
      </c>
      <c r="K255" s="7" t="n">
        <f aca="false">COUNTIF($C255:$H255,$K$2)</f>
        <v>0</v>
      </c>
      <c r="L255" s="7" t="n">
        <f aca="false">COUNTIF($C255:$H255,$L$2)+COUNTIF($C255:$H255,$K$2)</f>
        <v>0</v>
      </c>
      <c r="M255" s="7" t="n">
        <f aca="false">COUNTIF($C255:$H255,$M$2)+COUNTIF($C255:$H255,$L$2)+COUNTIF($C255:$H255,$K$2)</f>
        <v>0</v>
      </c>
      <c r="N255" s="7" t="n">
        <f aca="false">COUNTIF($C255:$H255,$N$2)+COUNTIF($C255:$H255,$M$2)+COUNTIF($C255:$H255,$L$2)+COUNTIF($C255:$H255,$K$2)</f>
        <v>0</v>
      </c>
      <c r="O255" s="7" t="n">
        <f aca="false">COUNTIF($C255:$H255,$O$2)+COUNTIF($C255:$H255,$N$2)+COUNTIF($C255:$H255,$M$2)+COUNTIF($C255:$H255,$L$2)+COUNTIF($C255:$H255,$K$2)</f>
        <v>0</v>
      </c>
    </row>
    <row r="256" customFormat="false" ht="15" hidden="false" customHeight="false" outlineLevel="0" collapsed="false">
      <c r="A256" s="0" t="s">
        <v>279</v>
      </c>
      <c r="B256" s="0" t="s">
        <v>27</v>
      </c>
      <c r="C256" s="8" t="str">
        <f aca="false">IF($B256="female",IFERROR(VLOOKUP($A256,5kFemale!$G:$Q,11,FALSE())," "),IFERROR(VLOOKUP($A256,5kMale!$G:$Q,11,FALSE())," "))</f>
        <v> </v>
      </c>
      <c r="D256" s="8" t="str">
        <f aca="false">IF($B256="female",IFERROR(VLOOKUP($A256,10kFemale!$G:$Q,11,FALSE())," "),IFERROR(VLOOKUP($A256,10kmale!$G:$Q,11,FALSE())," "))</f>
        <v> </v>
      </c>
      <c r="E256" s="8" t="str">
        <f aca="false">IF($B256="female",IFERROR(VLOOKUP($A256,5mFemale!$G:$Q,11,FALSE())," "),IFERROR(VLOOKUP($A256,5mmale!$G:$Q,11,FALSE())," "))</f>
        <v> </v>
      </c>
      <c r="F256" s="8" t="str">
        <f aca="false">IF($B256="female",IFERROR(VLOOKUP($A256,10mFemale!$G:$Q,11,FALSE())," "),IFERROR(VLOOKUP($A256,10mmale!$G:$Q,11,FALSE())," "))</f>
        <v> </v>
      </c>
      <c r="G256" s="8" t="str">
        <f aca="false">IF($B256="female",IFERROR(VLOOKUP($A256,HMFemale!$G:$Q,11,FALSE())," "),IFERROR(VLOOKUP($A256,HMmale!$G:$Q,11,FALSE())," "))</f>
        <v> </v>
      </c>
      <c r="H256" s="8" t="str">
        <f aca="false">IF($B256="female",IFERROR(VLOOKUP($A256,FMFemale!$G:$Q,11,FALSE())," "),IFERROR(VLOOKUP($A256,'FMmale '!$G:$Q,11,FALSE())," "))</f>
        <v> </v>
      </c>
      <c r="I256" s="9" t="str">
        <f aca="false">IF(K256&gt;=$P$2,K$2,IF(L256&gt;=$P$2,L$2,IF(M256&gt;=$P$2,M$2,IF(N256&gt;=$P$2,N$2,IF(O256&gt;=$P$2,O$2,"")))))</f>
        <v/>
      </c>
      <c r="K256" s="7" t="n">
        <f aca="false">COUNTIF($C256:$H256,$K$2)</f>
        <v>0</v>
      </c>
      <c r="L256" s="7" t="n">
        <f aca="false">COUNTIF($C256:$H256,$L$2)+COUNTIF($C256:$H256,$K$2)</f>
        <v>0</v>
      </c>
      <c r="M256" s="7" t="n">
        <f aca="false">COUNTIF($C256:$H256,$M$2)+COUNTIF($C256:$H256,$L$2)+COUNTIF($C256:$H256,$K$2)</f>
        <v>0</v>
      </c>
      <c r="N256" s="7" t="n">
        <f aca="false">COUNTIF($C256:$H256,$N$2)+COUNTIF($C256:$H256,$M$2)+COUNTIF($C256:$H256,$L$2)+COUNTIF($C256:$H256,$K$2)</f>
        <v>0</v>
      </c>
      <c r="O256" s="7" t="n">
        <f aca="false">COUNTIF($C256:$H256,$O$2)+COUNTIF($C256:$H256,$N$2)+COUNTIF($C256:$H256,$M$2)+COUNTIF($C256:$H256,$L$2)+COUNTIF($C256:$H256,$K$2)</f>
        <v>0</v>
      </c>
    </row>
    <row r="257" customFormat="false" ht="15" hidden="false" customHeight="false" outlineLevel="0" collapsed="false">
      <c r="C257" s="8" t="str">
        <f aca="false">IF($B257="female",IFERROR(VLOOKUP($A257,5kFemale!$G:$Q,11,FALSE())," "),IFERROR(VLOOKUP($A257,5kMale!$G:$Q,11,FALSE())," "))</f>
        <v/>
      </c>
      <c r="D257" s="8" t="str">
        <f aca="false">IF($B257="female",IFERROR(VLOOKUP($A257,10kFemale!$G:$Q,11,FALSE())," "),IFERROR(VLOOKUP($A257,10kmale!$G:$Q,11,FALSE())," "))</f>
        <v/>
      </c>
      <c r="E257" s="8" t="str">
        <f aca="false">IF($B257="female",IFERROR(VLOOKUP($A257,5mFemale!$G:$Q,11,FALSE())," "),IFERROR(VLOOKUP($A257,5mmale!$G:$Q,11,FALSE())," "))</f>
        <v/>
      </c>
      <c r="F257" s="8" t="str">
        <f aca="false">IF($B257="female",IFERROR(VLOOKUP($A257,10mFemale!$G:$Q,11,FALSE())," "),IFERROR(VLOOKUP($A257,10mmale!$G:$Q,11,FALSE())," "))</f>
        <v/>
      </c>
      <c r="G257" s="8" t="str">
        <f aca="false">IF($B257="female",IFERROR(VLOOKUP($A257,HMFemale!$G:$Q,11,FALSE())," "),IFERROR(VLOOKUP($A257,HMmale!$G:$Q,11,FALSE())," "))</f>
        <v/>
      </c>
      <c r="H257" s="8" t="str">
        <f aca="false">IF($B257="female",IFERROR(VLOOKUP($A257,FMFemale!$G:$Q,11,FALSE())," "),IFERROR(VLOOKUP($A257,'FMmale '!$G:$Q,11,FALSE())," "))</f>
        <v/>
      </c>
      <c r="I257" s="9" t="str">
        <f aca="false">IF(K257&gt;=$P$2,K$2,IF(L257&gt;=$P$2,L$2,IF(M257&gt;=$P$2,M$2,IF(N257&gt;=$P$2,N$2,IF(O257&gt;=$P$2,O$2,"")))))</f>
        <v/>
      </c>
      <c r="K257" s="7" t="n">
        <f aca="false">COUNTIF($C257:$H257,$K$2)</f>
        <v>0</v>
      </c>
      <c r="L257" s="7" t="n">
        <f aca="false">COUNTIF($C257:$H257,$L$2)+COUNTIF($C257:$H257,$K$2)</f>
        <v>0</v>
      </c>
      <c r="M257" s="7" t="n">
        <f aca="false">COUNTIF($C257:$H257,$M$2)+COUNTIF($C257:$H257,$L$2)+COUNTIF($C257:$H257,$K$2)</f>
        <v>0</v>
      </c>
      <c r="N257" s="7" t="n">
        <f aca="false">COUNTIF($C257:$H257,$N$2)+COUNTIF($C257:$H257,$M$2)+COUNTIF($C257:$H257,$L$2)+COUNTIF($C257:$H257,$K$2)</f>
        <v>0</v>
      </c>
      <c r="O257" s="7" t="n">
        <f aca="false">COUNTIF($C257:$H257,$O$2)+COUNTIF($C257:$H257,$N$2)+COUNTIF($C257:$H257,$M$2)+COUNTIF($C257:$H257,$L$2)+COUNTIF($C257:$H257,$K$2)</f>
        <v>0</v>
      </c>
    </row>
    <row r="258" customFormat="false" ht="15" hidden="false" customHeight="false" outlineLevel="0" collapsed="false">
      <c r="C258" s="8" t="str">
        <f aca="false">IF($B258="female",IFERROR(VLOOKUP($A258,5kFemale!$G:$Q,11,FALSE())," "),IFERROR(VLOOKUP($A258,5kMale!$G:$Q,11,FALSE())," "))</f>
        <v/>
      </c>
      <c r="D258" s="8" t="str">
        <f aca="false">IF($B258="female",IFERROR(VLOOKUP($A258,10kFemale!$G:$Q,11,FALSE())," "),IFERROR(VLOOKUP($A258,10kmale!$G:$Q,11,FALSE())," "))</f>
        <v/>
      </c>
      <c r="E258" s="8" t="str">
        <f aca="false">IF($B258="female",IFERROR(VLOOKUP($A258,5mFemale!$G:$Q,11,FALSE())," "),IFERROR(VLOOKUP($A258,5mmale!$G:$Q,11,FALSE())," "))</f>
        <v/>
      </c>
      <c r="F258" s="8" t="str">
        <f aca="false">IF($B258="female",IFERROR(VLOOKUP($A258,10mFemale!$G:$Q,11,FALSE())," "),IFERROR(VLOOKUP($A258,10mmale!$G:$Q,11,FALSE())," "))</f>
        <v/>
      </c>
      <c r="G258" s="8" t="str">
        <f aca="false">IF($B258="female",IFERROR(VLOOKUP($A258,HMFemale!$G:$Q,11,FALSE())," "),IFERROR(VLOOKUP($A258,HMmale!$G:$Q,11,FALSE())," "))</f>
        <v/>
      </c>
      <c r="H258" s="8" t="str">
        <f aca="false">IF($B258="female",IFERROR(VLOOKUP($A258,FMFemale!$G:$Q,11,FALSE())," "),IFERROR(VLOOKUP($A258,'FMmale '!$G:$Q,11,FALSE())," "))</f>
        <v/>
      </c>
      <c r="I258" s="9" t="str">
        <f aca="false">IF(K258&gt;=$P$2,K$2,IF(L258&gt;=$P$2,L$2,IF(M258&gt;=$P$2,M$2,IF(N258&gt;=$P$2,N$2,IF(O258&gt;=$P$2,O$2,"")))))</f>
        <v/>
      </c>
      <c r="K258" s="7" t="n">
        <f aca="false">COUNTIF($C258:$H258,$K$2)</f>
        <v>0</v>
      </c>
      <c r="L258" s="7" t="n">
        <f aca="false">COUNTIF($C258:$H258,$L$2)+COUNTIF($C258:$H258,$K$2)</f>
        <v>0</v>
      </c>
      <c r="M258" s="7" t="n">
        <f aca="false">COUNTIF($C258:$H258,$M$2)+COUNTIF($C258:$H258,$L$2)+COUNTIF($C258:$H258,$K$2)</f>
        <v>0</v>
      </c>
      <c r="N258" s="7" t="n">
        <f aca="false">COUNTIF($C258:$H258,$N$2)+COUNTIF($C258:$H258,$M$2)+COUNTIF($C258:$H258,$L$2)+COUNTIF($C258:$H258,$K$2)</f>
        <v>0</v>
      </c>
      <c r="O258" s="7" t="n">
        <f aca="false">COUNTIF($C258:$H258,$O$2)+COUNTIF($C258:$H258,$N$2)+COUNTIF($C258:$H258,$M$2)+COUNTIF($C258:$H258,$L$2)+COUNTIF($C258:$H258,$K$2)</f>
        <v>0</v>
      </c>
    </row>
    <row r="259" customFormat="false" ht="15" hidden="false" customHeight="false" outlineLevel="0" collapsed="false">
      <c r="C259" s="8" t="str">
        <f aca="false">IF($B259="female",IFERROR(VLOOKUP($A259,5kFemale!$G:$Q,11,FALSE())," "),IFERROR(VLOOKUP($A259,5kMale!$G:$Q,11,FALSE())," "))</f>
        <v/>
      </c>
      <c r="D259" s="8" t="str">
        <f aca="false">IF($B259="female",IFERROR(VLOOKUP($A259,10kFemale!$G:$Q,11,FALSE())," "),IFERROR(VLOOKUP($A259,10kmale!$G:$Q,11,FALSE())," "))</f>
        <v/>
      </c>
      <c r="E259" s="8" t="str">
        <f aca="false">IF($B259="female",IFERROR(VLOOKUP($A259,5mFemale!$G:$Q,11,FALSE())," "),IFERROR(VLOOKUP($A259,5mmale!$G:$Q,11,FALSE())," "))</f>
        <v/>
      </c>
      <c r="F259" s="8" t="str">
        <f aca="false">IF($B259="female",IFERROR(VLOOKUP($A259,10mFemale!$G:$Q,11,FALSE())," "),IFERROR(VLOOKUP($A259,10mmale!$G:$Q,11,FALSE())," "))</f>
        <v/>
      </c>
      <c r="G259" s="8" t="str">
        <f aca="false">IF($B259="female",IFERROR(VLOOKUP($A259,HMFemale!$G:$Q,11,FALSE())," "),IFERROR(VLOOKUP($A259,HMmale!$G:$Q,11,FALSE())," "))</f>
        <v/>
      </c>
      <c r="H259" s="8" t="str">
        <f aca="false">IF($B259="female",IFERROR(VLOOKUP($A259,FMFemale!$G:$Q,11,FALSE())," "),IFERROR(VLOOKUP($A259,'FMmale '!$G:$Q,11,FALSE())," "))</f>
        <v/>
      </c>
      <c r="I259" s="9" t="str">
        <f aca="false">IF(K259&gt;=$P$2,K$2,IF(L259&gt;=$P$2,L$2,IF(M259&gt;=$P$2,M$2,IF(N259&gt;=$P$2,N$2,IF(O259&gt;=$P$2,O$2,"")))))</f>
        <v/>
      </c>
      <c r="K259" s="7" t="n">
        <f aca="false">COUNTIF($C259:$H259,$K$2)</f>
        <v>0</v>
      </c>
      <c r="L259" s="7" t="n">
        <f aca="false">COUNTIF($C259:$H259,$L$2)+COUNTIF($C259:$H259,$K$2)</f>
        <v>0</v>
      </c>
      <c r="M259" s="7" t="n">
        <f aca="false">COUNTIF($C259:$H259,$M$2)+COUNTIF($C259:$H259,$L$2)+COUNTIF($C259:$H259,$K$2)</f>
        <v>0</v>
      </c>
      <c r="N259" s="7" t="n">
        <f aca="false">COUNTIF($C259:$H259,$N$2)+COUNTIF($C259:$H259,$M$2)+COUNTIF($C259:$H259,$L$2)+COUNTIF($C259:$H259,$K$2)</f>
        <v>0</v>
      </c>
      <c r="O259" s="7" t="n">
        <f aca="false">COUNTIF($C259:$H259,$O$2)+COUNTIF($C259:$H259,$N$2)+COUNTIF($C259:$H259,$M$2)+COUNTIF($C259:$H259,$L$2)+COUNTIF($C259:$H259,$K$2)</f>
        <v>0</v>
      </c>
    </row>
    <row r="260" customFormat="false" ht="15" hidden="false" customHeight="false" outlineLevel="0" collapsed="false">
      <c r="C260" s="8" t="str">
        <f aca="false">IF($B260="female",IFERROR(VLOOKUP($A260,5kFemale!$G:$Q,11,FALSE())," "),IFERROR(VLOOKUP($A260,5kMale!$G:$Q,11,FALSE())," "))</f>
        <v/>
      </c>
      <c r="D260" s="8" t="str">
        <f aca="false">IF($B260="female",IFERROR(VLOOKUP($A260,10kFemale!$G:$Q,11,FALSE())," "),IFERROR(VLOOKUP($A260,10kmale!$G:$Q,11,FALSE())," "))</f>
        <v/>
      </c>
      <c r="E260" s="8" t="str">
        <f aca="false">IF($B260="female",IFERROR(VLOOKUP($A260,5mFemale!$G:$Q,11,FALSE())," "),IFERROR(VLOOKUP($A260,5mmale!$G:$Q,11,FALSE())," "))</f>
        <v/>
      </c>
      <c r="F260" s="8" t="str">
        <f aca="false">IF($B260="female",IFERROR(VLOOKUP($A260,10mFemale!$G:$Q,11,FALSE())," "),IFERROR(VLOOKUP($A260,10mmale!$G:$Q,11,FALSE())," "))</f>
        <v/>
      </c>
      <c r="G260" s="8" t="str">
        <f aca="false">IF($B260="female",IFERROR(VLOOKUP($A260,HMFemale!$G:$Q,11,FALSE())," "),IFERROR(VLOOKUP($A260,HMmale!$G:$Q,11,FALSE())," "))</f>
        <v/>
      </c>
      <c r="H260" s="8" t="str">
        <f aca="false">IF($B260="female",IFERROR(VLOOKUP($A260,FMFemale!$G:$Q,11,FALSE())," "),IFERROR(VLOOKUP($A260,'FMmale '!$G:$Q,11,FALSE())," "))</f>
        <v/>
      </c>
      <c r="I260" s="9" t="str">
        <f aca="false">IF(K260&gt;=$P$2,K$2,IF(L260&gt;=$P$2,L$2,IF(M260&gt;=$P$2,M$2,IF(N260&gt;=$P$2,N$2,IF(O260&gt;=$P$2,O$2,"")))))</f>
        <v/>
      </c>
      <c r="K260" s="7" t="n">
        <f aca="false">COUNTIF($C260:$H260,$K$2)</f>
        <v>0</v>
      </c>
      <c r="L260" s="7" t="n">
        <f aca="false">COUNTIF($C260:$H260,$L$2)+COUNTIF($C260:$H260,$K$2)</f>
        <v>0</v>
      </c>
      <c r="M260" s="7" t="n">
        <f aca="false">COUNTIF($C260:$H260,$M$2)+COUNTIF($C260:$H260,$L$2)+COUNTIF($C260:$H260,$K$2)</f>
        <v>0</v>
      </c>
      <c r="N260" s="7" t="n">
        <f aca="false">COUNTIF($C260:$H260,$N$2)+COUNTIF($C260:$H260,$M$2)+COUNTIF($C260:$H260,$L$2)+COUNTIF($C260:$H260,$K$2)</f>
        <v>0</v>
      </c>
      <c r="O260" s="7" t="n">
        <f aca="false">COUNTIF($C260:$H260,$O$2)+COUNTIF($C260:$H260,$N$2)+COUNTIF($C260:$H260,$M$2)+COUNTIF($C260:$H260,$L$2)+COUNTIF($C260:$H260,$K$2)</f>
        <v>0</v>
      </c>
    </row>
    <row r="261" customFormat="false" ht="15" hidden="false" customHeight="false" outlineLevel="0" collapsed="false">
      <c r="C261" s="8" t="str">
        <f aca="false">IF($B261="female",IFERROR(VLOOKUP($A261,5kFemale!$G:$Q,11,FALSE())," "),IFERROR(VLOOKUP($A261,5kMale!$G:$Q,11,FALSE())," "))</f>
        <v/>
      </c>
      <c r="D261" s="8" t="str">
        <f aca="false">IF($B261="female",IFERROR(VLOOKUP($A261,10kFemale!$G:$Q,11,FALSE())," "),IFERROR(VLOOKUP($A261,10kmale!$G:$Q,11,FALSE())," "))</f>
        <v/>
      </c>
      <c r="E261" s="8" t="str">
        <f aca="false">IF($B261="female",IFERROR(VLOOKUP($A261,5mFemale!$G:$Q,11,FALSE())," "),IFERROR(VLOOKUP($A261,5mmale!$G:$Q,11,FALSE())," "))</f>
        <v/>
      </c>
      <c r="F261" s="8" t="str">
        <f aca="false">IF($B261="female",IFERROR(VLOOKUP($A261,10mFemale!$G:$Q,11,FALSE())," "),IFERROR(VLOOKUP($A261,10mmale!$G:$Q,11,FALSE())," "))</f>
        <v/>
      </c>
      <c r="G261" s="8" t="str">
        <f aca="false">IF($B261="female",IFERROR(VLOOKUP($A261,HMFemale!$G:$Q,11,FALSE())," "),IFERROR(VLOOKUP($A261,HMmale!$G:$Q,11,FALSE())," "))</f>
        <v/>
      </c>
      <c r="H261" s="8" t="str">
        <f aca="false">IF($B261="female",IFERROR(VLOOKUP($A261,FMFemale!$G:$Q,11,FALSE())," "),IFERROR(VLOOKUP($A261,'FMmale '!$G:$Q,11,FALSE())," "))</f>
        <v/>
      </c>
      <c r="I261" s="9" t="str">
        <f aca="false">IF(K261&gt;=$P$2,K$2,IF(L261&gt;=$P$2,L$2,IF(M261&gt;=$P$2,M$2,IF(N261&gt;=$P$2,N$2,IF(O261&gt;=$P$2,O$2,"")))))</f>
        <v/>
      </c>
      <c r="K261" s="7" t="n">
        <f aca="false">COUNTIF($C261:$H261,$K$2)</f>
        <v>0</v>
      </c>
      <c r="L261" s="7" t="n">
        <f aca="false">COUNTIF($C261:$H261,$L$2)+COUNTIF($C261:$H261,$K$2)</f>
        <v>0</v>
      </c>
      <c r="M261" s="7" t="n">
        <f aca="false">COUNTIF($C261:$H261,$M$2)+COUNTIF($C261:$H261,$L$2)+COUNTIF($C261:$H261,$K$2)</f>
        <v>0</v>
      </c>
      <c r="N261" s="7" t="n">
        <f aca="false">COUNTIF($C261:$H261,$N$2)+COUNTIF($C261:$H261,$M$2)+COUNTIF($C261:$H261,$L$2)+COUNTIF($C261:$H261,$K$2)</f>
        <v>0</v>
      </c>
      <c r="O261" s="7" t="n">
        <f aca="false">COUNTIF($C261:$H261,$O$2)+COUNTIF($C261:$H261,$N$2)+COUNTIF($C261:$H261,$M$2)+COUNTIF($C261:$H261,$L$2)+COUNTIF($C261:$H261,$K$2)</f>
        <v>0</v>
      </c>
    </row>
    <row r="262" customFormat="false" ht="15" hidden="false" customHeight="false" outlineLevel="0" collapsed="false">
      <c r="C262" s="8" t="str">
        <f aca="false">IF($B262="female",IFERROR(VLOOKUP($A262,5kFemale!$G:$Q,11,FALSE())," "),IFERROR(VLOOKUP($A262,5kMale!$G:$Q,11,FALSE())," "))</f>
        <v/>
      </c>
      <c r="D262" s="8" t="str">
        <f aca="false">IF($B262="female",IFERROR(VLOOKUP($A262,10kFemale!$G:$Q,11,FALSE())," "),IFERROR(VLOOKUP($A262,10kmale!$G:$Q,11,FALSE())," "))</f>
        <v/>
      </c>
      <c r="E262" s="8" t="str">
        <f aca="false">IF($B262="female",IFERROR(VLOOKUP($A262,5mFemale!$G:$Q,11,FALSE())," "),IFERROR(VLOOKUP($A262,5mmale!$G:$Q,11,FALSE())," "))</f>
        <v/>
      </c>
      <c r="F262" s="8" t="str">
        <f aca="false">IF($B262="female",IFERROR(VLOOKUP($A262,10mFemale!$G:$Q,11,FALSE())," "),IFERROR(VLOOKUP($A262,10mmale!$G:$Q,11,FALSE())," "))</f>
        <v/>
      </c>
      <c r="G262" s="8" t="str">
        <f aca="false">IF($B262="female",IFERROR(VLOOKUP($A262,HMFemale!$G:$Q,11,FALSE())," "),IFERROR(VLOOKUP($A262,HMmale!$G:$Q,11,FALSE())," "))</f>
        <v/>
      </c>
      <c r="H262" s="8" t="str">
        <f aca="false">IF($B262="female",IFERROR(VLOOKUP($A262,FMFemale!$G:$Q,11,FALSE())," "),IFERROR(VLOOKUP($A262,'FMmale '!$G:$Q,11,FALSE())," "))</f>
        <v/>
      </c>
      <c r="I262" s="9" t="str">
        <f aca="false">IF(K262&gt;=$P$2,K$2,IF(L262&gt;=$P$2,L$2,IF(M262&gt;=$P$2,M$2,IF(N262&gt;=$P$2,N$2,IF(O262&gt;=$P$2,O$2,"")))))</f>
        <v/>
      </c>
      <c r="K262" s="7" t="n">
        <f aca="false">COUNTIF($C262:$H262,$K$2)</f>
        <v>0</v>
      </c>
      <c r="L262" s="7" t="n">
        <f aca="false">COUNTIF($C262:$H262,$L$2)+COUNTIF($C262:$H262,$K$2)</f>
        <v>0</v>
      </c>
      <c r="M262" s="7" t="n">
        <f aca="false">COUNTIF($C262:$H262,$M$2)+COUNTIF($C262:$H262,$L$2)+COUNTIF($C262:$H262,$K$2)</f>
        <v>0</v>
      </c>
      <c r="N262" s="7" t="n">
        <f aca="false">COUNTIF($C262:$H262,$N$2)+COUNTIF($C262:$H262,$M$2)+COUNTIF($C262:$H262,$L$2)+COUNTIF($C262:$H262,$K$2)</f>
        <v>0</v>
      </c>
      <c r="O262" s="7" t="n">
        <f aca="false">COUNTIF($C262:$H262,$O$2)+COUNTIF($C262:$H262,$N$2)+COUNTIF($C262:$H262,$M$2)+COUNTIF($C262:$H262,$L$2)+COUNTIF($C262:$H262,$K$2)</f>
        <v>0</v>
      </c>
    </row>
    <row r="263" customFormat="false" ht="15" hidden="false" customHeight="false" outlineLevel="0" collapsed="false">
      <c r="C263" s="8" t="str">
        <f aca="false">IF($B263="female",IFERROR(VLOOKUP($A263,5kFemale!$G:$Q,11,FALSE())," "),IFERROR(VLOOKUP($A263,5kMale!$G:$Q,11,FALSE())," "))</f>
        <v/>
      </c>
      <c r="D263" s="8" t="str">
        <f aca="false">IF($B263="female",IFERROR(VLOOKUP($A263,10kFemale!$G:$Q,11,FALSE())," "),IFERROR(VLOOKUP($A263,10kmale!$G:$Q,11,FALSE())," "))</f>
        <v/>
      </c>
      <c r="E263" s="8" t="str">
        <f aca="false">IF($B263="female",IFERROR(VLOOKUP($A263,5mFemale!$G:$Q,11,FALSE())," "),IFERROR(VLOOKUP($A263,5mmale!$G:$Q,11,FALSE())," "))</f>
        <v/>
      </c>
      <c r="F263" s="8" t="str">
        <f aca="false">IF($B263="female",IFERROR(VLOOKUP($A263,10mFemale!$G:$Q,11,FALSE())," "),IFERROR(VLOOKUP($A263,10mmale!$G:$Q,11,FALSE())," "))</f>
        <v/>
      </c>
      <c r="G263" s="8" t="str">
        <f aca="false">IF($B263="female",IFERROR(VLOOKUP($A263,HMFemale!$G:$Q,11,FALSE())," "),IFERROR(VLOOKUP($A263,HMmale!$G:$Q,11,FALSE())," "))</f>
        <v/>
      </c>
      <c r="H263" s="8" t="s">
        <v>23</v>
      </c>
      <c r="I263" s="9" t="n">
        <f aca="false">COUNTIF($I$3:$I$256,"Bronze")</f>
        <v>21</v>
      </c>
      <c r="K263" s="7" t="n">
        <f aca="false">COUNTIF($C263:$G263,$K$2)</f>
        <v>0</v>
      </c>
      <c r="L263" s="7" t="n">
        <f aca="false">COUNTIF($C263:$G263,$L$2)+COUNTIF($C263:$G263,$K$2)</f>
        <v>0</v>
      </c>
      <c r="M263" s="7" t="n">
        <f aca="false">COUNTIF($C263:$G263,$M$2)+COUNTIF($C263:$G263,$L$2)+COUNTIF($C263:$G263,$K$2)</f>
        <v>0</v>
      </c>
      <c r="N263" s="7" t="n">
        <f aca="false">COUNTIF($C263:$G263,$N$2)+COUNTIF($C263:$G263,$M$2)+COUNTIF($C263:$G263,$L$2)+COUNTIF($C263:$G263,$K$2)</f>
        <v>0</v>
      </c>
      <c r="O263" s="7" t="n">
        <f aca="false">COUNTIF($C263:$G263,$O$2)+COUNTIF($C263:$G263,$N$2)+COUNTIF($C263:$G263,$M$2)+COUNTIF($C263:$G263,$L$2)+COUNTIF($C263:$G263,$K$2)</f>
        <v>0</v>
      </c>
    </row>
    <row r="264" customFormat="false" ht="15" hidden="false" customHeight="false" outlineLevel="0" collapsed="false">
      <c r="C264" s="8" t="str">
        <f aca="false">IF($B264="female",IFERROR(VLOOKUP($A264,5kFemale!$G:$Q,11,FALSE())," "),IFERROR(VLOOKUP($A264,5kMale!$G:$Q,11,FALSE())," "))</f>
        <v/>
      </c>
      <c r="D264" s="8" t="str">
        <f aca="false">IF($B264="female",IFERROR(VLOOKUP($A264,10kFemale!$G:$Q,11,FALSE())," "),IFERROR(VLOOKUP($A264,10kmale!$G:$Q,11,FALSE())," "))</f>
        <v/>
      </c>
      <c r="E264" s="8" t="str">
        <f aca="false">IF($B264="female",IFERROR(VLOOKUP($A264,5mFemale!$G:$Q,11,FALSE())," "),IFERROR(VLOOKUP($A264,5mmale!$G:$Q,11,FALSE())," "))</f>
        <v/>
      </c>
      <c r="F264" s="8" t="str">
        <f aca="false">IF($B264="female",IFERROR(VLOOKUP($A264,10mFemale!$G:$Q,11,FALSE())," "),IFERROR(VLOOKUP($A264,10mmale!$G:$Q,11,FALSE())," "))</f>
        <v/>
      </c>
      <c r="G264" s="8" t="str">
        <f aca="false">IF($B264="female",IFERROR(VLOOKUP($A264,HMFemale!$G:$Q,11,FALSE())," "),IFERROR(VLOOKUP($A264,HMmale!$G:$Q,11,FALSE())," "))</f>
        <v/>
      </c>
      <c r="H264" s="8" t="s">
        <v>22</v>
      </c>
      <c r="I264" s="9" t="n">
        <f aca="false">COUNTIF($I$3:$I$256,"Silver")</f>
        <v>23</v>
      </c>
      <c r="K264" s="7" t="n">
        <f aca="false">COUNTIF($C264:$G264,$K$2)</f>
        <v>0</v>
      </c>
      <c r="L264" s="7" t="n">
        <f aca="false">COUNTIF($C264:$G264,$L$2)+COUNTIF($C264:$G264,$K$2)</f>
        <v>0</v>
      </c>
      <c r="M264" s="7" t="n">
        <f aca="false">COUNTIF($C264:$G264,$M$2)+COUNTIF($C264:$G264,$L$2)+COUNTIF($C264:$G264,$K$2)</f>
        <v>0</v>
      </c>
      <c r="N264" s="7" t="n">
        <f aca="false">COUNTIF($C264:$G264,$N$2)+COUNTIF($C264:$G264,$M$2)+COUNTIF($C264:$G264,$L$2)+COUNTIF($C264:$G264,$K$2)</f>
        <v>0</v>
      </c>
      <c r="O264" s="7" t="n">
        <f aca="false">COUNTIF($C264:$G264,$O$2)+COUNTIF($C264:$G264,$N$2)+COUNTIF($C264:$G264,$M$2)+COUNTIF($C264:$G264,$L$2)+COUNTIF($C264:$G264,$K$2)</f>
        <v>0</v>
      </c>
    </row>
    <row r="265" customFormat="false" ht="15" hidden="false" customHeight="false" outlineLevel="0" collapsed="false">
      <c r="C265" s="8" t="str">
        <f aca="false">IF($B265="female",IFERROR(VLOOKUP($A265,5kFemale!$G:$Q,11,FALSE())," "),IFERROR(VLOOKUP($A265,5kMale!$G:$Q,11,FALSE())," "))</f>
        <v/>
      </c>
      <c r="D265" s="8" t="str">
        <f aca="false">IF($B265="female",IFERROR(VLOOKUP($A265,10kFemale!$G:$Q,11,FALSE())," "),IFERROR(VLOOKUP($A265,10kmale!$G:$Q,11,FALSE())," "))</f>
        <v/>
      </c>
      <c r="E265" s="8" t="str">
        <f aca="false">IF($B265="female",IFERROR(VLOOKUP($A265,5mFemale!$G:$Q,11,FALSE())," "),IFERROR(VLOOKUP($A265,5mmale!$G:$Q,11,FALSE())," "))</f>
        <v/>
      </c>
      <c r="F265" s="8" t="str">
        <f aca="false">IF($B265="female",IFERROR(VLOOKUP($A265,10mFemale!$G:$Q,11,FALSE())," "),IFERROR(VLOOKUP($A265,10mmale!$G:$Q,11,FALSE())," "))</f>
        <v/>
      </c>
      <c r="G265" s="8" t="str">
        <f aca="false">IF($B265="female",IFERROR(VLOOKUP($A265,HMFemale!$G:$Q,11,FALSE())," "),IFERROR(VLOOKUP($A265,HMmale!$G:$Q,11,FALSE())," "))</f>
        <v/>
      </c>
      <c r="H265" s="8" t="s">
        <v>21</v>
      </c>
      <c r="I265" s="9" t="n">
        <f aca="false">COUNTIF($I$3:$I$256,"Gold")</f>
        <v>9</v>
      </c>
      <c r="K265" s="7" t="n">
        <f aca="false">COUNTIF($C265:$G265,$K$2)</f>
        <v>0</v>
      </c>
      <c r="L265" s="7" t="n">
        <f aca="false">COUNTIF($C265:$G265,$L$2)+COUNTIF($C265:$G265,$K$2)</f>
        <v>0</v>
      </c>
      <c r="M265" s="7" t="n">
        <f aca="false">COUNTIF($C265:$G265,$M$2)+COUNTIF($C265:$G265,$L$2)+COUNTIF($C265:$G265,$K$2)</f>
        <v>0</v>
      </c>
      <c r="N265" s="7" t="n">
        <f aca="false">COUNTIF($C265:$G265,$N$2)+COUNTIF($C265:$G265,$M$2)+COUNTIF($C265:$G265,$L$2)+COUNTIF($C265:$G265,$K$2)</f>
        <v>0</v>
      </c>
      <c r="O265" s="7" t="n">
        <f aca="false">COUNTIF($C265:$G265,$O$2)+COUNTIF($C265:$G265,$N$2)+COUNTIF($C265:$G265,$M$2)+COUNTIF($C265:$G265,$L$2)+COUNTIF($C265:$G265,$K$2)</f>
        <v>0</v>
      </c>
    </row>
    <row r="266" customFormat="false" ht="15" hidden="false" customHeight="false" outlineLevel="0" collapsed="false">
      <c r="C266" s="8" t="str">
        <f aca="false">IF($B266="female",IFERROR(VLOOKUP($A266,5kFemale!$G:$Q,11,FALSE())," "),IFERROR(VLOOKUP($A266,5kMale!$G:$Q,11,FALSE())," "))</f>
        <v/>
      </c>
      <c r="D266" s="8" t="str">
        <f aca="false">IF($B266="female",IFERROR(VLOOKUP($A266,10kFemale!$G:$Q,11,FALSE())," "),IFERROR(VLOOKUP($A266,10kmale!$G:$Q,11,FALSE())," "))</f>
        <v/>
      </c>
      <c r="E266" s="8" t="str">
        <f aca="false">IF($B266="female",IFERROR(VLOOKUP($A266,5mFemale!$G:$Q,11,FALSE())," "),IFERROR(VLOOKUP($A266,5mmale!$G:$Q,11,FALSE())," "))</f>
        <v/>
      </c>
      <c r="F266" s="8" t="str">
        <f aca="false">IF($B266="female",IFERROR(VLOOKUP($A266,10mFemale!$G:$Q,11,FALSE())," "),IFERROR(VLOOKUP($A266,10mmale!$G:$Q,11,FALSE())," "))</f>
        <v/>
      </c>
      <c r="G266" s="8" t="str">
        <f aca="false">IF($B266="female",IFERROR(VLOOKUP($A266,HMFemale!$G:$Q,11,FALSE())," "),IFERROR(VLOOKUP($A266,HMmale!$G:$Q,11,FALSE())," "))</f>
        <v/>
      </c>
      <c r="H266" s="8" t="s">
        <v>20</v>
      </c>
      <c r="I266" s="9" t="n">
        <f aca="false">COUNTIF($I$3:$I$256,"Platinum")</f>
        <v>5</v>
      </c>
      <c r="K266" s="7" t="n">
        <f aca="false">COUNTIF($C266:$G266,$K$2)</f>
        <v>0</v>
      </c>
      <c r="L266" s="7" t="n">
        <f aca="false">COUNTIF($C266:$G266,$L$2)+COUNTIF($C266:$G266,$K$2)</f>
        <v>0</v>
      </c>
      <c r="M266" s="7" t="n">
        <f aca="false">COUNTIF($C266:$G266,$M$2)+COUNTIF($C266:$G266,$L$2)+COUNTIF($C266:$G266,$K$2)</f>
        <v>0</v>
      </c>
      <c r="N266" s="7" t="n">
        <f aca="false">COUNTIF($C266:$G266,$N$2)+COUNTIF($C266:$G266,$M$2)+COUNTIF($C266:$G266,$L$2)+COUNTIF($C266:$G266,$K$2)</f>
        <v>0</v>
      </c>
      <c r="O266" s="7" t="n">
        <f aca="false">COUNTIF($C266:$G266,$O$2)+COUNTIF($C266:$G266,$N$2)+COUNTIF($C266:$G266,$M$2)+COUNTIF($C266:$G266,$L$2)+COUNTIF($C266:$G266,$K$2)</f>
        <v>0</v>
      </c>
    </row>
    <row r="267" customFormat="false" ht="15" hidden="false" customHeight="false" outlineLevel="0" collapsed="false">
      <c r="C267" s="8" t="str">
        <f aca="false">IF($B267="female",IFERROR(VLOOKUP($A267,5kFemale!$G:$Q,11,FALSE())," "),IFERROR(VLOOKUP($A267,5kMale!$G:$Q,11,FALSE())," "))</f>
        <v/>
      </c>
      <c r="D267" s="8" t="str">
        <f aca="false">IF($B267="female",IFERROR(VLOOKUP($A267,10kFemale!$G:$Q,11,FALSE())," "),IFERROR(VLOOKUP($A267,10kmale!$G:$Q,11,FALSE())," "))</f>
        <v/>
      </c>
      <c r="E267" s="8" t="str">
        <f aca="false">IF($B267="female",IFERROR(VLOOKUP($A267,5mFemale!$G:$Q,11,FALSE())," "),IFERROR(VLOOKUP($A267,5mmale!$G:$Q,11,FALSE())," "))</f>
        <v/>
      </c>
      <c r="F267" s="8" t="str">
        <f aca="false">IF($B267="female",IFERROR(VLOOKUP($A267,10mFemale!$G:$Q,11,FALSE())," "),IFERROR(VLOOKUP($A267,10mmale!$G:$Q,11,FALSE())," "))</f>
        <v/>
      </c>
      <c r="G267" s="8" t="str">
        <f aca="false">IF($B267="female",IFERROR(VLOOKUP($A267,HMFemale!$G:$Q,11,FALSE())," "),IFERROR(VLOOKUP($A267,HMmale!$G:$Q,11,FALSE())," "))</f>
        <v/>
      </c>
      <c r="H267" s="8" t="s">
        <v>19</v>
      </c>
      <c r="I267" s="9" t="n">
        <f aca="false">COUNTIF($I$3:$I$256,"Diamond")</f>
        <v>6</v>
      </c>
      <c r="K267" s="7" t="n">
        <f aca="false">COUNTIF($C267:$G267,$K$2)</f>
        <v>0</v>
      </c>
      <c r="L267" s="7" t="n">
        <f aca="false">COUNTIF($C267:$G267,$L$2)+COUNTIF($C267:$G267,$K$2)</f>
        <v>0</v>
      </c>
      <c r="M267" s="7" t="n">
        <f aca="false">COUNTIF($C267:$G267,$M$2)+COUNTIF($C267:$G267,$L$2)+COUNTIF($C267:$G267,$K$2)</f>
        <v>0</v>
      </c>
      <c r="N267" s="7" t="n">
        <f aca="false">COUNTIF($C267:$G267,$N$2)+COUNTIF($C267:$G267,$M$2)+COUNTIF($C267:$G267,$L$2)+COUNTIF($C267:$G267,$K$2)</f>
        <v>0</v>
      </c>
      <c r="O267" s="7" t="n">
        <f aca="false">COUNTIF($C267:$G267,$O$2)+COUNTIF($C267:$G267,$N$2)+COUNTIF($C267:$G267,$M$2)+COUNTIF($C267:$G267,$L$2)+COUNTIF($C267:$G267,$K$2)</f>
        <v>0</v>
      </c>
    </row>
    <row r="268" customFormat="false" ht="15" hidden="false" customHeight="false" outlineLevel="0" collapsed="false">
      <c r="C268" s="8" t="str">
        <f aca="false">IF($B268="female",IFERROR(VLOOKUP($A268,5kFemale!$G:$Q,11,FALSE())," "),IFERROR(VLOOKUP($A268,5kMale!$G:$Q,11,FALSE())," "))</f>
        <v/>
      </c>
      <c r="D268" s="8" t="str">
        <f aca="false">IF($B268="female",IFERROR(VLOOKUP($A268,10kFemale!$G:$Q,11,FALSE())," "),IFERROR(VLOOKUP($A268,10kmale!$G:$Q,11,FALSE())," "))</f>
        <v/>
      </c>
      <c r="E268" s="8" t="str">
        <f aca="false">IF($B268="female",IFERROR(VLOOKUP($A268,5mFemale!$G:$Q,11,FALSE())," "),IFERROR(VLOOKUP($A268,5mmale!$G:$Q,11,FALSE())," "))</f>
        <v/>
      </c>
      <c r="F268" s="8" t="str">
        <f aca="false">IF($B268="female",IFERROR(VLOOKUP($A268,10mFemale!$G:$Q,11,FALSE())," "),IFERROR(VLOOKUP($A268,10mmale!$G:$Q,11,FALSE())," "))</f>
        <v/>
      </c>
      <c r="G268" s="8" t="str">
        <f aca="false">IF($B268="female",IFERROR(VLOOKUP($A268,HMFemale!$G:$Q,11,FALSE())," "),IFERROR(VLOOKUP($A268,HMmale!$G:$Q,11,FALSE())," "))</f>
        <v/>
      </c>
      <c r="H268" s="8" t="s">
        <v>280</v>
      </c>
      <c r="I268" s="9" t="n">
        <f aca="false">SUM(I263:I267)</f>
        <v>64</v>
      </c>
      <c r="K268" s="7" t="n">
        <f aca="false">COUNTIF($C268:$G268,$K$2)</f>
        <v>0</v>
      </c>
      <c r="L268" s="7" t="n">
        <f aca="false">COUNTIF($C268:$G268,$L$2)+COUNTIF($C268:$G268,$K$2)</f>
        <v>0</v>
      </c>
      <c r="M268" s="7" t="n">
        <f aca="false">COUNTIF($C268:$G268,$M$2)+COUNTIF($C268:$G268,$L$2)+COUNTIF($C268:$G268,$K$2)</f>
        <v>0</v>
      </c>
      <c r="N268" s="7" t="n">
        <f aca="false">COUNTIF($C268:$G268,$N$2)+COUNTIF($C268:$G268,$M$2)+COUNTIF($C268:$G268,$L$2)+COUNTIF($C268:$G268,$K$2)</f>
        <v>0</v>
      </c>
      <c r="O268" s="7" t="n">
        <f aca="false">COUNTIF($C268:$G268,$O$2)+COUNTIF($C268:$G268,$N$2)+COUNTIF($C268:$G268,$M$2)+COUNTIF($C268:$G268,$L$2)+COUNTIF($C268:$G268,$K$2)</f>
        <v>0</v>
      </c>
    </row>
    <row r="269" customFormat="false" ht="15" hidden="false" customHeight="false" outlineLevel="0" collapsed="false">
      <c r="C269" s="8" t="str">
        <f aca="false">IF($B269="female",IFERROR(VLOOKUP($A269,5kFemale!$G:$Q,11,FALSE())," "),IFERROR(VLOOKUP($A269,5kMale!$G:$Q,11,FALSE())," "))</f>
        <v/>
      </c>
      <c r="D269" s="8" t="str">
        <f aca="false">IF($B269="female",IFERROR(VLOOKUP($A269,10kFemale!$G:$Q,11,FALSE())," "),IFERROR(VLOOKUP($A269,10kmale!$G:$Q,11,FALSE())," "))</f>
        <v/>
      </c>
      <c r="E269" s="8" t="str">
        <f aca="false">IF($B269="female",IFERROR(VLOOKUP($A269,5mFemale!$G:$Q,11,FALSE())," "),IFERROR(VLOOKUP($A269,5mmale!$G:$Q,11,FALSE())," "))</f>
        <v/>
      </c>
      <c r="F269" s="8" t="str">
        <f aca="false">IF($B269="female",IFERROR(VLOOKUP($A269,10mFemale!$G:$Q,11,FALSE())," "),IFERROR(VLOOKUP($A269,10mmale!$G:$Q,11,FALSE())," "))</f>
        <v/>
      </c>
      <c r="G269" s="8" t="str">
        <f aca="false">IF($B269="female",IFERROR(VLOOKUP($A269,HMFemale!$G:$Q,11,FALSE())," "),IFERROR(VLOOKUP($A269,HMmale!$G:$Q,11,FALSE())," "))</f>
        <v/>
      </c>
      <c r="H269" s="8" t="str">
        <f aca="false">IF($B269="female",IFERROR(VLOOKUP($A269,FMFemale!$G:$Q,11,FALSE())," "),IFERROR(VLOOKUP($A269,'FMmale '!$G:$Q,11,FALSE())," "))</f>
        <v/>
      </c>
      <c r="I269" s="9" t="str">
        <f aca="false">IF(K269&gt;=$P$2,K$2,IF(L269&gt;=$P$2,L$2,IF(M269&gt;=$P$2,M$2,IF(N269&gt;=$P$2,N$2,IF(O269&gt;=$P$2,O$2,"")))))</f>
        <v/>
      </c>
      <c r="K269" s="7" t="n">
        <f aca="false">COUNTIF($C269:$H269,$K$2)</f>
        <v>0</v>
      </c>
      <c r="L269" s="7" t="n">
        <f aca="false">COUNTIF($C269:$H269,$L$2)+COUNTIF($C269:$H269,$K$2)</f>
        <v>0</v>
      </c>
      <c r="M269" s="7" t="n">
        <f aca="false">COUNTIF($C269:$H269,$M$2)+COUNTIF($C269:$H269,$L$2)+COUNTIF($C269:$H269,$K$2)</f>
        <v>0</v>
      </c>
      <c r="N269" s="7" t="n">
        <f aca="false">COUNTIF($C269:$H269,$N$2)+COUNTIF($C269:$H269,$M$2)+COUNTIF($C269:$H269,$L$2)+COUNTIF($C269:$H269,$K$2)</f>
        <v>0</v>
      </c>
      <c r="O269" s="7" t="n">
        <f aca="false">COUNTIF($C269:$H269,$O$2)+COUNTIF($C269:$H269,$N$2)+COUNTIF($C269:$H269,$M$2)+COUNTIF($C269:$H269,$L$2)+COUNTIF($C269:$H269,$K$2)</f>
        <v>0</v>
      </c>
    </row>
    <row r="270" customFormat="false" ht="15" hidden="false" customHeight="false" outlineLevel="0" collapsed="false">
      <c r="C270" s="8" t="str">
        <f aca="false">IF($B270="female",IFERROR(VLOOKUP($A270,5kFemale!$G:$Q,11,FALSE())," "),IFERROR(VLOOKUP($A270,5kMale!$G:$Q,11,FALSE())," "))</f>
        <v/>
      </c>
      <c r="D270" s="8" t="str">
        <f aca="false">IF($B270="female",IFERROR(VLOOKUP($A270,10kFemale!$G:$Q,11,FALSE())," "),IFERROR(VLOOKUP($A270,10kmale!$G:$Q,11,FALSE())," "))</f>
        <v/>
      </c>
      <c r="E270" s="8" t="str">
        <f aca="false">IF($B270="female",IFERROR(VLOOKUP($A270,5mFemale!$G:$Q,11,FALSE())," "),IFERROR(VLOOKUP($A270,5mmale!$G:$Q,11,FALSE())," "))</f>
        <v/>
      </c>
      <c r="F270" s="8" t="str">
        <f aca="false">IF($B270="female",IFERROR(VLOOKUP($A270,10mFemale!$G:$Q,11,FALSE())," "),IFERROR(VLOOKUP($A270,10mmale!$G:$Q,11,FALSE())," "))</f>
        <v/>
      </c>
      <c r="G270" s="8" t="str">
        <f aca="false">IF($B270="female",IFERROR(VLOOKUP($A270,HMFemale!$G:$Q,11,FALSE())," "),IFERROR(VLOOKUP($A270,HMmale!$G:$Q,11,FALSE())," "))</f>
        <v/>
      </c>
      <c r="H270" s="8" t="str">
        <f aca="false">IF($B270="female",IFERROR(VLOOKUP($A270,FMFemale!$G:$Q,11,FALSE())," "),IFERROR(VLOOKUP($A270,'FMmale '!$G:$Q,11,FALSE())," "))</f>
        <v/>
      </c>
      <c r="I270" s="9" t="str">
        <f aca="false">IF(K270&gt;=$P$2,K$2,IF(L270&gt;=$P$2,L$2,IF(M270&gt;=$P$2,M$2,IF(N270&gt;=$P$2,N$2,IF(O270&gt;=$P$2,O$2,"")))))</f>
        <v/>
      </c>
      <c r="K270" s="7" t="n">
        <f aca="false">COUNTIF($C270:$H270,$K$2)</f>
        <v>0</v>
      </c>
      <c r="L270" s="7" t="n">
        <f aca="false">COUNTIF($C270:$H270,$L$2)+COUNTIF($C270:$H270,$K$2)</f>
        <v>0</v>
      </c>
      <c r="M270" s="7" t="n">
        <f aca="false">COUNTIF($C270:$H270,$M$2)+COUNTIF($C270:$H270,$L$2)+COUNTIF($C270:$H270,$K$2)</f>
        <v>0</v>
      </c>
      <c r="N270" s="7" t="n">
        <f aca="false">COUNTIF($C270:$H270,$N$2)+COUNTIF($C270:$H270,$M$2)+COUNTIF($C270:$H270,$L$2)+COUNTIF($C270:$H270,$K$2)</f>
        <v>0</v>
      </c>
      <c r="O270" s="7" t="n">
        <f aca="false">COUNTIF($C270:$H270,$O$2)+COUNTIF($C270:$H270,$N$2)+COUNTIF($C270:$H270,$M$2)+COUNTIF($C270:$H270,$L$2)+COUNTIF($C270:$H270,$K$2)</f>
        <v>0</v>
      </c>
    </row>
    <row r="271" customFormat="false" ht="15" hidden="false" customHeight="false" outlineLevel="0" collapsed="false">
      <c r="C271" s="8" t="str">
        <f aca="false">IF($B271="female",IFERROR(VLOOKUP($A271,5kFemale!$G:$Q,11,FALSE())," "),IFERROR(VLOOKUP($A271,5kMale!$G:$Q,11,FALSE())," "))</f>
        <v/>
      </c>
      <c r="D271" s="8" t="str">
        <f aca="false">IF($B271="female",IFERROR(VLOOKUP($A271,10kFemale!$G:$Q,11,FALSE())," "),IFERROR(VLOOKUP($A271,10kmale!$G:$Q,11,FALSE())," "))</f>
        <v/>
      </c>
      <c r="E271" s="8" t="str">
        <f aca="false">IF($B271="female",IFERROR(VLOOKUP($A271,5mFemale!$G:$Q,11,FALSE())," "),IFERROR(VLOOKUP($A271,5mmale!$G:$Q,11,FALSE())," "))</f>
        <v/>
      </c>
      <c r="F271" s="8" t="str">
        <f aca="false">IF($B271="female",IFERROR(VLOOKUP($A271,10mFemale!$G:$Q,11,FALSE())," "),IFERROR(VLOOKUP($A271,10mmale!$G:$Q,11,FALSE())," "))</f>
        <v/>
      </c>
      <c r="G271" s="8" t="str">
        <f aca="false">IF($B271="female",IFERROR(VLOOKUP($A271,HMFemale!$G:$Q,11,FALSE())," "),IFERROR(VLOOKUP($A271,HMmale!$G:$Q,11,FALSE())," "))</f>
        <v/>
      </c>
      <c r="H271" s="8" t="str">
        <f aca="false">IF($B271="female",IFERROR(VLOOKUP($A271,FMFemale!$G:$Q,11,FALSE())," "),IFERROR(VLOOKUP($A271,'FMmale '!$G:$Q,11,FALSE())," "))</f>
        <v/>
      </c>
      <c r="I271" s="9" t="str">
        <f aca="false">IF(K271&gt;=$P$2,K$2,IF(L271&gt;=$P$2,L$2,IF(M271&gt;=$P$2,M$2,IF(N271&gt;=$P$2,N$2,IF(O271&gt;=$P$2,O$2,"")))))</f>
        <v/>
      </c>
      <c r="K271" s="7" t="n">
        <f aca="false">COUNTIF($C271:$H271,$K$2)</f>
        <v>0</v>
      </c>
      <c r="L271" s="7" t="n">
        <f aca="false">COUNTIF($C271:$H271,$L$2)+COUNTIF($C271:$H271,$K$2)</f>
        <v>0</v>
      </c>
      <c r="M271" s="7" t="n">
        <f aca="false">COUNTIF($C271:$H271,$M$2)+COUNTIF($C271:$H271,$L$2)+COUNTIF($C271:$H271,$K$2)</f>
        <v>0</v>
      </c>
      <c r="N271" s="7" t="n">
        <f aca="false">COUNTIF($C271:$H271,$N$2)+COUNTIF($C271:$H271,$M$2)+COUNTIF($C271:$H271,$L$2)+COUNTIF($C271:$H271,$K$2)</f>
        <v>0</v>
      </c>
      <c r="O271" s="7" t="n">
        <f aca="false">COUNTIF($C271:$H271,$O$2)+COUNTIF($C271:$H271,$N$2)+COUNTIF($C271:$H271,$M$2)+COUNTIF($C271:$H271,$L$2)+COUNTIF($C271:$H271,$K$2)</f>
        <v>0</v>
      </c>
    </row>
    <row r="272" customFormat="false" ht="15" hidden="false" customHeight="false" outlineLevel="0" collapsed="false">
      <c r="C272" s="8" t="str">
        <f aca="false">IF($B272="female",IFERROR(VLOOKUP($A272,5kFemale!$G:$Q,11,FALSE())," "),IFERROR(VLOOKUP($A272,5kMale!$G:$Q,11,FALSE())," "))</f>
        <v/>
      </c>
      <c r="D272" s="8" t="str">
        <f aca="false">IF($B272="female",IFERROR(VLOOKUP($A272,10kFemale!$G:$Q,11,FALSE())," "),IFERROR(VLOOKUP($A272,10kmale!$G:$Q,11,FALSE())," "))</f>
        <v/>
      </c>
      <c r="E272" s="8" t="str">
        <f aca="false">IF($B272="female",IFERROR(VLOOKUP($A272,5mFemale!$G:$Q,11,FALSE())," "),IFERROR(VLOOKUP($A272,5mmale!$G:$Q,11,FALSE())," "))</f>
        <v/>
      </c>
      <c r="F272" s="8" t="str">
        <f aca="false">IF($B272="female",IFERROR(VLOOKUP($A272,10mFemale!$G:$Q,11,FALSE())," "),IFERROR(VLOOKUP($A272,10mmale!$G:$Q,11,FALSE())," "))</f>
        <v/>
      </c>
      <c r="G272" s="8" t="str">
        <f aca="false">IF($B272="female",IFERROR(VLOOKUP($A272,HMFemale!$G:$Q,11,FALSE())," "),IFERROR(VLOOKUP($A272,HMmale!$G:$Q,11,FALSE())," "))</f>
        <v/>
      </c>
      <c r="H272" s="8" t="str">
        <f aca="false">IF($B272="female",IFERROR(VLOOKUP($A272,FMFemale!$G:$Q,11,FALSE())," "),IFERROR(VLOOKUP($A272,'FMmale '!$G:$Q,11,FALSE())," "))</f>
        <v/>
      </c>
      <c r="I272" s="9" t="str">
        <f aca="false">IF(K272&gt;=$P$2,K$2,IF(L272&gt;=$P$2,L$2,IF(M272&gt;=$P$2,M$2,IF(N272&gt;=$P$2,N$2,IF(O272&gt;=$P$2,O$2,"")))))</f>
        <v/>
      </c>
      <c r="K272" s="7" t="n">
        <f aca="false">COUNTIF($C272:$H272,$K$2)</f>
        <v>0</v>
      </c>
      <c r="L272" s="7" t="n">
        <f aca="false">COUNTIF($C272:$H272,$L$2)+COUNTIF($C272:$H272,$K$2)</f>
        <v>0</v>
      </c>
      <c r="M272" s="7" t="n">
        <f aca="false">COUNTIF($C272:$H272,$M$2)+COUNTIF($C272:$H272,$L$2)+COUNTIF($C272:$H272,$K$2)</f>
        <v>0</v>
      </c>
      <c r="N272" s="7" t="n">
        <f aca="false">COUNTIF($C272:$H272,$N$2)+COUNTIF($C272:$H272,$M$2)+COUNTIF($C272:$H272,$L$2)+COUNTIF($C272:$H272,$K$2)</f>
        <v>0</v>
      </c>
      <c r="O272" s="7" t="n">
        <f aca="false">COUNTIF($C272:$H272,$O$2)+COUNTIF($C272:$H272,$N$2)+COUNTIF($C272:$H272,$M$2)+COUNTIF($C272:$H272,$L$2)+COUNTIF($C272:$H272,$K$2)</f>
        <v>0</v>
      </c>
    </row>
    <row r="273" customFormat="false" ht="15" hidden="false" customHeight="false" outlineLevel="0" collapsed="false">
      <c r="C273" s="8" t="str">
        <f aca="false">IF($B273="female",IFERROR(VLOOKUP($A273,5kFemale!$G:$Q,11,FALSE())," "),IFERROR(VLOOKUP($A273,5kMale!$G:$Q,11,FALSE())," "))</f>
        <v/>
      </c>
      <c r="D273" s="8" t="str">
        <f aca="false">IF($B273="female",IFERROR(VLOOKUP($A273,10kFemale!$G:$Q,11,FALSE())," "),IFERROR(VLOOKUP($A273,10kmale!$G:$Q,11,FALSE())," "))</f>
        <v/>
      </c>
      <c r="E273" s="8" t="str">
        <f aca="false">IF($B273="female",IFERROR(VLOOKUP($A273,5mFemale!$G:$Q,11,FALSE())," "),IFERROR(VLOOKUP($A273,5mmale!$G:$Q,11,FALSE())," "))</f>
        <v/>
      </c>
      <c r="F273" s="8" t="str">
        <f aca="false">IF($B273="female",IFERROR(VLOOKUP($A273,10mFemale!$G:$Q,11,FALSE())," "),IFERROR(VLOOKUP($A273,10mmale!$G:$Q,11,FALSE())," "))</f>
        <v/>
      </c>
      <c r="G273" s="8" t="str">
        <f aca="false">IF($B273="female",IFERROR(VLOOKUP($A273,HMFemale!$G:$Q,11,FALSE())," "),IFERROR(VLOOKUP($A273,HMmale!$G:$Q,11,FALSE())," "))</f>
        <v/>
      </c>
      <c r="H273" s="8" t="str">
        <f aca="false">IF($B273="female",IFERROR(VLOOKUP($A273,FMFemale!$G:$Q,11,FALSE())," "),IFERROR(VLOOKUP($A273,'FMmale '!$G:$Q,11,FALSE())," "))</f>
        <v/>
      </c>
      <c r="I273" s="9" t="str">
        <f aca="false">IF(K273&gt;=$P$2,K$2,IF(L273&gt;=$P$2,L$2,IF(M273&gt;=$P$2,M$2,IF(N273&gt;=$P$2,N$2,IF(O273&gt;=$P$2,O$2,"")))))</f>
        <v/>
      </c>
      <c r="K273" s="7" t="n">
        <f aca="false">COUNTIF($C273:$H273,$K$2)</f>
        <v>0</v>
      </c>
      <c r="L273" s="7" t="n">
        <f aca="false">COUNTIF($C273:$H273,$L$2)+COUNTIF($C273:$H273,$K$2)</f>
        <v>0</v>
      </c>
      <c r="M273" s="7" t="n">
        <f aca="false">COUNTIF($C273:$H273,$M$2)+COUNTIF($C273:$H273,$L$2)+COUNTIF($C273:$H273,$K$2)</f>
        <v>0</v>
      </c>
      <c r="N273" s="7" t="n">
        <f aca="false">COUNTIF($C273:$H273,$N$2)+COUNTIF($C273:$H273,$M$2)+COUNTIF($C273:$H273,$L$2)+COUNTIF($C273:$H273,$K$2)</f>
        <v>0</v>
      </c>
      <c r="O273" s="7" t="n">
        <f aca="false">COUNTIF($C273:$H273,$O$2)+COUNTIF($C273:$H273,$N$2)+COUNTIF($C273:$H273,$M$2)+COUNTIF($C273:$H273,$L$2)+COUNTIF($C273:$H273,$K$2)</f>
        <v>0</v>
      </c>
    </row>
    <row r="274" customFormat="false" ht="15" hidden="false" customHeight="false" outlineLevel="0" collapsed="false">
      <c r="C274" s="8" t="str">
        <f aca="false">IF($B274="female",IFERROR(VLOOKUP($A274,5kFemale!$G:$Q,11,FALSE())," "),IFERROR(VLOOKUP($A274,5kMale!$G:$Q,11,FALSE())," "))</f>
        <v/>
      </c>
      <c r="D274" s="8" t="str">
        <f aca="false">IF($B274="female",IFERROR(VLOOKUP($A274,10kFemale!$G:$Q,11,FALSE())," "),IFERROR(VLOOKUP($A274,10kmale!$G:$Q,11,FALSE())," "))</f>
        <v/>
      </c>
      <c r="E274" s="8" t="str">
        <f aca="false">IF($B274="female",IFERROR(VLOOKUP($A274,5mFemale!$G:$Q,11,FALSE())," "),IFERROR(VLOOKUP($A274,5mmale!$G:$Q,11,FALSE())," "))</f>
        <v/>
      </c>
      <c r="F274" s="8" t="str">
        <f aca="false">IF($B274="female",IFERROR(VLOOKUP($A274,10mFemale!$G:$Q,11,FALSE())," "),IFERROR(VLOOKUP($A274,10mmale!$G:$Q,11,FALSE())," "))</f>
        <v/>
      </c>
      <c r="G274" s="8" t="str">
        <f aca="false">IF($B274="female",IFERROR(VLOOKUP($A274,HMFemale!$G:$Q,11,FALSE())," "),IFERROR(VLOOKUP($A274,HMmale!$G:$Q,11,FALSE())," "))</f>
        <v/>
      </c>
      <c r="H274" s="8" t="str">
        <f aca="false">IF($B274="female",IFERROR(VLOOKUP($A274,FMFemale!$G:$Q,11,FALSE())," "),IFERROR(VLOOKUP($A274,'FMmale '!$G:$Q,11,FALSE())," "))</f>
        <v/>
      </c>
      <c r="I274" s="9" t="str">
        <f aca="false">IF(K274&gt;=$P$2,K$2,IF(L274&gt;=$P$2,L$2,IF(M274&gt;=$P$2,M$2,IF(N274&gt;=$P$2,N$2,IF(O274&gt;=$P$2,O$2,"")))))</f>
        <v/>
      </c>
      <c r="K274" s="7" t="n">
        <f aca="false">COUNTIF($C274:$H274,$K$2)</f>
        <v>0</v>
      </c>
      <c r="L274" s="7" t="n">
        <f aca="false">COUNTIF($C274:$H274,$L$2)+COUNTIF($C274:$H274,$K$2)</f>
        <v>0</v>
      </c>
      <c r="M274" s="7" t="n">
        <f aca="false">COUNTIF($C274:$H274,$M$2)+COUNTIF($C274:$H274,$L$2)+COUNTIF($C274:$H274,$K$2)</f>
        <v>0</v>
      </c>
      <c r="N274" s="7" t="n">
        <f aca="false">COUNTIF($C274:$H274,$N$2)+COUNTIF($C274:$H274,$M$2)+COUNTIF($C274:$H274,$L$2)+COUNTIF($C274:$H274,$K$2)</f>
        <v>0</v>
      </c>
      <c r="O274" s="7" t="n">
        <f aca="false">COUNTIF($C274:$H274,$O$2)+COUNTIF($C274:$H274,$N$2)+COUNTIF($C274:$H274,$M$2)+COUNTIF($C274:$H274,$L$2)+COUNTIF($C274:$H274,$K$2)</f>
        <v>0</v>
      </c>
    </row>
    <row r="275" customFormat="false" ht="15" hidden="false" customHeight="false" outlineLevel="0" collapsed="false">
      <c r="C275" s="8" t="str">
        <f aca="false">IF($B275="female",IFERROR(VLOOKUP($A275,5kFemale!$G:$Q,11,FALSE())," "),IFERROR(VLOOKUP($A275,5kMale!$G:$Q,11,FALSE())," "))</f>
        <v/>
      </c>
      <c r="D275" s="8" t="str">
        <f aca="false">IF($B275="female",IFERROR(VLOOKUP($A275,10kFemale!$G:$Q,11,FALSE())," "),IFERROR(VLOOKUP($A275,10kmale!$G:$Q,11,FALSE())," "))</f>
        <v/>
      </c>
      <c r="E275" s="8" t="str">
        <f aca="false">IF($B275="female",IFERROR(VLOOKUP($A275,5mFemale!$G:$Q,11,FALSE())," "),IFERROR(VLOOKUP($A275,5mmale!$G:$Q,11,FALSE())," "))</f>
        <v/>
      </c>
      <c r="F275" s="8" t="str">
        <f aca="false">IF($B275="female",IFERROR(VLOOKUP($A275,10mFemale!$G:$Q,11,FALSE())," "),IFERROR(VLOOKUP($A275,10mmale!$G:$Q,11,FALSE())," "))</f>
        <v/>
      </c>
      <c r="G275" s="8" t="str">
        <f aca="false">IF($B275="female",IFERROR(VLOOKUP($A275,HMFemale!$G:$Q,11,FALSE())," "),IFERROR(VLOOKUP($A275,HMmale!$G:$Q,11,FALSE())," "))</f>
        <v/>
      </c>
      <c r="H275" s="8" t="str">
        <f aca="false">IF($B275="female",IFERROR(VLOOKUP($A275,FMFemale!$G:$Q,11,FALSE())," "),IFERROR(VLOOKUP($A275,'FMmale '!$G:$Q,11,FALSE())," "))</f>
        <v/>
      </c>
      <c r="I275" s="9" t="str">
        <f aca="false">IF(K275&gt;=$P$2,K$2,IF(L275&gt;=$P$2,L$2,IF(M275&gt;=$P$2,M$2,IF(N275&gt;=$P$2,N$2,IF(O275&gt;=$P$2,O$2,"")))))</f>
        <v/>
      </c>
      <c r="K275" s="7" t="n">
        <f aca="false">COUNTIF($C275:$H275,$K$2)</f>
        <v>0</v>
      </c>
      <c r="L275" s="7" t="n">
        <f aca="false">COUNTIF($C275:$H275,$L$2)+COUNTIF($C275:$H275,$K$2)</f>
        <v>0</v>
      </c>
      <c r="M275" s="7" t="n">
        <f aca="false">COUNTIF($C275:$H275,$M$2)+COUNTIF($C275:$H275,$L$2)+COUNTIF($C275:$H275,$K$2)</f>
        <v>0</v>
      </c>
      <c r="N275" s="7" t="n">
        <f aca="false">COUNTIF($C275:$H275,$N$2)+COUNTIF($C275:$H275,$M$2)+COUNTIF($C275:$H275,$L$2)+COUNTIF($C275:$H275,$K$2)</f>
        <v>0</v>
      </c>
      <c r="O275" s="7" t="n">
        <f aca="false">COUNTIF($C275:$H275,$O$2)+COUNTIF($C275:$H275,$N$2)+COUNTIF($C275:$H275,$M$2)+COUNTIF($C275:$H275,$L$2)+COUNTIF($C275:$H275,$K$2)</f>
        <v>0</v>
      </c>
    </row>
    <row r="276" customFormat="false" ht="15" hidden="false" customHeight="false" outlineLevel="0" collapsed="false">
      <c r="C276" s="8" t="str">
        <f aca="false">IF($B276="female",IFERROR(VLOOKUP($A276,5kFemale!$G:$Q,11,FALSE())," "),IFERROR(VLOOKUP($A276,5kMale!$G:$Q,11,FALSE())," "))</f>
        <v/>
      </c>
      <c r="D276" s="8" t="str">
        <f aca="false">IF($B276="female",IFERROR(VLOOKUP($A276,10kFemale!$G:$Q,11,FALSE())," "),IFERROR(VLOOKUP($A276,10kmale!$G:$Q,11,FALSE())," "))</f>
        <v/>
      </c>
      <c r="E276" s="8" t="str">
        <f aca="false">IF($B276="female",IFERROR(VLOOKUP($A276,5mFemale!$G:$Q,11,FALSE())," "),IFERROR(VLOOKUP($A276,5mmale!$G:$Q,11,FALSE())," "))</f>
        <v/>
      </c>
      <c r="F276" s="8" t="str">
        <f aca="false">IF($B276="female",IFERROR(VLOOKUP($A276,10mFemale!$G:$Q,11,FALSE())," "),IFERROR(VLOOKUP($A276,10mmale!$G:$Q,11,FALSE())," "))</f>
        <v/>
      </c>
      <c r="G276" s="8" t="str">
        <f aca="false">IF($B276="female",IFERROR(VLOOKUP($A276,HMFemale!$G:$Q,11,FALSE())," "),IFERROR(VLOOKUP($A276,HMmale!$G:$Q,11,FALSE())," "))</f>
        <v/>
      </c>
      <c r="H276" s="8" t="str">
        <f aca="false">IF($B276="female",IFERROR(VLOOKUP($A276,FMFemale!$G:$Q,11,FALSE())," "),IFERROR(VLOOKUP($A276,'FMmale '!$G:$Q,11,FALSE())," "))</f>
        <v/>
      </c>
      <c r="I276" s="9" t="str">
        <f aca="false">IF(K276&gt;=$P$2,K$2,IF(L276&gt;=$P$2,L$2,IF(M276&gt;=$P$2,M$2,IF(N276&gt;=$P$2,N$2,IF(O276&gt;=$P$2,O$2,"")))))</f>
        <v/>
      </c>
      <c r="K276" s="7" t="n">
        <f aca="false">COUNTIF($C276:$H276,$K$2)</f>
        <v>0</v>
      </c>
      <c r="L276" s="7" t="n">
        <f aca="false">COUNTIF($C276:$H276,$L$2)+COUNTIF($C276:$H276,$K$2)</f>
        <v>0</v>
      </c>
      <c r="M276" s="7" t="n">
        <f aca="false">COUNTIF($C276:$H276,$M$2)+COUNTIF($C276:$H276,$L$2)+COUNTIF($C276:$H276,$K$2)</f>
        <v>0</v>
      </c>
      <c r="N276" s="7" t="n">
        <f aca="false">COUNTIF($C276:$H276,$N$2)+COUNTIF($C276:$H276,$M$2)+COUNTIF($C276:$H276,$L$2)+COUNTIF($C276:$H276,$K$2)</f>
        <v>0</v>
      </c>
      <c r="O276" s="7" t="n">
        <f aca="false">COUNTIF($C276:$H276,$O$2)+COUNTIF($C276:$H276,$N$2)+COUNTIF($C276:$H276,$M$2)+COUNTIF($C276:$H276,$L$2)+COUNTIF($C276:$H276,$K$2)</f>
        <v>0</v>
      </c>
    </row>
    <row r="277" customFormat="false" ht="15" hidden="false" customHeight="false" outlineLevel="0" collapsed="false">
      <c r="C277" s="8" t="str">
        <f aca="false">IF($B277="female",IFERROR(VLOOKUP($A277,5kFemale!$G:$Q,11,FALSE())," "),IFERROR(VLOOKUP($A277,5kMale!$G:$Q,11,FALSE())," "))</f>
        <v/>
      </c>
      <c r="D277" s="8" t="str">
        <f aca="false">IF($B277="female",IFERROR(VLOOKUP($A277,10kFemale!$G:$Q,11,FALSE())," "),IFERROR(VLOOKUP($A277,10kmale!$G:$Q,11,FALSE())," "))</f>
        <v/>
      </c>
      <c r="E277" s="8" t="str">
        <f aca="false">IF($B277="female",IFERROR(VLOOKUP($A277,5mFemale!$G:$Q,11,FALSE())," "),IFERROR(VLOOKUP($A277,5mmale!$G:$Q,11,FALSE())," "))</f>
        <v/>
      </c>
      <c r="F277" s="8" t="str">
        <f aca="false">IF($B277="female",IFERROR(VLOOKUP($A277,10mFemale!$G:$Q,11,FALSE())," "),IFERROR(VLOOKUP($A277,10mmale!$G:$Q,11,FALSE())," "))</f>
        <v/>
      </c>
      <c r="G277" s="8" t="str">
        <f aca="false">IF($B277="female",IFERROR(VLOOKUP($A277,HMFemale!$G:$Q,11,FALSE())," "),IFERROR(VLOOKUP($A277,HMmale!$G:$Q,11,FALSE())," "))</f>
        <v/>
      </c>
      <c r="H277" s="8" t="str">
        <f aca="false">IF($B277="female",IFERROR(VLOOKUP($A277,FMFemale!$G:$Q,11,FALSE())," "),IFERROR(VLOOKUP($A277,'FMmale '!$G:$Q,11,FALSE())," "))</f>
        <v/>
      </c>
      <c r="I277" s="9" t="str">
        <f aca="false">IF(K277&gt;=$P$2,K$2,IF(L277&gt;=$P$2,L$2,IF(M277&gt;=$P$2,M$2,IF(N277&gt;=$P$2,N$2,IF(O277&gt;=$P$2,O$2,"")))))</f>
        <v/>
      </c>
      <c r="K277" s="7" t="n">
        <f aca="false">COUNTIF($C277:$H277,$K$2)</f>
        <v>0</v>
      </c>
      <c r="L277" s="7" t="n">
        <f aca="false">COUNTIF($C277:$H277,$L$2)+COUNTIF($C277:$H277,$K$2)</f>
        <v>0</v>
      </c>
      <c r="M277" s="7" t="n">
        <f aca="false">COUNTIF($C277:$H277,$M$2)+COUNTIF($C277:$H277,$L$2)+COUNTIF($C277:$H277,$K$2)</f>
        <v>0</v>
      </c>
      <c r="N277" s="7" t="n">
        <f aca="false">COUNTIF($C277:$H277,$N$2)+COUNTIF($C277:$H277,$M$2)+COUNTIF($C277:$H277,$L$2)+COUNTIF($C277:$H277,$K$2)</f>
        <v>0</v>
      </c>
      <c r="O277" s="7" t="n">
        <f aca="false">COUNTIF($C277:$H277,$O$2)+COUNTIF($C277:$H277,$N$2)+COUNTIF($C277:$H277,$M$2)+COUNTIF($C277:$H277,$L$2)+COUNTIF($C277:$H277,$K$2)</f>
        <v>0</v>
      </c>
    </row>
    <row r="278" customFormat="false" ht="15" hidden="false" customHeight="false" outlineLevel="0" collapsed="false">
      <c r="C278" s="8" t="str">
        <f aca="false">IF($B278="female",IFERROR(VLOOKUP($A278,5kFemale!$G:$Q,11,FALSE())," "),IFERROR(VLOOKUP($A278,5kMale!$G:$Q,11,FALSE())," "))</f>
        <v/>
      </c>
      <c r="D278" s="8" t="str">
        <f aca="false">IF($B278="female",IFERROR(VLOOKUP($A278,10kFemale!$G:$Q,11,FALSE())," "),IFERROR(VLOOKUP($A278,10kmale!$G:$Q,11,FALSE())," "))</f>
        <v/>
      </c>
      <c r="E278" s="8" t="str">
        <f aca="false">IF($B278="female",IFERROR(VLOOKUP($A278,5mFemale!$G:$Q,11,FALSE())," "),IFERROR(VLOOKUP($A278,5mmale!$G:$Q,11,FALSE())," "))</f>
        <v/>
      </c>
      <c r="F278" s="8" t="str">
        <f aca="false">IF($B278="female",IFERROR(VLOOKUP($A278,10mFemale!$G:$Q,11,FALSE())," "),IFERROR(VLOOKUP($A278,10mmale!$G:$Q,11,FALSE())," "))</f>
        <v/>
      </c>
      <c r="G278" s="8" t="str">
        <f aca="false">IF($B278="female",IFERROR(VLOOKUP($A278,HMFemale!$G:$Q,11,FALSE())," "),IFERROR(VLOOKUP($A278,HMmale!$G:$Q,11,FALSE())," "))</f>
        <v/>
      </c>
      <c r="H278" s="8" t="str">
        <f aca="false">IF($B278="female",IFERROR(VLOOKUP($A278,FMFemale!$G:$Q,11,FALSE())," "),IFERROR(VLOOKUP($A278,'FMmale '!$G:$Q,11,FALSE())," "))</f>
        <v/>
      </c>
      <c r="I278" s="9" t="str">
        <f aca="false">IF(K278&gt;=$P$2,K$2,IF(L278&gt;=$P$2,L$2,IF(M278&gt;=$P$2,M$2,IF(N278&gt;=$P$2,N$2,IF(O278&gt;=$P$2,O$2,"")))))</f>
        <v/>
      </c>
      <c r="K278" s="7" t="n">
        <f aca="false">COUNTIF($C278:$H278,$K$2)</f>
        <v>0</v>
      </c>
      <c r="L278" s="7" t="n">
        <f aca="false">COUNTIF($C278:$H278,$L$2)+COUNTIF($C278:$H278,$K$2)</f>
        <v>0</v>
      </c>
      <c r="M278" s="7" t="n">
        <f aca="false">COUNTIF($C278:$H278,$M$2)+COUNTIF($C278:$H278,$L$2)+COUNTIF($C278:$H278,$K$2)</f>
        <v>0</v>
      </c>
      <c r="N278" s="7" t="n">
        <f aca="false">COUNTIF($C278:$H278,$N$2)+COUNTIF($C278:$H278,$M$2)+COUNTIF($C278:$H278,$L$2)+COUNTIF($C278:$H278,$K$2)</f>
        <v>0</v>
      </c>
      <c r="O278" s="7" t="n">
        <f aca="false">COUNTIF($C278:$H278,$O$2)+COUNTIF($C278:$H278,$N$2)+COUNTIF($C278:$H278,$M$2)+COUNTIF($C278:$H278,$L$2)+COUNTIF($C278:$H278,$K$2)</f>
        <v>0</v>
      </c>
    </row>
    <row r="279" customFormat="false" ht="15" hidden="false" customHeight="false" outlineLevel="0" collapsed="false">
      <c r="C279" s="8" t="str">
        <f aca="false">IF($B279="female",IFERROR(VLOOKUP($A279,5kFemale!$G:$Q,11,FALSE())," "),IFERROR(VLOOKUP($A279,5kMale!$G:$Q,11,FALSE())," "))</f>
        <v/>
      </c>
      <c r="D279" s="8" t="str">
        <f aca="false">IF($B279="female",IFERROR(VLOOKUP($A279,10kFemale!$G:$Q,11,FALSE())," "),IFERROR(VLOOKUP($A279,10kmale!$G:$Q,11,FALSE())," "))</f>
        <v/>
      </c>
      <c r="E279" s="8" t="str">
        <f aca="false">IF($B279="female",IFERROR(VLOOKUP($A279,5mFemale!$G:$Q,11,FALSE())," "),IFERROR(VLOOKUP($A279,5mmale!$G:$Q,11,FALSE())," "))</f>
        <v/>
      </c>
      <c r="F279" s="8" t="str">
        <f aca="false">IF($B279="female",IFERROR(VLOOKUP($A279,10mFemale!$G:$Q,11,FALSE())," "),IFERROR(VLOOKUP($A279,10mmale!$G:$Q,11,FALSE())," "))</f>
        <v/>
      </c>
      <c r="G279" s="8" t="str">
        <f aca="false">IF($B279="female",IFERROR(VLOOKUP($A279,HMFemale!$G:$Q,11,FALSE())," "),IFERROR(VLOOKUP($A279,HMmale!$G:$Q,11,FALSE())," "))</f>
        <v/>
      </c>
      <c r="H279" s="8" t="str">
        <f aca="false">IF($B279="female",IFERROR(VLOOKUP($A279,FMFemale!$G:$Q,11,FALSE())," "),IFERROR(VLOOKUP($A279,'FMmale '!$G:$Q,11,FALSE())," "))</f>
        <v/>
      </c>
      <c r="I279" s="9" t="str">
        <f aca="false">IF(K279&gt;=$P$2,K$2,IF(L279&gt;=$P$2,L$2,IF(M279&gt;=$P$2,M$2,IF(N279&gt;=$P$2,N$2,IF(O279&gt;=$P$2,O$2,"")))))</f>
        <v/>
      </c>
      <c r="K279" s="7" t="n">
        <f aca="false">COUNTIF($C279:$H279,$K$2)</f>
        <v>0</v>
      </c>
      <c r="L279" s="7" t="n">
        <f aca="false">COUNTIF($C279:$H279,$L$2)+COUNTIF($C279:$H279,$K$2)</f>
        <v>0</v>
      </c>
      <c r="M279" s="7" t="n">
        <f aca="false">COUNTIF($C279:$H279,$M$2)+COUNTIF($C279:$H279,$L$2)+COUNTIF($C279:$H279,$K$2)</f>
        <v>0</v>
      </c>
      <c r="N279" s="7" t="n">
        <f aca="false">COUNTIF($C279:$H279,$N$2)+COUNTIF($C279:$H279,$M$2)+COUNTIF($C279:$H279,$L$2)+COUNTIF($C279:$H279,$K$2)</f>
        <v>0</v>
      </c>
      <c r="O279" s="7" t="n">
        <f aca="false">COUNTIF($C279:$H279,$O$2)+COUNTIF($C279:$H279,$N$2)+COUNTIF($C279:$H279,$M$2)+COUNTIF($C279:$H279,$L$2)+COUNTIF($C279:$H279,$K$2)</f>
        <v>0</v>
      </c>
    </row>
    <row r="280" customFormat="false" ht="15" hidden="false" customHeight="false" outlineLevel="0" collapsed="false">
      <c r="C280" s="8" t="str">
        <f aca="false">IF($B280="female",IFERROR(VLOOKUP($A280,5kFemale!$G:$Q,11,FALSE())," "),IFERROR(VLOOKUP($A280,5kMale!$G:$Q,11,FALSE())," "))</f>
        <v/>
      </c>
      <c r="D280" s="8" t="str">
        <f aca="false">IF($B280="female",IFERROR(VLOOKUP($A280,10kFemale!$G:$Q,11,FALSE())," "),IFERROR(VLOOKUP($A280,10kmale!$G:$Q,11,FALSE())," "))</f>
        <v/>
      </c>
      <c r="E280" s="8" t="str">
        <f aca="false">IF($B280="female",IFERROR(VLOOKUP($A280,5mFemale!$G:$Q,11,FALSE())," "),IFERROR(VLOOKUP($A280,5mmale!$G:$Q,11,FALSE())," "))</f>
        <v/>
      </c>
      <c r="F280" s="8" t="str">
        <f aca="false">IF($B280="female",IFERROR(VLOOKUP($A280,10mFemale!$G:$Q,11,FALSE())," "),IFERROR(VLOOKUP($A280,10mmale!$G:$Q,11,FALSE())," "))</f>
        <v/>
      </c>
      <c r="G280" s="8" t="str">
        <f aca="false">IF($B280="female",IFERROR(VLOOKUP($A280,HMFemale!$G:$Q,11,FALSE())," "),IFERROR(VLOOKUP($A280,HMmale!$G:$Q,11,FALSE())," "))</f>
        <v/>
      </c>
      <c r="H280" s="8" t="str">
        <f aca="false">IF($B280="female",IFERROR(VLOOKUP($A280,FMFemale!$G:$Q,11,FALSE())," "),IFERROR(VLOOKUP($A280,'FMmale '!$G:$Q,11,FALSE())," "))</f>
        <v/>
      </c>
      <c r="I280" s="9" t="str">
        <f aca="false">IF(K280&gt;=$P$2,K$2,IF(L280&gt;=$P$2,L$2,IF(M280&gt;=$P$2,M$2,IF(N280&gt;=$P$2,N$2,IF(O280&gt;=$P$2,O$2,"")))))</f>
        <v/>
      </c>
      <c r="K280" s="7" t="n">
        <f aca="false">COUNTIF($C280:$H280,$K$2)</f>
        <v>0</v>
      </c>
      <c r="L280" s="7" t="n">
        <f aca="false">COUNTIF($C280:$H280,$L$2)+COUNTIF($C280:$H280,$K$2)</f>
        <v>0</v>
      </c>
      <c r="M280" s="7" t="n">
        <f aca="false">COUNTIF($C280:$H280,$M$2)+COUNTIF($C280:$H280,$L$2)+COUNTIF($C280:$H280,$K$2)</f>
        <v>0</v>
      </c>
      <c r="N280" s="7" t="n">
        <f aca="false">COUNTIF($C280:$H280,$N$2)+COUNTIF($C280:$H280,$M$2)+COUNTIF($C280:$H280,$L$2)+COUNTIF($C280:$H280,$K$2)</f>
        <v>0</v>
      </c>
      <c r="O280" s="7" t="n">
        <f aca="false">COUNTIF($C280:$H280,$O$2)+COUNTIF($C280:$H280,$N$2)+COUNTIF($C280:$H280,$M$2)+COUNTIF($C280:$H280,$L$2)+COUNTIF($C280:$H280,$K$2)</f>
        <v>0</v>
      </c>
    </row>
    <row r="281" customFormat="false" ht="15" hidden="false" customHeight="false" outlineLevel="0" collapsed="false">
      <c r="C281" s="8" t="str">
        <f aca="false">IF($B281="female",IFERROR(VLOOKUP($A281,5kFemale!$G:$Q,11,FALSE())," "),IFERROR(VLOOKUP($A281,5kMale!$G:$Q,11,FALSE())," "))</f>
        <v/>
      </c>
      <c r="D281" s="8" t="str">
        <f aca="false">IF($B281="female",IFERROR(VLOOKUP($A281,10kFemale!$G:$Q,11,FALSE())," "),IFERROR(VLOOKUP($A281,10kmale!$G:$Q,11,FALSE())," "))</f>
        <v/>
      </c>
      <c r="E281" s="8" t="str">
        <f aca="false">IF($B281="female",IFERROR(VLOOKUP($A281,5mFemale!$G:$Q,11,FALSE())," "),IFERROR(VLOOKUP($A281,5mmale!$G:$Q,11,FALSE())," "))</f>
        <v/>
      </c>
      <c r="F281" s="8" t="str">
        <f aca="false">IF($B281="female",IFERROR(VLOOKUP($A281,10mFemale!$G:$Q,11,FALSE())," "),IFERROR(VLOOKUP($A281,10mmale!$G:$Q,11,FALSE())," "))</f>
        <v/>
      </c>
      <c r="G281" s="8" t="str">
        <f aca="false">IF($B281="female",IFERROR(VLOOKUP($A281,HMFemale!$G:$Q,11,FALSE())," "),IFERROR(VLOOKUP($A281,HMmale!$G:$Q,11,FALSE())," "))</f>
        <v/>
      </c>
      <c r="H281" s="8" t="str">
        <f aca="false">IF($B281="female",IFERROR(VLOOKUP($A281,FMFemale!$G:$Q,11,FALSE())," "),IFERROR(VLOOKUP($A281,'FMmale '!$G:$Q,11,FALSE())," "))</f>
        <v/>
      </c>
      <c r="I281" s="9" t="str">
        <f aca="false">IF(K281&gt;=$P$2,K$2,IF(L281&gt;=$P$2,L$2,IF(M281&gt;=$P$2,M$2,IF(N281&gt;=$P$2,N$2,IF(O281&gt;=$P$2,O$2,"")))))</f>
        <v/>
      </c>
      <c r="K281" s="7" t="n">
        <f aca="false">COUNTIF($C281:$H281,$K$2)</f>
        <v>0</v>
      </c>
      <c r="L281" s="7" t="n">
        <f aca="false">COUNTIF($C281:$H281,$L$2)+COUNTIF($C281:$H281,$K$2)</f>
        <v>0</v>
      </c>
      <c r="M281" s="7" t="n">
        <f aca="false">COUNTIF($C281:$H281,$M$2)+COUNTIF($C281:$H281,$L$2)+COUNTIF($C281:$H281,$K$2)</f>
        <v>0</v>
      </c>
      <c r="N281" s="7" t="n">
        <f aca="false">COUNTIF($C281:$H281,$N$2)+COUNTIF($C281:$H281,$M$2)+COUNTIF($C281:$H281,$L$2)+COUNTIF($C281:$H281,$K$2)</f>
        <v>0</v>
      </c>
      <c r="O281" s="7" t="n">
        <f aca="false">COUNTIF($C281:$H281,$O$2)+COUNTIF($C281:$H281,$N$2)+COUNTIF($C281:$H281,$M$2)+COUNTIF($C281:$H281,$L$2)+COUNTIF($C281:$H281,$K$2)</f>
        <v>0</v>
      </c>
    </row>
    <row r="282" customFormat="false" ht="15" hidden="false" customHeight="false" outlineLevel="0" collapsed="false">
      <c r="C282" s="8" t="str">
        <f aca="false">IF($B282="female",IFERROR(VLOOKUP($A282,5kFemale!$G:$Q,11,FALSE())," "),IFERROR(VLOOKUP($A282,5kMale!$G:$Q,11,FALSE())," "))</f>
        <v/>
      </c>
      <c r="D282" s="8" t="str">
        <f aca="false">IF($B282="female",IFERROR(VLOOKUP($A282,10kFemale!$G:$Q,11,FALSE())," "),IFERROR(VLOOKUP($A282,10kmale!$G:$Q,11,FALSE())," "))</f>
        <v/>
      </c>
      <c r="E282" s="8" t="str">
        <f aca="false">IF($B282="female",IFERROR(VLOOKUP($A282,5mFemale!$G:$Q,11,FALSE())," "),IFERROR(VLOOKUP($A282,5mmale!$G:$Q,11,FALSE())," "))</f>
        <v/>
      </c>
      <c r="F282" s="8" t="str">
        <f aca="false">IF($B282="female",IFERROR(VLOOKUP($A282,10mFemale!$G:$Q,11,FALSE())," "),IFERROR(VLOOKUP($A282,10mmale!$G:$Q,11,FALSE())," "))</f>
        <v/>
      </c>
      <c r="G282" s="8" t="str">
        <f aca="false">IF($B282="female",IFERROR(VLOOKUP($A282,HMFemale!$G:$Q,11,FALSE())," "),IFERROR(VLOOKUP($A282,HMmale!$G:$Q,11,FALSE())," "))</f>
        <v/>
      </c>
      <c r="H282" s="8" t="str">
        <f aca="false">IF($B282="female",IFERROR(VLOOKUP($A282,FMFemale!$G:$Q,11,FALSE())," "),IFERROR(VLOOKUP($A282,'FMmale '!$G:$Q,11,FALSE())," "))</f>
        <v/>
      </c>
      <c r="I282" s="9" t="str">
        <f aca="false">IF(K282&gt;=$P$2,K$2,IF(L282&gt;=$P$2,L$2,IF(M282&gt;=$P$2,M$2,IF(N282&gt;=$P$2,N$2,IF(O282&gt;=$P$2,O$2,"")))))</f>
        <v/>
      </c>
      <c r="K282" s="7" t="n">
        <f aca="false">COUNTIF($C282:$H282,$K$2)</f>
        <v>0</v>
      </c>
      <c r="L282" s="7" t="n">
        <f aca="false">COUNTIF($C282:$H282,$L$2)+COUNTIF($C282:$H282,$K$2)</f>
        <v>0</v>
      </c>
      <c r="M282" s="7" t="n">
        <f aca="false">COUNTIF($C282:$H282,$M$2)+COUNTIF($C282:$H282,$L$2)+COUNTIF($C282:$H282,$K$2)</f>
        <v>0</v>
      </c>
      <c r="N282" s="7" t="n">
        <f aca="false">COUNTIF($C282:$H282,$N$2)+COUNTIF($C282:$H282,$M$2)+COUNTIF($C282:$H282,$L$2)+COUNTIF($C282:$H282,$K$2)</f>
        <v>0</v>
      </c>
      <c r="O282" s="7" t="n">
        <f aca="false">COUNTIF($C282:$H282,$O$2)+COUNTIF($C282:$H282,$N$2)+COUNTIF($C282:$H282,$M$2)+COUNTIF($C282:$H282,$L$2)+COUNTIF($C282:$H282,$K$2)</f>
        <v>0</v>
      </c>
    </row>
    <row r="283" customFormat="false" ht="15" hidden="false" customHeight="false" outlineLevel="0" collapsed="false">
      <c r="C283" s="8" t="str">
        <f aca="false">IF($B283="female",IFERROR(VLOOKUP($A283,5kFemale!$G:$Q,11,FALSE())," "),IFERROR(VLOOKUP($A283,5kMale!$G:$Q,11,FALSE())," "))</f>
        <v/>
      </c>
      <c r="D283" s="8" t="str">
        <f aca="false">IF($B283="female",IFERROR(VLOOKUP($A283,10kFemale!$G:$Q,11,FALSE())," "),IFERROR(VLOOKUP($A283,10kmale!$G:$Q,11,FALSE())," "))</f>
        <v/>
      </c>
      <c r="E283" s="8" t="str">
        <f aca="false">IF($B283="female",IFERROR(VLOOKUP($A283,5mFemale!$G:$Q,11,FALSE())," "),IFERROR(VLOOKUP($A283,5mmale!$G:$Q,11,FALSE())," "))</f>
        <v/>
      </c>
      <c r="F283" s="8" t="str">
        <f aca="false">IF($B283="female",IFERROR(VLOOKUP($A283,10mFemale!$G:$Q,11,FALSE())," "),IFERROR(VLOOKUP($A283,10mmale!$G:$Q,11,FALSE())," "))</f>
        <v/>
      </c>
      <c r="G283" s="8" t="str">
        <f aca="false">IF($B283="female",IFERROR(VLOOKUP($A283,HMFemale!$G:$Q,11,FALSE())," "),IFERROR(VLOOKUP($A283,HMmale!$G:$Q,11,FALSE())," "))</f>
        <v/>
      </c>
      <c r="H283" s="8" t="str">
        <f aca="false">IF($B283="female",IFERROR(VLOOKUP($A283,FMFemale!$G:$Q,11,FALSE())," "),IFERROR(VLOOKUP($A283,'FMmale '!$G:$Q,11,FALSE())," "))</f>
        <v/>
      </c>
      <c r="I283" s="9" t="str">
        <f aca="false">IF(K283&gt;=$P$2,K$2,IF(L283&gt;=$P$2,L$2,IF(M283&gt;=$P$2,M$2,IF(N283&gt;=$P$2,N$2,IF(O283&gt;=$P$2,O$2,"")))))</f>
        <v/>
      </c>
      <c r="K283" s="7" t="n">
        <f aca="false">COUNTIF($C283:$H283,$K$2)</f>
        <v>0</v>
      </c>
      <c r="L283" s="7" t="n">
        <f aca="false">COUNTIF($C283:$H283,$L$2)+COUNTIF($C283:$H283,$K$2)</f>
        <v>0</v>
      </c>
      <c r="M283" s="7" t="n">
        <f aca="false">COUNTIF($C283:$H283,$M$2)+COUNTIF($C283:$H283,$L$2)+COUNTIF($C283:$H283,$K$2)</f>
        <v>0</v>
      </c>
      <c r="N283" s="7" t="n">
        <f aca="false">COUNTIF($C283:$H283,$N$2)+COUNTIF($C283:$H283,$M$2)+COUNTIF($C283:$H283,$L$2)+COUNTIF($C283:$H283,$K$2)</f>
        <v>0</v>
      </c>
      <c r="O283" s="7" t="n">
        <f aca="false">COUNTIF($C283:$H283,$O$2)+COUNTIF($C283:$H283,$N$2)+COUNTIF($C283:$H283,$M$2)+COUNTIF($C283:$H283,$L$2)+COUNTIF($C283:$H283,$K$2)</f>
        <v>0</v>
      </c>
    </row>
    <row r="284" customFormat="false" ht="15" hidden="false" customHeight="false" outlineLevel="0" collapsed="false">
      <c r="C284" s="8" t="str">
        <f aca="false">IF($B284="female",IFERROR(VLOOKUP($A284,5kFemale!$G:$Q,11,FALSE())," "),IFERROR(VLOOKUP($A284,5kMale!$G:$Q,11,FALSE())," "))</f>
        <v/>
      </c>
      <c r="D284" s="8" t="str">
        <f aca="false">IF($B284="female",IFERROR(VLOOKUP($A284,10kFemale!$G:$Q,11,FALSE())," "),IFERROR(VLOOKUP($A284,10kmale!$G:$Q,11,FALSE())," "))</f>
        <v/>
      </c>
      <c r="E284" s="8" t="str">
        <f aca="false">IF($B284="female",IFERROR(VLOOKUP($A284,5mFemale!$G:$Q,11,FALSE())," "),IFERROR(VLOOKUP($A284,5mmale!$G:$Q,11,FALSE())," "))</f>
        <v/>
      </c>
      <c r="F284" s="8" t="str">
        <f aca="false">IF($B284="female",IFERROR(VLOOKUP($A284,10mFemale!$G:$Q,11,FALSE())," "),IFERROR(VLOOKUP($A284,10mmale!$G:$Q,11,FALSE())," "))</f>
        <v/>
      </c>
      <c r="G284" s="8" t="str">
        <f aca="false">IF($B284="female",IFERROR(VLOOKUP($A284,HMFemale!$G:$Q,11,FALSE())," "),IFERROR(VLOOKUP($A284,HMmale!$G:$Q,11,FALSE())," "))</f>
        <v/>
      </c>
      <c r="H284" s="8" t="str">
        <f aca="false">IF($B284="female",IFERROR(VLOOKUP($A284,FMFemale!$G:$Q,11,FALSE())," "),IFERROR(VLOOKUP($A284,'FMmale '!$G:$Q,11,FALSE())," "))</f>
        <v/>
      </c>
      <c r="I284" s="9" t="str">
        <f aca="false">IF(K284&gt;=$P$2,K$2,IF(L284&gt;=$P$2,L$2,IF(M284&gt;=$P$2,M$2,IF(N284&gt;=$P$2,N$2,IF(O284&gt;=$P$2,O$2,"")))))</f>
        <v/>
      </c>
      <c r="K284" s="7" t="n">
        <f aca="false">COUNTIF($C284:$H284,$K$2)</f>
        <v>0</v>
      </c>
      <c r="L284" s="7" t="n">
        <f aca="false">COUNTIF($C284:$H284,$L$2)+COUNTIF($C284:$H284,$K$2)</f>
        <v>0</v>
      </c>
      <c r="M284" s="7" t="n">
        <f aca="false">COUNTIF($C284:$H284,$M$2)+COUNTIF($C284:$H284,$L$2)+COUNTIF($C284:$H284,$K$2)</f>
        <v>0</v>
      </c>
      <c r="N284" s="7" t="n">
        <f aca="false">COUNTIF($C284:$H284,$N$2)+COUNTIF($C284:$H284,$M$2)+COUNTIF($C284:$H284,$L$2)+COUNTIF($C284:$H284,$K$2)</f>
        <v>0</v>
      </c>
      <c r="O284" s="7" t="n">
        <f aca="false">COUNTIF($C284:$H284,$O$2)+COUNTIF($C284:$H284,$N$2)+COUNTIF($C284:$H284,$M$2)+COUNTIF($C284:$H284,$L$2)+COUNTIF($C284:$H284,$K$2)</f>
        <v>0</v>
      </c>
    </row>
    <row r="285" customFormat="false" ht="15" hidden="false" customHeight="false" outlineLevel="0" collapsed="false">
      <c r="C285" s="8" t="str">
        <f aca="false">IF($B285="female",IFERROR(VLOOKUP($A285,5kFemale!$G:$Q,11,FALSE())," "),IFERROR(VLOOKUP($A285,5kMale!$G:$Q,11,FALSE())," "))</f>
        <v/>
      </c>
      <c r="D285" s="8" t="str">
        <f aca="false">IF($B285="female",IFERROR(VLOOKUP($A285,10kFemale!$G:$Q,11,FALSE())," "),IFERROR(VLOOKUP($A285,10kmale!$G:$Q,11,FALSE())," "))</f>
        <v/>
      </c>
      <c r="E285" s="8" t="str">
        <f aca="false">IF($B285="female",IFERROR(VLOOKUP($A285,5mFemale!$G:$Q,11,FALSE())," "),IFERROR(VLOOKUP($A285,5mmale!$G:$Q,11,FALSE())," "))</f>
        <v/>
      </c>
      <c r="F285" s="8" t="str">
        <f aca="false">IF($B285="female",IFERROR(VLOOKUP($A285,10mFemale!$G:$Q,11,FALSE())," "),IFERROR(VLOOKUP($A285,10mmale!$G:$Q,11,FALSE())," "))</f>
        <v/>
      </c>
      <c r="G285" s="8" t="str">
        <f aca="false">IF($B285="female",IFERROR(VLOOKUP($A285,HMFemale!$G:$Q,11,FALSE())," "),IFERROR(VLOOKUP($A285,HMmale!$G:$Q,11,FALSE())," "))</f>
        <v/>
      </c>
      <c r="H285" s="8" t="str">
        <f aca="false">IF($B285="female",IFERROR(VLOOKUP($A285,FMFemale!$G:$Q,11,FALSE())," "),IFERROR(VLOOKUP($A285,'FMmale '!$G:$Q,11,FALSE())," "))</f>
        <v/>
      </c>
      <c r="I285" s="9" t="str">
        <f aca="false">IF(K285&gt;=$P$2,K$2,IF(L285&gt;=$P$2,L$2,IF(M285&gt;=$P$2,M$2,IF(N285&gt;=$P$2,N$2,IF(O285&gt;=$P$2,O$2,"")))))</f>
        <v/>
      </c>
      <c r="K285" s="7" t="n">
        <f aca="false">COUNTIF($C285:$H285,$K$2)</f>
        <v>0</v>
      </c>
      <c r="L285" s="7" t="n">
        <f aca="false">COUNTIF($C285:$H285,$L$2)+COUNTIF($C285:$H285,$K$2)</f>
        <v>0</v>
      </c>
      <c r="M285" s="7" t="n">
        <f aca="false">COUNTIF($C285:$H285,$M$2)+COUNTIF($C285:$H285,$L$2)+COUNTIF($C285:$H285,$K$2)</f>
        <v>0</v>
      </c>
      <c r="N285" s="7" t="n">
        <f aca="false">COUNTIF($C285:$H285,$N$2)+COUNTIF($C285:$H285,$M$2)+COUNTIF($C285:$H285,$L$2)+COUNTIF($C285:$H285,$K$2)</f>
        <v>0</v>
      </c>
      <c r="O285" s="7" t="n">
        <f aca="false">COUNTIF($C285:$H285,$O$2)+COUNTIF($C285:$H285,$N$2)+COUNTIF($C285:$H285,$M$2)+COUNTIF($C285:$H285,$L$2)+COUNTIF($C285:$H285,$K$2)</f>
        <v>0</v>
      </c>
    </row>
    <row r="286" customFormat="false" ht="15" hidden="false" customHeight="false" outlineLevel="0" collapsed="false">
      <c r="C286" s="8" t="str">
        <f aca="false">IF($B286="female",IFERROR(VLOOKUP($A286,5kFemale!$G:$Q,11,FALSE())," "),IFERROR(VLOOKUP($A286,5kMale!$G:$Q,11,FALSE())," "))</f>
        <v/>
      </c>
      <c r="D286" s="8" t="str">
        <f aca="false">IF($B286="female",IFERROR(VLOOKUP($A286,10kFemale!$G:$Q,11,FALSE())," "),IFERROR(VLOOKUP($A286,10kmale!$G:$Q,11,FALSE())," "))</f>
        <v/>
      </c>
      <c r="E286" s="8" t="str">
        <f aca="false">IF($B286="female",IFERROR(VLOOKUP($A286,5mFemale!$G:$Q,11,FALSE())," "),IFERROR(VLOOKUP($A286,5mmale!$G:$Q,11,FALSE())," "))</f>
        <v/>
      </c>
      <c r="F286" s="8" t="str">
        <f aca="false">IF($B286="female",IFERROR(VLOOKUP($A286,10mFemale!$G:$Q,11,FALSE())," "),IFERROR(VLOOKUP($A286,10mmale!$G:$Q,11,FALSE())," "))</f>
        <v/>
      </c>
      <c r="G286" s="8" t="str">
        <f aca="false">IF($B286="female",IFERROR(VLOOKUP($A286,HMFemale!$G:$Q,11,FALSE())," "),IFERROR(VLOOKUP($A286,HMmale!$G:$Q,11,FALSE())," "))</f>
        <v/>
      </c>
      <c r="H286" s="8" t="str">
        <f aca="false">IF($B286="female",IFERROR(VLOOKUP($A286,FMFemale!$G:$Q,11,FALSE())," "),IFERROR(VLOOKUP($A286,'FMmale '!$G:$Q,11,FALSE())," "))</f>
        <v/>
      </c>
      <c r="I286" s="9" t="str">
        <f aca="false">IF(K286&gt;=$P$2,K$2,IF(L286&gt;=$P$2,L$2,IF(M286&gt;=$P$2,M$2,IF(N286&gt;=$P$2,N$2,IF(O286&gt;=$P$2,O$2,"")))))</f>
        <v/>
      </c>
      <c r="K286" s="7" t="n">
        <f aca="false">COUNTIF($C286:$H286,$K$2)</f>
        <v>0</v>
      </c>
      <c r="L286" s="7" t="n">
        <f aca="false">COUNTIF($C286:$H286,$L$2)+COUNTIF($C286:$H286,$K$2)</f>
        <v>0</v>
      </c>
      <c r="M286" s="7" t="n">
        <f aca="false">COUNTIF($C286:$H286,$M$2)+COUNTIF($C286:$H286,$L$2)+COUNTIF($C286:$H286,$K$2)</f>
        <v>0</v>
      </c>
      <c r="N286" s="7" t="n">
        <f aca="false">COUNTIF($C286:$H286,$N$2)+COUNTIF($C286:$H286,$M$2)+COUNTIF($C286:$H286,$L$2)+COUNTIF($C286:$H286,$K$2)</f>
        <v>0</v>
      </c>
      <c r="O286" s="7" t="n">
        <f aca="false">COUNTIF($C286:$H286,$O$2)+COUNTIF($C286:$H286,$N$2)+COUNTIF($C286:$H286,$M$2)+COUNTIF($C286:$H286,$L$2)+COUNTIF($C286:$H286,$K$2)</f>
        <v>0</v>
      </c>
    </row>
    <row r="287" customFormat="false" ht="15" hidden="false" customHeight="false" outlineLevel="0" collapsed="false">
      <c r="C287" s="8" t="str">
        <f aca="false">IF($B287="female",IFERROR(VLOOKUP($A287,5kFemale!$G:$Q,11,FALSE())," "),IFERROR(VLOOKUP($A287,5kMale!$G:$Q,11,FALSE())," "))</f>
        <v/>
      </c>
      <c r="D287" s="8" t="str">
        <f aca="false">IF($B287="female",IFERROR(VLOOKUP($A287,10kFemale!$G:$Q,11,FALSE())," "),IFERROR(VLOOKUP($A287,10kmale!$G:$Q,11,FALSE())," "))</f>
        <v/>
      </c>
      <c r="E287" s="8" t="str">
        <f aca="false">IF($B287="female",IFERROR(VLOOKUP($A287,5mFemale!$G:$Q,11,FALSE())," "),IFERROR(VLOOKUP($A287,5mmale!$G:$Q,11,FALSE())," "))</f>
        <v/>
      </c>
      <c r="F287" s="8" t="str">
        <f aca="false">IF($B287="female",IFERROR(VLOOKUP($A287,10mFemale!$G:$Q,11,FALSE())," "),IFERROR(VLOOKUP($A287,10mmale!$G:$Q,11,FALSE())," "))</f>
        <v/>
      </c>
      <c r="G287" s="8" t="str">
        <f aca="false">IF($B287="female",IFERROR(VLOOKUP($A287,HMFemale!$G:$Q,11,FALSE())," "),IFERROR(VLOOKUP($A287,HMmale!$G:$Q,11,FALSE())," "))</f>
        <v/>
      </c>
      <c r="H287" s="8" t="str">
        <f aca="false">IF($B287="female",IFERROR(VLOOKUP($A287,FMFemale!$G:$Q,11,FALSE())," "),IFERROR(VLOOKUP($A287,'FMmale '!$G:$Q,11,FALSE())," "))</f>
        <v/>
      </c>
      <c r="I287" s="9" t="str">
        <f aca="false">IF(K287&gt;=$P$2,K$2,IF(L287&gt;=$P$2,L$2,IF(M287&gt;=$P$2,M$2,IF(N287&gt;=$P$2,N$2,IF(O287&gt;=$P$2,O$2,"")))))</f>
        <v/>
      </c>
      <c r="K287" s="7" t="n">
        <f aca="false">COUNTIF($C287:$H287,$K$2)</f>
        <v>0</v>
      </c>
      <c r="L287" s="7" t="n">
        <f aca="false">COUNTIF($C287:$H287,$L$2)+COUNTIF($C287:$H287,$K$2)</f>
        <v>0</v>
      </c>
      <c r="M287" s="7" t="n">
        <f aca="false">COUNTIF($C287:$H287,$M$2)+COUNTIF($C287:$H287,$L$2)+COUNTIF($C287:$H287,$K$2)</f>
        <v>0</v>
      </c>
      <c r="N287" s="7" t="n">
        <f aca="false">COUNTIF($C287:$H287,$N$2)+COUNTIF($C287:$H287,$M$2)+COUNTIF($C287:$H287,$L$2)+COUNTIF($C287:$H287,$K$2)</f>
        <v>0</v>
      </c>
      <c r="O287" s="7" t="n">
        <f aca="false">COUNTIF($C287:$H287,$O$2)+COUNTIF($C287:$H287,$N$2)+COUNTIF($C287:$H287,$M$2)+COUNTIF($C287:$H287,$L$2)+COUNTIF($C287:$H287,$K$2)</f>
        <v>0</v>
      </c>
    </row>
    <row r="288" customFormat="false" ht="15" hidden="false" customHeight="false" outlineLevel="0" collapsed="false">
      <c r="C288" s="8" t="str">
        <f aca="false">IF($B288="female",IFERROR(VLOOKUP($A288,5kFemale!$G:$Q,11,FALSE())," "),IFERROR(VLOOKUP($A288,5kMale!$G:$Q,11,FALSE())," "))</f>
        <v/>
      </c>
      <c r="D288" s="8" t="str">
        <f aca="false">IF($B288="female",IFERROR(VLOOKUP($A288,10kFemale!$G:$Q,11,FALSE())," "),IFERROR(VLOOKUP($A288,10kmale!$G:$Q,11,FALSE())," "))</f>
        <v/>
      </c>
      <c r="E288" s="8" t="str">
        <f aca="false">IF($B288="female",IFERROR(VLOOKUP($A288,5mFemale!$G:$Q,11,FALSE())," "),IFERROR(VLOOKUP($A288,5mmale!$G:$Q,11,FALSE())," "))</f>
        <v/>
      </c>
      <c r="F288" s="8" t="str">
        <f aca="false">IF($B288="female",IFERROR(VLOOKUP($A288,10mFemale!$G:$Q,11,FALSE())," "),IFERROR(VLOOKUP($A288,10mmale!$G:$Q,11,FALSE())," "))</f>
        <v/>
      </c>
      <c r="G288" s="8" t="str">
        <f aca="false">IF($B288="female",IFERROR(VLOOKUP($A288,HMFemale!$G:$Q,11,FALSE())," "),IFERROR(VLOOKUP($A288,HMmale!$G:$Q,11,FALSE())," "))</f>
        <v/>
      </c>
      <c r="H288" s="8" t="str">
        <f aca="false">IF($B288="female",IFERROR(VLOOKUP($A288,FMFemale!$G:$Q,11,FALSE())," "),IFERROR(VLOOKUP($A288,'FMmale '!$G:$Q,11,FALSE())," "))</f>
        <v/>
      </c>
      <c r="I288" s="9" t="str">
        <f aca="false">IF(K288&gt;=$P$2,K$2,IF(L288&gt;=$P$2,L$2,IF(M288&gt;=$P$2,M$2,IF(N288&gt;=$P$2,N$2,IF(O288&gt;=$P$2,O$2,"")))))</f>
        <v/>
      </c>
      <c r="K288" s="7" t="n">
        <f aca="false">COUNTIF($C288:$H288,$K$2)</f>
        <v>0</v>
      </c>
      <c r="L288" s="7" t="n">
        <f aca="false">COUNTIF($C288:$H288,$L$2)+COUNTIF($C288:$H288,$K$2)</f>
        <v>0</v>
      </c>
      <c r="M288" s="7" t="n">
        <f aca="false">COUNTIF($C288:$H288,$M$2)+COUNTIF($C288:$H288,$L$2)+COUNTIF($C288:$H288,$K$2)</f>
        <v>0</v>
      </c>
      <c r="N288" s="7" t="n">
        <f aca="false">COUNTIF($C288:$H288,$N$2)+COUNTIF($C288:$H288,$M$2)+COUNTIF($C288:$H288,$L$2)+COUNTIF($C288:$H288,$K$2)</f>
        <v>0</v>
      </c>
      <c r="O288" s="7" t="n">
        <f aca="false">COUNTIF($C288:$H288,$O$2)+COUNTIF($C288:$H288,$N$2)+COUNTIF($C288:$H288,$M$2)+COUNTIF($C288:$H288,$L$2)+COUNTIF($C288:$H288,$K$2)</f>
        <v>0</v>
      </c>
    </row>
    <row r="289" customFormat="false" ht="15" hidden="false" customHeight="false" outlineLevel="0" collapsed="false">
      <c r="C289" s="8" t="str">
        <f aca="false">IF($B289="female",IFERROR(VLOOKUP($A289,5kFemale!$G:$Q,11,FALSE())," "),IFERROR(VLOOKUP($A289,5kMale!$G:$Q,11,FALSE())," "))</f>
        <v/>
      </c>
      <c r="D289" s="8" t="str">
        <f aca="false">IF($B289="female",IFERROR(VLOOKUP($A289,10kFemale!$G:$Q,11,FALSE())," "),IFERROR(VLOOKUP($A289,10kmale!$G:$Q,11,FALSE())," "))</f>
        <v/>
      </c>
      <c r="E289" s="8" t="str">
        <f aca="false">IF($B289="female",IFERROR(VLOOKUP($A289,5mFemale!$G:$Q,11,FALSE())," "),IFERROR(VLOOKUP($A289,5mmale!$G:$Q,11,FALSE())," "))</f>
        <v/>
      </c>
      <c r="F289" s="8" t="str">
        <f aca="false">IF($B289="female",IFERROR(VLOOKUP($A289,10mFemale!$G:$Q,11,FALSE())," "),IFERROR(VLOOKUP($A289,10mmale!$G:$Q,11,FALSE())," "))</f>
        <v/>
      </c>
      <c r="G289" s="8" t="str">
        <f aca="false">IF($B289="female",IFERROR(VLOOKUP($A289,HMFemale!$G:$Q,11,FALSE())," "),IFERROR(VLOOKUP($A289,HMmale!$G:$Q,11,FALSE())," "))</f>
        <v/>
      </c>
      <c r="H289" s="8" t="str">
        <f aca="false">IF($B289="female",IFERROR(VLOOKUP($A289,FMFemale!$G:$Q,11,FALSE())," "),IFERROR(VLOOKUP($A289,'FMmale '!$G:$Q,11,FALSE())," "))</f>
        <v/>
      </c>
      <c r="I289" s="9" t="str">
        <f aca="false">IF(K289&gt;=$P$2,K$2,IF(L289&gt;=$P$2,L$2,IF(M289&gt;=$P$2,M$2,IF(N289&gt;=$P$2,N$2,IF(O289&gt;=$P$2,O$2,"")))))</f>
        <v/>
      </c>
      <c r="K289" s="7" t="n">
        <f aca="false">COUNTIF($C289:$H289,$K$2)</f>
        <v>0</v>
      </c>
      <c r="L289" s="7" t="n">
        <f aca="false">COUNTIF($C289:$H289,$L$2)+COUNTIF($C289:$H289,$K$2)</f>
        <v>0</v>
      </c>
      <c r="M289" s="7" t="n">
        <f aca="false">COUNTIF($C289:$H289,$M$2)+COUNTIF($C289:$H289,$L$2)+COUNTIF($C289:$H289,$K$2)</f>
        <v>0</v>
      </c>
      <c r="N289" s="7" t="n">
        <f aca="false">COUNTIF($C289:$H289,$N$2)+COUNTIF($C289:$H289,$M$2)+COUNTIF($C289:$H289,$L$2)+COUNTIF($C289:$H289,$K$2)</f>
        <v>0</v>
      </c>
      <c r="O289" s="7" t="n">
        <f aca="false">COUNTIF($C289:$H289,$O$2)+COUNTIF($C289:$H289,$N$2)+COUNTIF($C289:$H289,$M$2)+COUNTIF($C289:$H289,$L$2)+COUNTIF($C289:$H289,$K$2)</f>
        <v>0</v>
      </c>
    </row>
    <row r="290" customFormat="false" ht="15" hidden="false" customHeight="false" outlineLevel="0" collapsed="false">
      <c r="C290" s="8" t="str">
        <f aca="false">IF($B290="female",IFERROR(VLOOKUP($A290,5kFemale!$G:$Q,11,FALSE())," "),IFERROR(VLOOKUP($A290,5kMale!$G:$Q,11,FALSE())," "))</f>
        <v/>
      </c>
      <c r="D290" s="8" t="str">
        <f aca="false">IF($B290="female",IFERROR(VLOOKUP($A290,10kFemale!$G:$Q,11,FALSE())," "),IFERROR(VLOOKUP($A290,10kmale!$G:$Q,11,FALSE())," "))</f>
        <v/>
      </c>
      <c r="E290" s="8" t="str">
        <f aca="false">IF($B290="female",IFERROR(VLOOKUP($A290,5mFemale!$G:$Q,11,FALSE())," "),IFERROR(VLOOKUP($A290,5mmale!$G:$Q,11,FALSE())," "))</f>
        <v/>
      </c>
      <c r="F290" s="8" t="str">
        <f aca="false">IF($B290="female",IFERROR(VLOOKUP($A290,10mFemale!$G:$Q,11,FALSE())," "),IFERROR(VLOOKUP($A290,10mmale!$G:$Q,11,FALSE())," "))</f>
        <v/>
      </c>
      <c r="G290" s="8" t="str">
        <f aca="false">IF($B290="female",IFERROR(VLOOKUP($A290,HMFemale!$G:$Q,11,FALSE())," "),IFERROR(VLOOKUP($A290,HMmale!$G:$Q,11,FALSE())," "))</f>
        <v/>
      </c>
      <c r="H290" s="8" t="str">
        <f aca="false">IF($B290="female",IFERROR(VLOOKUP($A290,FMFemale!$G:$Q,11,FALSE())," "),IFERROR(VLOOKUP($A290,'FMmale '!$G:$Q,11,FALSE())," "))</f>
        <v/>
      </c>
      <c r="I290" s="9" t="str">
        <f aca="false">IF(K290&gt;=$P$2,K$2,IF(L290&gt;=$P$2,L$2,IF(M290&gt;=$P$2,M$2,IF(N290&gt;=$P$2,N$2,IF(O290&gt;=$P$2,O$2,"")))))</f>
        <v/>
      </c>
      <c r="K290" s="7" t="n">
        <f aca="false">COUNTIF($C290:$H290,$K$2)</f>
        <v>0</v>
      </c>
      <c r="L290" s="7" t="n">
        <f aca="false">COUNTIF($C290:$H290,$L$2)+COUNTIF($C290:$H290,$K$2)</f>
        <v>0</v>
      </c>
      <c r="M290" s="7" t="n">
        <f aca="false">COUNTIF($C290:$H290,$M$2)+COUNTIF($C290:$H290,$L$2)+COUNTIF($C290:$H290,$K$2)</f>
        <v>0</v>
      </c>
      <c r="N290" s="7" t="n">
        <f aca="false">COUNTIF($C290:$H290,$N$2)+COUNTIF($C290:$H290,$M$2)+COUNTIF($C290:$H290,$L$2)+COUNTIF($C290:$H290,$K$2)</f>
        <v>0</v>
      </c>
      <c r="O290" s="7" t="n">
        <f aca="false">COUNTIF($C290:$H290,$O$2)+COUNTIF($C290:$H290,$N$2)+COUNTIF($C290:$H290,$M$2)+COUNTIF($C290:$H290,$L$2)+COUNTIF($C290:$H290,$K$2)</f>
        <v>0</v>
      </c>
    </row>
    <row r="291" customFormat="false" ht="15" hidden="false" customHeight="false" outlineLevel="0" collapsed="false">
      <c r="C291" s="8" t="str">
        <f aca="false">IF($B291="female",IFERROR(VLOOKUP($A291,5kFemale!$G:$Q,11,FALSE())," "),IFERROR(VLOOKUP($A291,5kMale!$G:$Q,11,FALSE())," "))</f>
        <v/>
      </c>
      <c r="D291" s="8" t="str">
        <f aca="false">IF($B291="female",IFERROR(VLOOKUP($A291,10kFemale!$G:$Q,11,FALSE())," "),IFERROR(VLOOKUP($A291,10kmale!$G:$Q,11,FALSE())," "))</f>
        <v/>
      </c>
      <c r="E291" s="8" t="str">
        <f aca="false">IF($B291="female",IFERROR(VLOOKUP($A291,5mFemale!$G:$Q,11,FALSE())," "),IFERROR(VLOOKUP($A291,5mmale!$G:$Q,11,FALSE())," "))</f>
        <v/>
      </c>
      <c r="F291" s="8" t="str">
        <f aca="false">IF($B291="female",IFERROR(VLOOKUP($A291,10mFemale!$G:$Q,11,FALSE())," "),IFERROR(VLOOKUP($A291,10mmale!$G:$Q,11,FALSE())," "))</f>
        <v/>
      </c>
      <c r="G291" s="8" t="str">
        <f aca="false">IF($B291="female",IFERROR(VLOOKUP($A291,HMFemale!$G:$Q,11,FALSE())," "),IFERROR(VLOOKUP($A291,HMmale!$G:$Q,11,FALSE())," "))</f>
        <v/>
      </c>
      <c r="H291" s="8" t="str">
        <f aca="false">IF($B291="female",IFERROR(VLOOKUP($A291,FMFemale!$G:$Q,11,FALSE())," "),IFERROR(VLOOKUP($A291,'FMmale '!$G:$Q,11,FALSE())," "))</f>
        <v/>
      </c>
      <c r="I291" s="9" t="str">
        <f aca="false">IF(K291&gt;=$P$2,K$2,IF(L291&gt;=$P$2,L$2,IF(M291&gt;=$P$2,M$2,IF(N291&gt;=$P$2,N$2,IF(O291&gt;=$P$2,O$2,"")))))</f>
        <v/>
      </c>
      <c r="K291" s="7" t="n">
        <f aca="false">COUNTIF($C291:$H291,$K$2)</f>
        <v>0</v>
      </c>
      <c r="L291" s="7" t="n">
        <f aca="false">COUNTIF($C291:$H291,$L$2)+COUNTIF($C291:$H291,$K$2)</f>
        <v>0</v>
      </c>
      <c r="M291" s="7" t="n">
        <f aca="false">COUNTIF($C291:$H291,$M$2)+COUNTIF($C291:$H291,$L$2)+COUNTIF($C291:$H291,$K$2)</f>
        <v>0</v>
      </c>
      <c r="N291" s="7" t="n">
        <f aca="false">COUNTIF($C291:$H291,$N$2)+COUNTIF($C291:$H291,$M$2)+COUNTIF($C291:$H291,$L$2)+COUNTIF($C291:$H291,$K$2)</f>
        <v>0</v>
      </c>
      <c r="O291" s="7" t="n">
        <f aca="false">COUNTIF($C291:$H291,$O$2)+COUNTIF($C291:$H291,$N$2)+COUNTIF($C291:$H291,$M$2)+COUNTIF($C291:$H291,$L$2)+COUNTIF($C291:$H291,$K$2)</f>
        <v>0</v>
      </c>
    </row>
    <row r="292" customFormat="false" ht="15" hidden="false" customHeight="false" outlineLevel="0" collapsed="false">
      <c r="C292" s="8" t="str">
        <f aca="false">IF($B292="female",IFERROR(VLOOKUP($A292,5kFemale!$G:$Q,11,FALSE())," "),IFERROR(VLOOKUP($A292,5kMale!$G:$Q,11,FALSE())," "))</f>
        <v/>
      </c>
      <c r="D292" s="8" t="str">
        <f aca="false">IF($B292="female",IFERROR(VLOOKUP($A292,10kFemale!$G:$Q,11,FALSE())," "),IFERROR(VLOOKUP($A292,10kmale!$G:$Q,11,FALSE())," "))</f>
        <v/>
      </c>
      <c r="E292" s="8" t="str">
        <f aca="false">IF($B292="female",IFERROR(VLOOKUP($A292,5mFemale!$G:$Q,11,FALSE())," "),IFERROR(VLOOKUP($A292,5mmale!$G:$Q,11,FALSE())," "))</f>
        <v/>
      </c>
      <c r="F292" s="8" t="str">
        <f aca="false">IF($B292="female",IFERROR(VLOOKUP($A292,10mFemale!$G:$Q,11,FALSE())," "),IFERROR(VLOOKUP($A292,10mmale!$G:$Q,11,FALSE())," "))</f>
        <v/>
      </c>
      <c r="G292" s="8" t="str">
        <f aca="false">IF($B292="female",IFERROR(VLOOKUP($A292,HMFemale!$G:$Q,11,FALSE())," "),IFERROR(VLOOKUP($A292,HMmale!$G:$Q,11,FALSE())," "))</f>
        <v/>
      </c>
      <c r="H292" s="8" t="str">
        <f aca="false">IF($B292="female",IFERROR(VLOOKUP($A292,FMFemale!$G:$Q,11,FALSE())," "),IFERROR(VLOOKUP($A292,'FMmale '!$G:$Q,11,FALSE())," "))</f>
        <v/>
      </c>
      <c r="I292" s="9" t="str">
        <f aca="false">IF(K292&gt;=$P$2,K$2,IF(L292&gt;=$P$2,L$2,IF(M292&gt;=$P$2,M$2,IF(N292&gt;=$P$2,N$2,IF(O292&gt;=$P$2,O$2,"")))))</f>
        <v/>
      </c>
      <c r="K292" s="7" t="n">
        <f aca="false">COUNTIF($C292:$H292,$K$2)</f>
        <v>0</v>
      </c>
      <c r="L292" s="7" t="n">
        <f aca="false">COUNTIF($C292:$H292,$L$2)+COUNTIF($C292:$H292,$K$2)</f>
        <v>0</v>
      </c>
      <c r="M292" s="7" t="n">
        <f aca="false">COUNTIF($C292:$H292,$M$2)+COUNTIF($C292:$H292,$L$2)+COUNTIF($C292:$H292,$K$2)</f>
        <v>0</v>
      </c>
      <c r="N292" s="7" t="n">
        <f aca="false">COUNTIF($C292:$H292,$N$2)+COUNTIF($C292:$H292,$M$2)+COUNTIF($C292:$H292,$L$2)+COUNTIF($C292:$H292,$K$2)</f>
        <v>0</v>
      </c>
      <c r="O292" s="7" t="n">
        <f aca="false">COUNTIF($C292:$H292,$O$2)+COUNTIF($C292:$H292,$N$2)+COUNTIF($C292:$H292,$M$2)+COUNTIF($C292:$H292,$L$2)+COUNTIF($C292:$H292,$K$2)</f>
        <v>0</v>
      </c>
    </row>
    <row r="293" customFormat="false" ht="15" hidden="false" customHeight="false" outlineLevel="0" collapsed="false">
      <c r="C293" s="8" t="str">
        <f aca="false">IF($B293="female",IFERROR(VLOOKUP($A293,5kFemale!$G:$Q,11,FALSE())," "),IFERROR(VLOOKUP($A293,5kMale!$G:$Q,11,FALSE())," "))</f>
        <v/>
      </c>
      <c r="D293" s="8" t="str">
        <f aca="false">IF($B293="female",IFERROR(VLOOKUP($A293,10kFemale!$G:$Q,11,FALSE())," "),IFERROR(VLOOKUP($A293,10kmale!$G:$Q,11,FALSE())," "))</f>
        <v/>
      </c>
      <c r="E293" s="8" t="str">
        <f aca="false">IF($B293="female",IFERROR(VLOOKUP($A293,5mFemale!$G:$Q,11,FALSE())," "),IFERROR(VLOOKUP($A293,5mmale!$G:$Q,11,FALSE())," "))</f>
        <v/>
      </c>
      <c r="F293" s="8" t="str">
        <f aca="false">IF($B293="female",IFERROR(VLOOKUP($A293,10mFemale!$G:$Q,11,FALSE())," "),IFERROR(VLOOKUP($A293,10mmale!$G:$Q,11,FALSE())," "))</f>
        <v/>
      </c>
      <c r="G293" s="8" t="str">
        <f aca="false">IF($B293="female",IFERROR(VLOOKUP($A293,HMFemale!$G:$Q,11,FALSE())," "),IFERROR(VLOOKUP($A293,HMmale!$G:$Q,11,FALSE())," "))</f>
        <v/>
      </c>
      <c r="H293" s="8" t="str">
        <f aca="false">IF($B293="female",IFERROR(VLOOKUP($A293,FMFemale!$G:$Q,11,FALSE())," "),IFERROR(VLOOKUP($A293,'FMmale '!$G:$Q,11,FALSE())," "))</f>
        <v/>
      </c>
      <c r="I293" s="9" t="str">
        <f aca="false">IF(K293&gt;=$P$2,K$2,IF(L293&gt;=$P$2,L$2,IF(M293&gt;=$P$2,M$2,IF(N293&gt;=$P$2,N$2,IF(O293&gt;=$P$2,O$2,"")))))</f>
        <v/>
      </c>
      <c r="K293" s="7" t="n">
        <f aca="false">COUNTIF($C293:$H293,$K$2)</f>
        <v>0</v>
      </c>
      <c r="L293" s="7" t="n">
        <f aca="false">COUNTIF($C293:$H293,$L$2)+COUNTIF($C293:$H293,$K$2)</f>
        <v>0</v>
      </c>
      <c r="M293" s="7" t="n">
        <f aca="false">COUNTIF($C293:$H293,$M$2)+COUNTIF($C293:$H293,$L$2)+COUNTIF($C293:$H293,$K$2)</f>
        <v>0</v>
      </c>
      <c r="N293" s="7" t="n">
        <f aca="false">COUNTIF($C293:$H293,$N$2)+COUNTIF($C293:$H293,$M$2)+COUNTIF($C293:$H293,$L$2)+COUNTIF($C293:$H293,$K$2)</f>
        <v>0</v>
      </c>
      <c r="O293" s="7" t="n">
        <f aca="false">COUNTIF($C293:$H293,$O$2)+COUNTIF($C293:$H293,$N$2)+COUNTIF($C293:$H293,$M$2)+COUNTIF($C293:$H293,$L$2)+COUNTIF($C293:$H293,$K$2)</f>
        <v>0</v>
      </c>
    </row>
    <row r="294" customFormat="false" ht="15" hidden="false" customHeight="false" outlineLevel="0" collapsed="false">
      <c r="C294" s="8" t="str">
        <f aca="false">IF($B294="female",IFERROR(VLOOKUP($A294,5kFemale!$G:$Q,11,FALSE())," "),IFERROR(VLOOKUP($A294,5kMale!$G:$Q,11,FALSE())," "))</f>
        <v/>
      </c>
      <c r="D294" s="8" t="str">
        <f aca="false">IF($B294="female",IFERROR(VLOOKUP($A294,10kFemale!$G:$Q,11,FALSE())," "),IFERROR(VLOOKUP($A294,10kmale!$G:$Q,11,FALSE())," "))</f>
        <v/>
      </c>
      <c r="E294" s="8" t="str">
        <f aca="false">IF($B294="female",IFERROR(VLOOKUP($A294,5mFemale!$G:$Q,11,FALSE())," "),IFERROR(VLOOKUP($A294,5mmale!$G:$Q,11,FALSE())," "))</f>
        <v/>
      </c>
      <c r="F294" s="8" t="str">
        <f aca="false">IF($B294="female",IFERROR(VLOOKUP($A294,10mFemale!$G:$Q,11,FALSE())," "),IFERROR(VLOOKUP($A294,10mmale!$G:$Q,11,FALSE())," "))</f>
        <v/>
      </c>
      <c r="G294" s="8" t="str">
        <f aca="false">IF($B294="female",IFERROR(VLOOKUP($A294,HMFemale!$G:$Q,11,FALSE())," "),IFERROR(VLOOKUP($A294,HMmale!$G:$Q,11,FALSE())," "))</f>
        <v/>
      </c>
      <c r="H294" s="8" t="str">
        <f aca="false">IF($B294="female",IFERROR(VLOOKUP($A294,FMFemale!$G:$Q,11,FALSE())," "),IFERROR(VLOOKUP($A294,'FMmale '!$G:$Q,11,FALSE())," "))</f>
        <v/>
      </c>
      <c r="I294" s="9" t="str">
        <f aca="false">IF(K294&gt;=$P$2,K$2,IF(L294&gt;=$P$2,L$2,IF(M294&gt;=$P$2,M$2,IF(N294&gt;=$P$2,N$2,IF(O294&gt;=$P$2,O$2,"")))))</f>
        <v/>
      </c>
      <c r="K294" s="7" t="n">
        <f aca="false">COUNTIF($C294:$H294,$K$2)</f>
        <v>0</v>
      </c>
      <c r="L294" s="7" t="n">
        <f aca="false">COUNTIF($C294:$H294,$L$2)+COUNTIF($C294:$H294,$K$2)</f>
        <v>0</v>
      </c>
      <c r="M294" s="7" t="n">
        <f aca="false">COUNTIF($C294:$H294,$M$2)+COUNTIF($C294:$H294,$L$2)+COUNTIF($C294:$H294,$K$2)</f>
        <v>0</v>
      </c>
      <c r="N294" s="7" t="n">
        <f aca="false">COUNTIF($C294:$H294,$N$2)+COUNTIF($C294:$H294,$M$2)+COUNTIF($C294:$H294,$L$2)+COUNTIF($C294:$H294,$K$2)</f>
        <v>0</v>
      </c>
      <c r="O294" s="7" t="n">
        <f aca="false">COUNTIF($C294:$H294,$O$2)+COUNTIF($C294:$H294,$N$2)+COUNTIF($C294:$H294,$M$2)+COUNTIF($C294:$H294,$L$2)+COUNTIF($C294:$H294,$K$2)</f>
        <v>0</v>
      </c>
    </row>
    <row r="295" customFormat="false" ht="15" hidden="false" customHeight="false" outlineLevel="0" collapsed="false">
      <c r="C295" s="8" t="str">
        <f aca="false">IF($B295="female",IFERROR(VLOOKUP($A295,5kFemale!$G:$Q,11,FALSE())," "),IFERROR(VLOOKUP($A295,5kMale!$G:$Q,11,FALSE())," "))</f>
        <v/>
      </c>
      <c r="D295" s="8" t="str">
        <f aca="false">IF($B295="female",IFERROR(VLOOKUP($A295,10kFemale!$G:$Q,11,FALSE())," "),IFERROR(VLOOKUP($A295,10kmale!$G:$Q,11,FALSE())," "))</f>
        <v/>
      </c>
      <c r="E295" s="8" t="str">
        <f aca="false">IF($B295="female",IFERROR(VLOOKUP($A295,5mFemale!$G:$Q,11,FALSE())," "),IFERROR(VLOOKUP($A295,5mmale!$G:$Q,11,FALSE())," "))</f>
        <v/>
      </c>
      <c r="F295" s="8" t="str">
        <f aca="false">IF($B295="female",IFERROR(VLOOKUP($A295,10mFemale!$G:$Q,11,FALSE())," "),IFERROR(VLOOKUP($A295,10mmale!$G:$Q,11,FALSE())," "))</f>
        <v/>
      </c>
      <c r="G295" s="8" t="str">
        <f aca="false">IF($B295="female",IFERROR(VLOOKUP($A295,HMFemale!$G:$Q,11,FALSE())," "),IFERROR(VLOOKUP($A295,HMmale!$G:$Q,11,FALSE())," "))</f>
        <v/>
      </c>
      <c r="H295" s="8" t="str">
        <f aca="false">IF($B295="female",IFERROR(VLOOKUP($A295,FMFemale!$G:$Q,11,FALSE())," "),IFERROR(VLOOKUP($A295,'FMmale '!$G:$Q,11,FALSE())," "))</f>
        <v/>
      </c>
      <c r="I295" s="9" t="str">
        <f aca="false">IF(K295&gt;=$P$2,K$2,IF(L295&gt;=$P$2,L$2,IF(M295&gt;=$P$2,M$2,IF(N295&gt;=$P$2,N$2,IF(O295&gt;=$P$2,O$2,"")))))</f>
        <v/>
      </c>
      <c r="K295" s="7" t="n">
        <f aca="false">COUNTIF($C295:$H295,$K$2)</f>
        <v>0</v>
      </c>
      <c r="L295" s="7" t="n">
        <f aca="false">COUNTIF($C295:$H295,$L$2)+COUNTIF($C295:$H295,$K$2)</f>
        <v>0</v>
      </c>
      <c r="M295" s="7" t="n">
        <f aca="false">COUNTIF($C295:$H295,$M$2)+COUNTIF($C295:$H295,$L$2)+COUNTIF($C295:$H295,$K$2)</f>
        <v>0</v>
      </c>
      <c r="N295" s="7" t="n">
        <f aca="false">COUNTIF($C295:$H295,$N$2)+COUNTIF($C295:$H295,$M$2)+COUNTIF($C295:$H295,$L$2)+COUNTIF($C295:$H295,$K$2)</f>
        <v>0</v>
      </c>
      <c r="O295" s="7" t="n">
        <f aca="false">COUNTIF($C295:$H295,$O$2)+COUNTIF($C295:$H295,$N$2)+COUNTIF($C295:$H295,$M$2)+COUNTIF($C295:$H295,$L$2)+COUNTIF($C295:$H295,$K$2)</f>
        <v>0</v>
      </c>
    </row>
    <row r="296" customFormat="false" ht="15" hidden="false" customHeight="false" outlineLevel="0" collapsed="false">
      <c r="C296" s="8" t="str">
        <f aca="false">IF($B296="female",IFERROR(VLOOKUP($A296,5kFemale!$G:$Q,11,FALSE())," "),IFERROR(VLOOKUP($A296,5kMale!$G:$Q,11,FALSE())," "))</f>
        <v/>
      </c>
      <c r="D296" s="8" t="str">
        <f aca="false">IF($B296="female",IFERROR(VLOOKUP($A296,10kFemale!$G:$Q,11,FALSE())," "),IFERROR(VLOOKUP($A296,10kmale!$G:$Q,11,FALSE())," "))</f>
        <v/>
      </c>
      <c r="E296" s="8" t="str">
        <f aca="false">IF($B296="female",IFERROR(VLOOKUP($A296,5mFemale!$G:$Q,11,FALSE())," "),IFERROR(VLOOKUP($A296,5mmale!$G:$Q,11,FALSE())," "))</f>
        <v/>
      </c>
      <c r="F296" s="8" t="str">
        <f aca="false">IF($B296="female",IFERROR(VLOOKUP($A296,10mFemale!$G:$Q,11,FALSE())," "),IFERROR(VLOOKUP($A296,10mmale!$G:$Q,11,FALSE())," "))</f>
        <v/>
      </c>
      <c r="G296" s="8" t="str">
        <f aca="false">IF($B296="female",IFERROR(VLOOKUP($A296,HMFemale!$G:$Q,11,FALSE())," "),IFERROR(VLOOKUP($A296,HMmale!$G:$Q,11,FALSE())," "))</f>
        <v/>
      </c>
      <c r="H296" s="8" t="str">
        <f aca="false">IF($B296="female",IFERROR(VLOOKUP($A296,FMFemale!$G:$Q,11,FALSE())," "),IFERROR(VLOOKUP($A296,'FMmale '!$G:$Q,11,FALSE())," "))</f>
        <v/>
      </c>
      <c r="I296" s="9" t="str">
        <f aca="false">IF(K296&gt;=$P$2,K$2,IF(L296&gt;=$P$2,L$2,IF(M296&gt;=$P$2,M$2,IF(N296&gt;=$P$2,N$2,IF(O296&gt;=$P$2,O$2,"")))))</f>
        <v/>
      </c>
      <c r="K296" s="7" t="n">
        <f aca="false">COUNTIF($C296:$H296,$K$2)</f>
        <v>0</v>
      </c>
      <c r="L296" s="7" t="n">
        <f aca="false">COUNTIF($C296:$H296,$L$2)+COUNTIF($C296:$H296,$K$2)</f>
        <v>0</v>
      </c>
      <c r="M296" s="7" t="n">
        <f aca="false">COUNTIF($C296:$H296,$M$2)+COUNTIF($C296:$H296,$L$2)+COUNTIF($C296:$H296,$K$2)</f>
        <v>0</v>
      </c>
      <c r="N296" s="7" t="n">
        <f aca="false">COUNTIF($C296:$H296,$N$2)+COUNTIF($C296:$H296,$M$2)+COUNTIF($C296:$H296,$L$2)+COUNTIF($C296:$H296,$K$2)</f>
        <v>0</v>
      </c>
      <c r="O296" s="7" t="n">
        <f aca="false">COUNTIF($C296:$H296,$O$2)+COUNTIF($C296:$H296,$N$2)+COUNTIF($C296:$H296,$M$2)+COUNTIF($C296:$H296,$L$2)+COUNTIF($C296:$H296,$K$2)</f>
        <v>0</v>
      </c>
    </row>
    <row r="297" customFormat="false" ht="15" hidden="false" customHeight="false" outlineLevel="0" collapsed="false">
      <c r="C297" s="8" t="str">
        <f aca="false">IF($B297="female",IFERROR(VLOOKUP($A297,5kFemale!$G:$Q,11,FALSE())," "),IFERROR(VLOOKUP($A297,5kMale!$G:$Q,11,FALSE())," "))</f>
        <v/>
      </c>
      <c r="D297" s="8" t="str">
        <f aca="false">IF($B297="female",IFERROR(VLOOKUP($A297,10kFemale!$G:$Q,11,FALSE())," "),IFERROR(VLOOKUP($A297,10kmale!$G:$Q,11,FALSE())," "))</f>
        <v/>
      </c>
      <c r="E297" s="8" t="str">
        <f aca="false">IF($B297="female",IFERROR(VLOOKUP($A297,5mFemale!$G:$Q,11,FALSE())," "),IFERROR(VLOOKUP($A297,5mmale!$G:$Q,11,FALSE())," "))</f>
        <v/>
      </c>
      <c r="F297" s="8" t="str">
        <f aca="false">IF($B297="female",IFERROR(VLOOKUP($A297,10mFemale!$G:$Q,11,FALSE())," "),IFERROR(VLOOKUP($A297,10mmale!$G:$Q,11,FALSE())," "))</f>
        <v/>
      </c>
      <c r="G297" s="8" t="str">
        <f aca="false">IF($B297="female",IFERROR(VLOOKUP($A297,HMFemale!$G:$Q,11,FALSE())," "),IFERROR(VLOOKUP($A297,HMmale!$G:$Q,11,FALSE())," "))</f>
        <v/>
      </c>
      <c r="H297" s="8" t="str">
        <f aca="false">IF($B297="female",IFERROR(VLOOKUP($A297,FMFemale!$G:$Q,11,FALSE())," "),IFERROR(VLOOKUP($A297,'FMmale '!$G:$Q,11,FALSE())," "))</f>
        <v/>
      </c>
      <c r="I297" s="9" t="str">
        <f aca="false">IF(K297&gt;=$P$2,K$2,IF(L297&gt;=$P$2,L$2,IF(M297&gt;=$P$2,M$2,IF(N297&gt;=$P$2,N$2,IF(O297&gt;=$P$2,O$2,"")))))</f>
        <v/>
      </c>
      <c r="K297" s="7" t="n">
        <f aca="false">COUNTIF($C297:$H297,$K$2)</f>
        <v>0</v>
      </c>
      <c r="L297" s="7" t="n">
        <f aca="false">COUNTIF($C297:$H297,$L$2)+COUNTIF($C297:$H297,$K$2)</f>
        <v>0</v>
      </c>
      <c r="M297" s="7" t="n">
        <f aca="false">COUNTIF($C297:$H297,$M$2)+COUNTIF($C297:$H297,$L$2)+COUNTIF($C297:$H297,$K$2)</f>
        <v>0</v>
      </c>
      <c r="N297" s="7" t="n">
        <f aca="false">COUNTIF($C297:$H297,$N$2)+COUNTIF($C297:$H297,$M$2)+COUNTIF($C297:$H297,$L$2)+COUNTIF($C297:$H297,$K$2)</f>
        <v>0</v>
      </c>
      <c r="O297" s="7" t="n">
        <f aca="false">COUNTIF($C297:$H297,$O$2)+COUNTIF($C297:$H297,$N$2)+COUNTIF($C297:$H297,$M$2)+COUNTIF($C297:$H297,$L$2)+COUNTIF($C297:$H297,$K$2)</f>
        <v>0</v>
      </c>
    </row>
    <row r="298" customFormat="false" ht="15" hidden="false" customHeight="false" outlineLevel="0" collapsed="false">
      <c r="C298" s="8" t="str">
        <f aca="false">IF($B298="female",IFERROR(VLOOKUP($A298,5kFemale!$G:$Q,11,FALSE())," "),IFERROR(VLOOKUP($A298,5kMale!$G:$Q,11,FALSE())," "))</f>
        <v/>
      </c>
      <c r="D298" s="8" t="str">
        <f aca="false">IF($B298="female",IFERROR(VLOOKUP($A298,10kFemale!$G:$Q,11,FALSE())," "),IFERROR(VLOOKUP($A298,10kmale!$G:$Q,11,FALSE())," "))</f>
        <v/>
      </c>
      <c r="E298" s="8" t="str">
        <f aca="false">IF($B298="female",IFERROR(VLOOKUP($A298,5mFemale!$G:$Q,11,FALSE())," "),IFERROR(VLOOKUP($A298,5mmale!$G:$Q,11,FALSE())," "))</f>
        <v/>
      </c>
      <c r="F298" s="8" t="str">
        <f aca="false">IF($B298="female",IFERROR(VLOOKUP($A298,10mFemale!$G:$Q,11,FALSE())," "),IFERROR(VLOOKUP($A298,10mmale!$G:$Q,11,FALSE())," "))</f>
        <v/>
      </c>
      <c r="G298" s="8" t="str">
        <f aca="false">IF($B298="female",IFERROR(VLOOKUP($A298,HMFemale!$G:$Q,11,FALSE())," "),IFERROR(VLOOKUP($A298,HMmale!$G:$Q,11,FALSE())," "))</f>
        <v/>
      </c>
      <c r="H298" s="8" t="str">
        <f aca="false">IF($B298="female",IFERROR(VLOOKUP($A298,FMFemale!$G:$Q,11,FALSE())," "),IFERROR(VLOOKUP($A298,'FMmale '!$G:$Q,11,FALSE())," "))</f>
        <v/>
      </c>
      <c r="I298" s="9" t="str">
        <f aca="false">IF(K298&gt;=$P$2,K$2,IF(L298&gt;=$P$2,L$2,IF(M298&gt;=$P$2,M$2,IF(N298&gt;=$P$2,N$2,IF(O298&gt;=$P$2,O$2,"")))))</f>
        <v/>
      </c>
      <c r="K298" s="7" t="n">
        <f aca="false">COUNTIF($C298:$H298,$K$2)</f>
        <v>0</v>
      </c>
      <c r="L298" s="7" t="n">
        <f aca="false">COUNTIF($C298:$H298,$L$2)+COUNTIF($C298:$H298,$K$2)</f>
        <v>0</v>
      </c>
      <c r="M298" s="7" t="n">
        <f aca="false">COUNTIF($C298:$H298,$M$2)+COUNTIF($C298:$H298,$L$2)+COUNTIF($C298:$H298,$K$2)</f>
        <v>0</v>
      </c>
      <c r="N298" s="7" t="n">
        <f aca="false">COUNTIF($C298:$H298,$N$2)+COUNTIF($C298:$H298,$M$2)+COUNTIF($C298:$H298,$L$2)+COUNTIF($C298:$H298,$K$2)</f>
        <v>0</v>
      </c>
      <c r="O298" s="7" t="n">
        <f aca="false">COUNTIF($C298:$H298,$O$2)+COUNTIF($C298:$H298,$N$2)+COUNTIF($C298:$H298,$M$2)+COUNTIF($C298:$H298,$L$2)+COUNTIF($C298:$H298,$K$2)</f>
        <v>0</v>
      </c>
    </row>
    <row r="299" customFormat="false" ht="15" hidden="false" customHeight="false" outlineLevel="0" collapsed="false">
      <c r="C299" s="8" t="str">
        <f aca="false">IF($B299="female",IFERROR(VLOOKUP($A299,5kFemale!$G:$Q,11,FALSE())," "),IFERROR(VLOOKUP($A299,5kMale!$G:$Q,11,FALSE())," "))</f>
        <v/>
      </c>
      <c r="D299" s="8" t="str">
        <f aca="false">IF($B299="female",IFERROR(VLOOKUP($A299,10kFemale!$G:$Q,11,FALSE())," "),IFERROR(VLOOKUP($A299,10kmale!$G:$Q,11,FALSE())," "))</f>
        <v/>
      </c>
      <c r="E299" s="8" t="str">
        <f aca="false">IF($B299="female",IFERROR(VLOOKUP($A299,5mFemale!$G:$Q,11,FALSE())," "),IFERROR(VLOOKUP($A299,5mmale!$G:$Q,11,FALSE())," "))</f>
        <v/>
      </c>
      <c r="F299" s="8" t="str">
        <f aca="false">IF($B299="female",IFERROR(VLOOKUP($A299,10mFemale!$G:$Q,11,FALSE())," "),IFERROR(VLOOKUP($A299,10mmale!$G:$Q,11,FALSE())," "))</f>
        <v/>
      </c>
      <c r="G299" s="8" t="str">
        <f aca="false">IF($B299="female",IFERROR(VLOOKUP($A299,HMFemale!$G:$Q,11,FALSE())," "),IFERROR(VLOOKUP($A299,HMmale!$G:$Q,11,FALSE())," "))</f>
        <v/>
      </c>
      <c r="H299" s="8" t="str">
        <f aca="false">IF($B299="female",IFERROR(VLOOKUP($A299,FMFemale!$G:$Q,11,FALSE())," "),IFERROR(VLOOKUP($A299,'FMmale '!$G:$Q,11,FALSE())," "))</f>
        <v/>
      </c>
      <c r="I299" s="9" t="str">
        <f aca="false">IF(K299&gt;=$P$2,K$2,IF(L299&gt;=$P$2,L$2,IF(M299&gt;=$P$2,M$2,IF(N299&gt;=$P$2,N$2,IF(O299&gt;=$P$2,O$2,"")))))</f>
        <v/>
      </c>
      <c r="K299" s="7" t="n">
        <f aca="false">COUNTIF($C299:$H299,$K$2)</f>
        <v>0</v>
      </c>
      <c r="L299" s="7" t="n">
        <f aca="false">COUNTIF($C299:$H299,$L$2)+COUNTIF($C299:$H299,$K$2)</f>
        <v>0</v>
      </c>
      <c r="M299" s="7" t="n">
        <f aca="false">COUNTIF($C299:$H299,$M$2)+COUNTIF($C299:$H299,$L$2)+COUNTIF($C299:$H299,$K$2)</f>
        <v>0</v>
      </c>
      <c r="N299" s="7" t="n">
        <f aca="false">COUNTIF($C299:$H299,$N$2)+COUNTIF($C299:$H299,$M$2)+COUNTIF($C299:$H299,$L$2)+COUNTIF($C299:$H299,$K$2)</f>
        <v>0</v>
      </c>
      <c r="O299" s="7" t="n">
        <f aca="false">COUNTIF($C299:$H299,$O$2)+COUNTIF($C299:$H299,$N$2)+COUNTIF($C299:$H299,$M$2)+COUNTIF($C299:$H299,$L$2)+COUNTIF($C299:$H299,$K$2)</f>
        <v>0</v>
      </c>
    </row>
    <row r="300" customFormat="false" ht="15" hidden="false" customHeight="false" outlineLevel="0" collapsed="false">
      <c r="C300" s="8" t="str">
        <f aca="false">IF($B300="female",IFERROR(VLOOKUP($A300,5kFemale!$G:$Q,11,FALSE())," "),IFERROR(VLOOKUP($A300,5kMale!$G:$Q,11,FALSE())," "))</f>
        <v/>
      </c>
      <c r="D300" s="8" t="str">
        <f aca="false">IF($B300="female",IFERROR(VLOOKUP($A300,10kFemale!$G:$Q,11,FALSE())," "),IFERROR(VLOOKUP($A300,10kmale!$G:$Q,11,FALSE())," "))</f>
        <v/>
      </c>
      <c r="E300" s="8" t="str">
        <f aca="false">IF($B300="female",IFERROR(VLOOKUP($A300,5mFemale!$G:$Q,11,FALSE())," "),IFERROR(VLOOKUP($A300,5mmale!$G:$Q,11,FALSE())," "))</f>
        <v/>
      </c>
      <c r="F300" s="8" t="str">
        <f aca="false">IF($B300="female",IFERROR(VLOOKUP($A300,10mFemale!$G:$Q,11,FALSE())," "),IFERROR(VLOOKUP($A300,10mmale!$G:$Q,11,FALSE())," "))</f>
        <v/>
      </c>
      <c r="G300" s="8" t="str">
        <f aca="false">IF($B300="female",IFERROR(VLOOKUP($A300,HMFemale!$G:$Q,11,FALSE())," "),IFERROR(VLOOKUP($A300,HMmale!$G:$Q,11,FALSE())," "))</f>
        <v/>
      </c>
      <c r="H300" s="8" t="str">
        <f aca="false">IF($B300="female",IFERROR(VLOOKUP($A300,FMFemale!$G:$Q,11,FALSE())," "),IFERROR(VLOOKUP($A300,'FMmale '!$G:$Q,11,FALSE())," "))</f>
        <v/>
      </c>
      <c r="I300" s="9" t="str">
        <f aca="false">IF(K300&gt;=$P$2,K$2,IF(L300&gt;=$P$2,L$2,IF(M300&gt;=$P$2,M$2,IF(N300&gt;=$P$2,N$2,IF(O300&gt;=$P$2,O$2,"")))))</f>
        <v/>
      </c>
      <c r="K300" s="7" t="n">
        <f aca="false">COUNTIF($C300:$H300,$K$2)</f>
        <v>0</v>
      </c>
      <c r="L300" s="7" t="n">
        <f aca="false">COUNTIF($C300:$H300,$L$2)+COUNTIF($C300:$H300,$K$2)</f>
        <v>0</v>
      </c>
      <c r="M300" s="7" t="n">
        <f aca="false">COUNTIF($C300:$H300,$M$2)+COUNTIF($C300:$H300,$L$2)+COUNTIF($C300:$H300,$K$2)</f>
        <v>0</v>
      </c>
      <c r="N300" s="7" t="n">
        <f aca="false">COUNTIF($C300:$H300,$N$2)+COUNTIF($C300:$H300,$M$2)+COUNTIF($C300:$H300,$L$2)+COUNTIF($C300:$H300,$K$2)</f>
        <v>0</v>
      </c>
      <c r="O300" s="7" t="n">
        <f aca="false">COUNTIF($C300:$H300,$O$2)+COUNTIF($C300:$H300,$N$2)+COUNTIF($C300:$H300,$M$2)+COUNTIF($C300:$H300,$L$2)+COUNTIF($C300:$H300,$K$2)</f>
        <v>0</v>
      </c>
    </row>
    <row r="301" customFormat="false" ht="15" hidden="false" customHeight="false" outlineLevel="0" collapsed="false">
      <c r="C301" s="8" t="str">
        <f aca="false">IF($B301="female",IFERROR(VLOOKUP($A301,5kFemale!$G:$Q,11,FALSE())," "),IFERROR(VLOOKUP($A301,5kMale!$G:$Q,11,FALSE())," "))</f>
        <v/>
      </c>
      <c r="D301" s="8" t="str">
        <f aca="false">IF($B301="female",IFERROR(VLOOKUP($A301,10kFemale!$G:$Q,11,FALSE())," "),IFERROR(VLOOKUP($A301,10kmale!$G:$Q,11,FALSE())," "))</f>
        <v/>
      </c>
      <c r="E301" s="8" t="str">
        <f aca="false">IF($B301="female",IFERROR(VLOOKUP($A301,5mFemale!$G:$Q,11,FALSE())," "),IFERROR(VLOOKUP($A301,5mmale!$G:$Q,11,FALSE())," "))</f>
        <v/>
      </c>
      <c r="F301" s="8" t="str">
        <f aca="false">IF($B301="female",IFERROR(VLOOKUP($A301,10mFemale!$G:$Q,11,FALSE())," "),IFERROR(VLOOKUP($A301,10mmale!$G:$Q,11,FALSE())," "))</f>
        <v/>
      </c>
      <c r="G301" s="8" t="str">
        <f aca="false">IF($B301="female",IFERROR(VLOOKUP($A301,HMFemale!$G:$Q,11,FALSE())," "),IFERROR(VLOOKUP($A301,HMmale!$G:$Q,11,FALSE())," "))</f>
        <v/>
      </c>
      <c r="H301" s="8" t="str">
        <f aca="false">IF($B301="female",IFERROR(VLOOKUP($A301,FMFemale!$G:$Q,11,FALSE())," "),IFERROR(VLOOKUP($A301,'FMmale '!$G:$Q,11,FALSE())," "))</f>
        <v/>
      </c>
      <c r="I301" s="9" t="str">
        <f aca="false">IF(K301&gt;=$P$2,K$2,IF(L301&gt;=$P$2,L$2,IF(M301&gt;=$P$2,M$2,IF(N301&gt;=$P$2,N$2,IF(O301&gt;=$P$2,O$2,"")))))</f>
        <v/>
      </c>
      <c r="K301" s="7" t="n">
        <f aca="false">COUNTIF($C301:$H301,$K$2)</f>
        <v>0</v>
      </c>
      <c r="L301" s="7" t="n">
        <f aca="false">COUNTIF($C301:$H301,$L$2)+COUNTIF($C301:$H301,$K$2)</f>
        <v>0</v>
      </c>
      <c r="M301" s="7" t="n">
        <f aca="false">COUNTIF($C301:$H301,$M$2)+COUNTIF($C301:$H301,$L$2)+COUNTIF($C301:$H301,$K$2)</f>
        <v>0</v>
      </c>
      <c r="N301" s="7" t="n">
        <f aca="false">COUNTIF($C301:$H301,$N$2)+COUNTIF($C301:$H301,$M$2)+COUNTIF($C301:$H301,$L$2)+COUNTIF($C301:$H301,$K$2)</f>
        <v>0</v>
      </c>
      <c r="O301" s="7" t="n">
        <f aca="false">COUNTIF($C301:$H301,$O$2)+COUNTIF($C301:$H301,$N$2)+COUNTIF($C301:$H301,$M$2)+COUNTIF($C301:$H301,$L$2)+COUNTIF($C301:$H301,$K$2)</f>
        <v>0</v>
      </c>
    </row>
    <row r="302" customFormat="false" ht="15" hidden="false" customHeight="false" outlineLevel="0" collapsed="false">
      <c r="C302" s="8" t="str">
        <f aca="false">IF($B302="female",IFERROR(VLOOKUP($A302,5kFemale!$G:$Q,11,FALSE())," "),IFERROR(VLOOKUP($A302,5kMale!$G:$Q,11,FALSE())," "))</f>
        <v/>
      </c>
      <c r="D302" s="8" t="str">
        <f aca="false">IF($B302="female",IFERROR(VLOOKUP($A302,10kFemale!$G:$Q,11,FALSE())," "),IFERROR(VLOOKUP($A302,10kmale!$G:$Q,11,FALSE())," "))</f>
        <v/>
      </c>
      <c r="E302" s="8" t="str">
        <f aca="false">IF($B302="female",IFERROR(VLOOKUP($A302,5mFemale!$G:$Q,11,FALSE())," "),IFERROR(VLOOKUP($A302,5mmale!$G:$Q,11,FALSE())," "))</f>
        <v/>
      </c>
      <c r="F302" s="8" t="str">
        <f aca="false">IF($B302="female",IFERROR(VLOOKUP($A302,10mFemale!$G:$Q,11,FALSE())," "),IFERROR(VLOOKUP($A302,10mmale!$G:$Q,11,FALSE())," "))</f>
        <v/>
      </c>
      <c r="G302" s="8" t="str">
        <f aca="false">IF($B302="female",IFERROR(VLOOKUP($A302,HMFemale!$G:$Q,11,FALSE())," "),IFERROR(VLOOKUP($A302,HMmale!$G:$Q,11,FALSE())," "))</f>
        <v/>
      </c>
      <c r="H302" s="8" t="str">
        <f aca="false">IF($B302="female",IFERROR(VLOOKUP($A302,FMFemale!$G:$Q,11,FALSE())," "),IFERROR(VLOOKUP($A302,'FMmale '!$G:$Q,11,FALSE())," "))</f>
        <v/>
      </c>
      <c r="I302" s="9" t="str">
        <f aca="false">IF(K302&gt;=$P$2,K$2,IF(L302&gt;=$P$2,L$2,IF(M302&gt;=$P$2,M$2,IF(N302&gt;=$P$2,N$2,IF(O302&gt;=$P$2,O$2,"")))))</f>
        <v/>
      </c>
      <c r="K302" s="7" t="n">
        <f aca="false">COUNTIF($C302:$H302,$K$2)</f>
        <v>0</v>
      </c>
      <c r="L302" s="7" t="n">
        <f aca="false">COUNTIF($C302:$H302,$L$2)+COUNTIF($C302:$H302,$K$2)</f>
        <v>0</v>
      </c>
      <c r="M302" s="7" t="n">
        <f aca="false">COUNTIF($C302:$H302,$M$2)+COUNTIF($C302:$H302,$L$2)+COUNTIF($C302:$H302,$K$2)</f>
        <v>0</v>
      </c>
      <c r="N302" s="7" t="n">
        <f aca="false">COUNTIF($C302:$H302,$N$2)+COUNTIF($C302:$H302,$M$2)+COUNTIF($C302:$H302,$L$2)+COUNTIF($C302:$H302,$K$2)</f>
        <v>0</v>
      </c>
      <c r="O302" s="7" t="n">
        <f aca="false">COUNTIF($C302:$H302,$O$2)+COUNTIF($C302:$H302,$N$2)+COUNTIF($C302:$H302,$M$2)+COUNTIF($C302:$H302,$L$2)+COUNTIF($C302:$H302,$K$2)</f>
        <v>0</v>
      </c>
    </row>
    <row r="303" customFormat="false" ht="15" hidden="false" customHeight="false" outlineLevel="0" collapsed="false">
      <c r="C303" s="8" t="str">
        <f aca="false">IF($B303="female",IFERROR(VLOOKUP($A303,5kFemale!$G:$Q,11,FALSE())," "),IFERROR(VLOOKUP($A303,5kMale!$G:$Q,11,FALSE())," "))</f>
        <v/>
      </c>
      <c r="D303" s="8" t="str">
        <f aca="false">IF($B303="female",IFERROR(VLOOKUP($A303,10kFemale!$G:$Q,11,FALSE())," "),IFERROR(VLOOKUP($A303,10kmale!$G:$Q,11,FALSE())," "))</f>
        <v/>
      </c>
      <c r="E303" s="8" t="str">
        <f aca="false">IF($B303="female",IFERROR(VLOOKUP($A303,5mFemale!$G:$Q,11,FALSE())," "),IFERROR(VLOOKUP($A303,5mmale!$G:$Q,11,FALSE())," "))</f>
        <v/>
      </c>
      <c r="F303" s="8" t="str">
        <f aca="false">IF($B303="female",IFERROR(VLOOKUP($A303,10mFemale!$G:$Q,11,FALSE())," "),IFERROR(VLOOKUP($A303,10mmale!$G:$Q,11,FALSE())," "))</f>
        <v/>
      </c>
      <c r="G303" s="8" t="str">
        <f aca="false">IF($B303="female",IFERROR(VLOOKUP($A303,HMFemale!$G:$Q,11,FALSE())," "),IFERROR(VLOOKUP($A303,HMmale!$G:$Q,11,FALSE())," "))</f>
        <v/>
      </c>
      <c r="H303" s="8" t="str">
        <f aca="false">IF($B303="female",IFERROR(VLOOKUP($A303,FMFemale!$G:$Q,11,FALSE())," "),IFERROR(VLOOKUP($A303,'FMmale '!$G:$Q,11,FALSE())," "))</f>
        <v/>
      </c>
      <c r="I303" s="9" t="str">
        <f aca="false">IF(K303&gt;=$P$2,K$2,IF(L303&gt;=$P$2,L$2,IF(M303&gt;=$P$2,M$2,IF(N303&gt;=$P$2,N$2,IF(O303&gt;=$P$2,O$2,"")))))</f>
        <v/>
      </c>
      <c r="K303" s="7" t="n">
        <f aca="false">COUNTIF($C303:$H303,$K$2)</f>
        <v>0</v>
      </c>
      <c r="L303" s="7" t="n">
        <f aca="false">COUNTIF($C303:$H303,$L$2)+COUNTIF($C303:$H303,$K$2)</f>
        <v>0</v>
      </c>
      <c r="M303" s="7" t="n">
        <f aca="false">COUNTIF($C303:$H303,$M$2)+COUNTIF($C303:$H303,$L$2)+COUNTIF($C303:$H303,$K$2)</f>
        <v>0</v>
      </c>
      <c r="N303" s="7" t="n">
        <f aca="false">COUNTIF($C303:$H303,$N$2)+COUNTIF($C303:$H303,$M$2)+COUNTIF($C303:$H303,$L$2)+COUNTIF($C303:$H303,$K$2)</f>
        <v>0</v>
      </c>
      <c r="O303" s="7" t="n">
        <f aca="false">COUNTIF($C303:$H303,$O$2)+COUNTIF($C303:$H303,$N$2)+COUNTIF($C303:$H303,$M$2)+COUNTIF($C303:$H303,$L$2)+COUNTIF($C303:$H303,$K$2)</f>
        <v>0</v>
      </c>
    </row>
    <row r="304" customFormat="false" ht="15" hidden="false" customHeight="false" outlineLevel="0" collapsed="false">
      <c r="C304" s="8" t="str">
        <f aca="false">IF($B304="female",IFERROR(VLOOKUP($A304,5kFemale!$G:$Q,11,FALSE())," "),IFERROR(VLOOKUP($A304,5kMale!$G:$Q,11,FALSE())," "))</f>
        <v/>
      </c>
      <c r="D304" s="8" t="str">
        <f aca="false">IF($B304="female",IFERROR(VLOOKUP($A304,10kFemale!$G:$Q,11,FALSE())," "),IFERROR(VLOOKUP($A304,10kmale!$G:$Q,11,FALSE())," "))</f>
        <v/>
      </c>
      <c r="E304" s="8" t="str">
        <f aca="false">IF($B304="female",IFERROR(VLOOKUP($A304,5mFemale!$G:$Q,11,FALSE())," "),IFERROR(VLOOKUP($A304,5mmale!$G:$Q,11,FALSE())," "))</f>
        <v/>
      </c>
      <c r="F304" s="8" t="str">
        <f aca="false">IF($B304="female",IFERROR(VLOOKUP($A304,10mFemale!$G:$Q,11,FALSE())," "),IFERROR(VLOOKUP($A304,10mmale!$G:$Q,11,FALSE())," "))</f>
        <v/>
      </c>
      <c r="G304" s="8" t="str">
        <f aca="false">IF($B304="female",IFERROR(VLOOKUP($A304,HMFemale!$G:$Q,11,FALSE())," "),IFERROR(VLOOKUP($A304,HMmale!$G:$Q,11,FALSE())," "))</f>
        <v/>
      </c>
      <c r="H304" s="8" t="str">
        <f aca="false">IF($B304="female",IFERROR(VLOOKUP($A304,FMFemale!$G:$Q,11,FALSE())," "),IFERROR(VLOOKUP($A304,'FMmale '!$G:$Q,11,FALSE())," "))</f>
        <v/>
      </c>
      <c r="I304" s="9" t="str">
        <f aca="false">IF(K304&gt;=$P$2,K$2,IF(L304&gt;=$P$2,L$2,IF(M304&gt;=$P$2,M$2,IF(N304&gt;=$P$2,N$2,IF(O304&gt;=$P$2,O$2,"")))))</f>
        <v/>
      </c>
      <c r="K304" s="7" t="n">
        <f aca="false">COUNTIF($C304:$H304,$K$2)</f>
        <v>0</v>
      </c>
      <c r="L304" s="7" t="n">
        <f aca="false">COUNTIF($C304:$H304,$L$2)+COUNTIF($C304:$H304,$K$2)</f>
        <v>0</v>
      </c>
      <c r="M304" s="7" t="n">
        <f aca="false">COUNTIF($C304:$H304,$M$2)+COUNTIF($C304:$H304,$L$2)+COUNTIF($C304:$H304,$K$2)</f>
        <v>0</v>
      </c>
      <c r="N304" s="7" t="n">
        <f aca="false">COUNTIF($C304:$H304,$N$2)+COUNTIF($C304:$H304,$M$2)+COUNTIF($C304:$H304,$L$2)+COUNTIF($C304:$H304,$K$2)</f>
        <v>0</v>
      </c>
      <c r="O304" s="7" t="n">
        <f aca="false">COUNTIF($C304:$H304,$O$2)+COUNTIF($C304:$H304,$N$2)+COUNTIF($C304:$H304,$M$2)+COUNTIF($C304:$H304,$L$2)+COUNTIF($C304:$H304,$K$2)</f>
        <v>0</v>
      </c>
    </row>
    <row r="305" customFormat="false" ht="15" hidden="false" customHeight="false" outlineLevel="0" collapsed="false">
      <c r="C305" s="8" t="str">
        <f aca="false">IF($B305="female",IFERROR(VLOOKUP($A305,5kFemale!$G:$Q,11,FALSE())," "),IFERROR(VLOOKUP($A305,5kMale!$G:$Q,11,FALSE())," "))</f>
        <v/>
      </c>
      <c r="D305" s="8" t="str">
        <f aca="false">IF($B305="female",IFERROR(VLOOKUP($A305,10kFemale!$G:$Q,11,FALSE())," "),IFERROR(VLOOKUP($A305,10kmale!$G:$Q,11,FALSE())," "))</f>
        <v/>
      </c>
      <c r="E305" s="8" t="str">
        <f aca="false">IF($B305="female",IFERROR(VLOOKUP($A305,5mFemale!$G:$Q,11,FALSE())," "),IFERROR(VLOOKUP($A305,5mmale!$G:$Q,11,FALSE())," "))</f>
        <v/>
      </c>
      <c r="F305" s="8" t="str">
        <f aca="false">IF($B305="female",IFERROR(VLOOKUP($A305,10mFemale!$G:$Q,11,FALSE())," "),IFERROR(VLOOKUP($A305,10mmale!$G:$Q,11,FALSE())," "))</f>
        <v/>
      </c>
      <c r="G305" s="8" t="str">
        <f aca="false">IF($B305="female",IFERROR(VLOOKUP($A305,HMFemale!$G:$Q,11,FALSE())," "),IFERROR(VLOOKUP($A305,HMmale!$G:$Q,11,FALSE())," "))</f>
        <v/>
      </c>
      <c r="H305" s="8" t="str">
        <f aca="false">IF($B305="female",IFERROR(VLOOKUP($A305,FMFemale!$G:$Q,11,FALSE())," "),IFERROR(VLOOKUP($A305,'FMmale '!$G:$Q,11,FALSE())," "))</f>
        <v/>
      </c>
      <c r="I305" s="9" t="str">
        <f aca="false">IF(K305&gt;=$P$2,K$2,IF(L305&gt;=$P$2,L$2,IF(M305&gt;=$P$2,M$2,IF(N305&gt;=$P$2,N$2,IF(O305&gt;=$P$2,O$2,"")))))</f>
        <v/>
      </c>
      <c r="K305" s="7" t="n">
        <f aca="false">COUNTIF($C305:$H305,$K$2)</f>
        <v>0</v>
      </c>
      <c r="L305" s="7" t="n">
        <f aca="false">COUNTIF($C305:$H305,$L$2)+COUNTIF($C305:$H305,$K$2)</f>
        <v>0</v>
      </c>
      <c r="M305" s="7" t="n">
        <f aca="false">COUNTIF($C305:$H305,$M$2)+COUNTIF($C305:$H305,$L$2)+COUNTIF($C305:$H305,$K$2)</f>
        <v>0</v>
      </c>
      <c r="N305" s="7" t="n">
        <f aca="false">COUNTIF($C305:$H305,$N$2)+COUNTIF($C305:$H305,$M$2)+COUNTIF($C305:$H305,$L$2)+COUNTIF($C305:$H305,$K$2)</f>
        <v>0</v>
      </c>
      <c r="O305" s="7" t="n">
        <f aca="false">COUNTIF($C305:$H305,$O$2)+COUNTIF($C305:$H305,$N$2)+COUNTIF($C305:$H305,$M$2)+COUNTIF($C305:$H305,$L$2)+COUNTIF($C305:$H305,$K$2)</f>
        <v>0</v>
      </c>
    </row>
    <row r="306" customFormat="false" ht="15" hidden="false" customHeight="false" outlineLevel="0" collapsed="false">
      <c r="C306" s="8" t="str">
        <f aca="false">IF($B306="female",IFERROR(VLOOKUP($A306,5kFemale!$G:$Q,11,FALSE())," "),IFERROR(VLOOKUP($A306,5kMale!$G:$Q,11,FALSE())," "))</f>
        <v/>
      </c>
      <c r="D306" s="8" t="str">
        <f aca="false">IF($B306="female",IFERROR(VLOOKUP($A306,10kFemale!$G:$Q,11,FALSE())," "),IFERROR(VLOOKUP($A306,10kmale!$G:$Q,11,FALSE())," "))</f>
        <v/>
      </c>
      <c r="E306" s="8" t="str">
        <f aca="false">IF($B306="female",IFERROR(VLOOKUP($A306,5mFemale!$G:$Q,11,FALSE())," "),IFERROR(VLOOKUP($A306,5mmale!$G:$Q,11,FALSE())," "))</f>
        <v/>
      </c>
      <c r="F306" s="8" t="str">
        <f aca="false">IF($B306="female",IFERROR(VLOOKUP($A306,10mFemale!$G:$Q,11,FALSE())," "),IFERROR(VLOOKUP($A306,10mmale!$G:$Q,11,FALSE())," "))</f>
        <v/>
      </c>
      <c r="G306" s="8" t="str">
        <f aca="false">IF($B306="female",IFERROR(VLOOKUP($A306,HMFemale!$G:$Q,11,FALSE())," "),IFERROR(VLOOKUP($A306,HMmale!$G:$Q,11,FALSE())," "))</f>
        <v/>
      </c>
      <c r="H306" s="8" t="str">
        <f aca="false">IF($B306="female",IFERROR(VLOOKUP($A306,FMFemale!$G:$Q,11,FALSE())," "),IFERROR(VLOOKUP($A306,'FMmale '!$G:$Q,11,FALSE())," "))</f>
        <v/>
      </c>
      <c r="I306" s="9" t="str">
        <f aca="false">IF(K306&gt;=$P$2,K$2,IF(L306&gt;=$P$2,L$2,IF(M306&gt;=$P$2,M$2,IF(N306&gt;=$P$2,N$2,IF(O306&gt;=$P$2,O$2,"")))))</f>
        <v/>
      </c>
      <c r="K306" s="7" t="n">
        <f aca="false">COUNTIF($C306:$H306,$K$2)</f>
        <v>0</v>
      </c>
      <c r="L306" s="7" t="n">
        <f aca="false">COUNTIF($C306:$H306,$L$2)+COUNTIF($C306:$H306,$K$2)</f>
        <v>0</v>
      </c>
      <c r="M306" s="7" t="n">
        <f aca="false">COUNTIF($C306:$H306,$M$2)+COUNTIF($C306:$H306,$L$2)+COUNTIF($C306:$H306,$K$2)</f>
        <v>0</v>
      </c>
      <c r="N306" s="7" t="n">
        <f aca="false">COUNTIF($C306:$H306,$N$2)+COUNTIF($C306:$H306,$M$2)+COUNTIF($C306:$H306,$L$2)+COUNTIF($C306:$H306,$K$2)</f>
        <v>0</v>
      </c>
      <c r="O306" s="7" t="n">
        <f aca="false">COUNTIF($C306:$H306,$O$2)+COUNTIF($C306:$H306,$N$2)+COUNTIF($C306:$H306,$M$2)+COUNTIF($C306:$H306,$L$2)+COUNTIF($C306:$H306,$K$2)</f>
        <v>0</v>
      </c>
    </row>
    <row r="307" customFormat="false" ht="15" hidden="false" customHeight="false" outlineLevel="0" collapsed="false">
      <c r="C307" s="8" t="str">
        <f aca="false">IF($B307="female",IFERROR(VLOOKUP($A307,5kFemale!$G:$Q,11,FALSE())," "),IFERROR(VLOOKUP($A307,5kMale!$G:$Q,11,FALSE())," "))</f>
        <v/>
      </c>
      <c r="D307" s="8" t="str">
        <f aca="false">IF($B307="female",IFERROR(VLOOKUP($A307,10kFemale!$G:$Q,11,FALSE())," "),IFERROR(VLOOKUP($A307,10kmale!$G:$Q,11,FALSE())," "))</f>
        <v/>
      </c>
      <c r="E307" s="8" t="str">
        <f aca="false">IF($B307="female",IFERROR(VLOOKUP($A307,5mFemale!$G:$Q,11,FALSE())," "),IFERROR(VLOOKUP($A307,5mmale!$G:$Q,11,FALSE())," "))</f>
        <v/>
      </c>
      <c r="F307" s="8" t="str">
        <f aca="false">IF($B307="female",IFERROR(VLOOKUP($A307,10mFemale!$G:$Q,11,FALSE())," "),IFERROR(VLOOKUP($A307,10mmale!$G:$Q,11,FALSE())," "))</f>
        <v/>
      </c>
      <c r="G307" s="8" t="str">
        <f aca="false">IF($B307="female",IFERROR(VLOOKUP($A307,HMFemale!$G:$Q,11,FALSE())," "),IFERROR(VLOOKUP($A307,HMmale!$G:$Q,11,FALSE())," "))</f>
        <v/>
      </c>
      <c r="H307" s="8" t="str">
        <f aca="false">IF($B307="female",IFERROR(VLOOKUP($A307,FMFemale!$G:$Q,11,FALSE())," "),IFERROR(VLOOKUP($A307,'FMmale '!$G:$Q,11,FALSE())," "))</f>
        <v/>
      </c>
      <c r="I307" s="9" t="str">
        <f aca="false">IF(K307&gt;=$P$2,K$2,IF(L307&gt;=$P$2,L$2,IF(M307&gt;=$P$2,M$2,IF(N307&gt;=$P$2,N$2,IF(O307&gt;=$P$2,O$2,"")))))</f>
        <v/>
      </c>
      <c r="K307" s="7" t="n">
        <f aca="false">COUNTIF($C307:$H307,$K$2)</f>
        <v>0</v>
      </c>
      <c r="L307" s="7" t="n">
        <f aca="false">COUNTIF($C307:$H307,$L$2)+COUNTIF($C307:$H307,$K$2)</f>
        <v>0</v>
      </c>
      <c r="M307" s="7" t="n">
        <f aca="false">COUNTIF($C307:$H307,$M$2)+COUNTIF($C307:$H307,$L$2)+COUNTIF($C307:$H307,$K$2)</f>
        <v>0</v>
      </c>
      <c r="N307" s="7" t="n">
        <f aca="false">COUNTIF($C307:$H307,$N$2)+COUNTIF($C307:$H307,$M$2)+COUNTIF($C307:$H307,$L$2)+COUNTIF($C307:$H307,$K$2)</f>
        <v>0</v>
      </c>
      <c r="O307" s="7" t="n">
        <f aca="false">COUNTIF($C307:$H307,$O$2)+COUNTIF($C307:$H307,$N$2)+COUNTIF($C307:$H307,$M$2)+COUNTIF($C307:$H307,$L$2)+COUNTIF($C307:$H307,$K$2)</f>
        <v>0</v>
      </c>
    </row>
    <row r="308" customFormat="false" ht="15" hidden="false" customHeight="false" outlineLevel="0" collapsed="false">
      <c r="C308" s="8" t="str">
        <f aca="false">IF($B308="female",IFERROR(VLOOKUP($A308,5kFemale!$G:$Q,11,FALSE())," "),IFERROR(VLOOKUP($A308,5kMale!$G:$Q,11,FALSE())," "))</f>
        <v/>
      </c>
      <c r="D308" s="8" t="str">
        <f aca="false">IF($B308="female",IFERROR(VLOOKUP($A308,10kFemale!$G:$Q,11,FALSE())," "),IFERROR(VLOOKUP($A308,10kmale!$G:$Q,11,FALSE())," "))</f>
        <v/>
      </c>
      <c r="E308" s="8" t="str">
        <f aca="false">IF($B308="female",IFERROR(VLOOKUP($A308,5mFemale!$G:$Q,11,FALSE())," "),IFERROR(VLOOKUP($A308,5mmale!$G:$Q,11,FALSE())," "))</f>
        <v/>
      </c>
      <c r="F308" s="8" t="str">
        <f aca="false">IF($B308="female",IFERROR(VLOOKUP($A308,10mFemale!$G:$Q,11,FALSE())," "),IFERROR(VLOOKUP($A308,10mmale!$G:$Q,11,FALSE())," "))</f>
        <v/>
      </c>
      <c r="G308" s="8" t="str">
        <f aca="false">IF($B308="female",IFERROR(VLOOKUP($A308,HMFemale!$G:$Q,11,FALSE())," "),IFERROR(VLOOKUP($A308,HMmale!$G:$Q,11,FALSE())," "))</f>
        <v/>
      </c>
      <c r="H308" s="8" t="str">
        <f aca="false">IF($B308="female",IFERROR(VLOOKUP($A308,FMFemale!$G:$Q,11,FALSE())," "),IFERROR(VLOOKUP($A308,'FMmale '!$G:$Q,11,FALSE())," "))</f>
        <v/>
      </c>
      <c r="I308" s="9" t="str">
        <f aca="false">IF(K308&gt;=$P$2,K$2,IF(L308&gt;=$P$2,L$2,IF(M308&gt;=$P$2,M$2,IF(N308&gt;=$P$2,N$2,IF(O308&gt;=$P$2,O$2,"")))))</f>
        <v/>
      </c>
      <c r="K308" s="7" t="n">
        <f aca="false">COUNTIF($C308:$H308,$K$2)</f>
        <v>0</v>
      </c>
      <c r="L308" s="7" t="n">
        <f aca="false">COUNTIF($C308:$H308,$L$2)+COUNTIF($C308:$H308,$K$2)</f>
        <v>0</v>
      </c>
      <c r="M308" s="7" t="n">
        <f aca="false">COUNTIF($C308:$H308,$M$2)+COUNTIF($C308:$H308,$L$2)+COUNTIF($C308:$H308,$K$2)</f>
        <v>0</v>
      </c>
      <c r="N308" s="7" t="n">
        <f aca="false">COUNTIF($C308:$H308,$N$2)+COUNTIF($C308:$H308,$M$2)+COUNTIF($C308:$H308,$L$2)+COUNTIF($C308:$H308,$K$2)</f>
        <v>0</v>
      </c>
      <c r="O308" s="7" t="n">
        <f aca="false">COUNTIF($C308:$H308,$O$2)+COUNTIF($C308:$H308,$N$2)+COUNTIF($C308:$H308,$M$2)+COUNTIF($C308:$H308,$L$2)+COUNTIF($C308:$H308,$K$2)</f>
        <v>0</v>
      </c>
    </row>
    <row r="309" customFormat="false" ht="15" hidden="false" customHeight="false" outlineLevel="0" collapsed="false">
      <c r="C309" s="8" t="str">
        <f aca="false">IF($B309="female",IFERROR(VLOOKUP($A309,5kFemale!$G:$Q,11,FALSE())," "),IFERROR(VLOOKUP($A309,5kMale!$G:$Q,11,FALSE())," "))</f>
        <v/>
      </c>
      <c r="D309" s="8" t="str">
        <f aca="false">IF($B309="female",IFERROR(VLOOKUP($A309,10kFemale!$G:$Q,11,FALSE())," "),IFERROR(VLOOKUP($A309,10kmale!$G:$Q,11,FALSE())," "))</f>
        <v/>
      </c>
      <c r="E309" s="8" t="str">
        <f aca="false">IF($B309="female",IFERROR(VLOOKUP($A309,5mFemale!$G:$Q,11,FALSE())," "),IFERROR(VLOOKUP($A309,5mmale!$G:$Q,11,FALSE())," "))</f>
        <v/>
      </c>
      <c r="F309" s="8" t="str">
        <f aca="false">IF($B309="female",IFERROR(VLOOKUP($A309,10mFemale!$G:$Q,11,FALSE())," "),IFERROR(VLOOKUP($A309,10mmale!$G:$Q,11,FALSE())," "))</f>
        <v/>
      </c>
      <c r="G309" s="8" t="str">
        <f aca="false">IF($B309="female",IFERROR(VLOOKUP($A309,HMFemale!$G:$Q,11,FALSE())," "),IFERROR(VLOOKUP($A309,HMmale!$G:$Q,11,FALSE())," "))</f>
        <v/>
      </c>
      <c r="H309" s="8" t="str">
        <f aca="false">IF($B309="female",IFERROR(VLOOKUP($A309,FMFemale!$G:$Q,11,FALSE())," "),IFERROR(VLOOKUP($A309,'FMmale '!$G:$Q,11,FALSE())," "))</f>
        <v/>
      </c>
      <c r="I309" s="9" t="str">
        <f aca="false">IF(K309&gt;=$P$2,K$2,IF(L309&gt;=$P$2,L$2,IF(M309&gt;=$P$2,M$2,IF(N309&gt;=$P$2,N$2,IF(O309&gt;=$P$2,O$2,"")))))</f>
        <v/>
      </c>
      <c r="K309" s="7" t="n">
        <f aca="false">COUNTIF($C309:$H309,$K$2)</f>
        <v>0</v>
      </c>
      <c r="L309" s="7" t="n">
        <f aca="false">COUNTIF($C309:$H309,$L$2)+COUNTIF($C309:$H309,$K$2)</f>
        <v>0</v>
      </c>
      <c r="M309" s="7" t="n">
        <f aca="false">COUNTIF($C309:$H309,$M$2)+COUNTIF($C309:$H309,$L$2)+COUNTIF($C309:$H309,$K$2)</f>
        <v>0</v>
      </c>
      <c r="N309" s="7" t="n">
        <f aca="false">COUNTIF($C309:$H309,$N$2)+COUNTIF($C309:$H309,$M$2)+COUNTIF($C309:$H309,$L$2)+COUNTIF($C309:$H309,$K$2)</f>
        <v>0</v>
      </c>
      <c r="O309" s="7" t="n">
        <f aca="false">COUNTIF($C309:$H309,$O$2)+COUNTIF($C309:$H309,$N$2)+COUNTIF($C309:$H309,$M$2)+COUNTIF($C309:$H309,$L$2)+COUNTIF($C309:$H309,$K$2)</f>
        <v>0</v>
      </c>
    </row>
    <row r="310" customFormat="false" ht="15" hidden="false" customHeight="false" outlineLevel="0" collapsed="false">
      <c r="C310" s="8" t="str">
        <f aca="false">IF($B310="female",IFERROR(VLOOKUP($A310,5kFemale!$G:$Q,11,FALSE())," "),IFERROR(VLOOKUP($A310,5kMale!$G:$Q,11,FALSE())," "))</f>
        <v/>
      </c>
      <c r="D310" s="8" t="str">
        <f aca="false">IF($B310="female",IFERROR(VLOOKUP($A310,10kFemale!$G:$Q,11,FALSE())," "),IFERROR(VLOOKUP($A310,10kmale!$G:$Q,11,FALSE())," "))</f>
        <v/>
      </c>
      <c r="E310" s="8" t="str">
        <f aca="false">IF($B310="female",IFERROR(VLOOKUP($A310,5mFemale!$G:$Q,11,FALSE())," "),IFERROR(VLOOKUP($A310,5mmale!$G:$Q,11,FALSE())," "))</f>
        <v/>
      </c>
      <c r="F310" s="8" t="str">
        <f aca="false">IF($B310="female",IFERROR(VLOOKUP($A310,10mFemale!$G:$Q,11,FALSE())," "),IFERROR(VLOOKUP($A310,10mmale!$G:$Q,11,FALSE())," "))</f>
        <v/>
      </c>
      <c r="G310" s="8" t="str">
        <f aca="false">IF($B310="female",IFERROR(VLOOKUP($A310,HMFemale!$G:$Q,11,FALSE())," "),IFERROR(VLOOKUP($A310,HMmale!$G:$Q,11,FALSE())," "))</f>
        <v/>
      </c>
      <c r="H310" s="8" t="str">
        <f aca="false">IF($B310="female",IFERROR(VLOOKUP($A310,FMFemale!$G:$Q,11,FALSE())," "),IFERROR(VLOOKUP($A310,'FMmale '!$G:$Q,11,FALSE())," "))</f>
        <v/>
      </c>
      <c r="I310" s="9" t="str">
        <f aca="false">IF(K310&gt;=$P$2,K$2,IF(L310&gt;=$P$2,L$2,IF(M310&gt;=$P$2,M$2,IF(N310&gt;=$P$2,N$2,IF(O310&gt;=$P$2,O$2,"")))))</f>
        <v/>
      </c>
      <c r="K310" s="7" t="n">
        <f aca="false">COUNTIF($C310:$H310,$K$2)</f>
        <v>0</v>
      </c>
      <c r="L310" s="7" t="n">
        <f aca="false">COUNTIF($C310:$H310,$L$2)+COUNTIF($C310:$H310,$K$2)</f>
        <v>0</v>
      </c>
      <c r="M310" s="7" t="n">
        <f aca="false">COUNTIF($C310:$H310,$M$2)+COUNTIF($C310:$H310,$L$2)+COUNTIF($C310:$H310,$K$2)</f>
        <v>0</v>
      </c>
      <c r="N310" s="7" t="n">
        <f aca="false">COUNTIF($C310:$H310,$N$2)+COUNTIF($C310:$H310,$M$2)+COUNTIF($C310:$H310,$L$2)+COUNTIF($C310:$H310,$K$2)</f>
        <v>0</v>
      </c>
      <c r="O310" s="7" t="n">
        <f aca="false">COUNTIF($C310:$H310,$O$2)+COUNTIF($C310:$H310,$N$2)+COUNTIF($C310:$H310,$M$2)+COUNTIF($C310:$H310,$L$2)+COUNTIF($C310:$H310,$K$2)</f>
        <v>0</v>
      </c>
    </row>
    <row r="311" customFormat="false" ht="15" hidden="false" customHeight="false" outlineLevel="0" collapsed="false">
      <c r="C311" s="8" t="str">
        <f aca="false">IF($B311="female",IFERROR(VLOOKUP($A311,5kFemale!$G:$Q,11,FALSE())," "),IFERROR(VLOOKUP($A311,5kMale!$G:$Q,11,FALSE())," "))</f>
        <v/>
      </c>
      <c r="D311" s="8" t="str">
        <f aca="false">IF($B311="female",IFERROR(VLOOKUP($A311,10kFemale!$G:$Q,11,FALSE())," "),IFERROR(VLOOKUP($A311,10kmale!$G:$Q,11,FALSE())," "))</f>
        <v/>
      </c>
      <c r="E311" s="8" t="str">
        <f aca="false">IF($B311="female",IFERROR(VLOOKUP($A311,5mFemale!$G:$Q,11,FALSE())," "),IFERROR(VLOOKUP($A311,5mmale!$G:$Q,11,FALSE())," "))</f>
        <v/>
      </c>
      <c r="F311" s="8" t="str">
        <f aca="false">IF($B311="female",IFERROR(VLOOKUP($A311,10mFemale!$G:$Q,11,FALSE())," "),IFERROR(VLOOKUP($A311,10mmale!$G:$Q,11,FALSE())," "))</f>
        <v/>
      </c>
      <c r="G311" s="8" t="str">
        <f aca="false">IF($B311="female",IFERROR(VLOOKUP($A311,HMFemale!$G:$Q,11,FALSE())," "),IFERROR(VLOOKUP($A311,HMmale!$G:$Q,11,FALSE())," "))</f>
        <v/>
      </c>
      <c r="H311" s="8" t="str">
        <f aca="false">IF($B311="female",IFERROR(VLOOKUP($A311,FMFemale!$G:$Q,11,FALSE())," "),IFERROR(VLOOKUP($A311,'FMmale '!$G:$Q,11,FALSE())," "))</f>
        <v/>
      </c>
      <c r="I311" s="9" t="str">
        <f aca="false">IF(K311&gt;=$P$2,K$2,IF(L311&gt;=$P$2,L$2,IF(M311&gt;=$P$2,M$2,IF(N311&gt;=$P$2,N$2,IF(O311&gt;=$P$2,O$2,"")))))</f>
        <v/>
      </c>
      <c r="K311" s="7" t="n">
        <f aca="false">COUNTIF($C311:$H311,$K$2)</f>
        <v>0</v>
      </c>
      <c r="L311" s="7" t="n">
        <f aca="false">COUNTIF($C311:$H311,$L$2)+COUNTIF($C311:$H311,$K$2)</f>
        <v>0</v>
      </c>
      <c r="M311" s="7" t="n">
        <f aca="false">COUNTIF($C311:$H311,$M$2)+COUNTIF($C311:$H311,$L$2)+COUNTIF($C311:$H311,$K$2)</f>
        <v>0</v>
      </c>
      <c r="N311" s="7" t="n">
        <f aca="false">COUNTIF($C311:$H311,$N$2)+COUNTIF($C311:$H311,$M$2)+COUNTIF($C311:$H311,$L$2)+COUNTIF($C311:$H311,$K$2)</f>
        <v>0</v>
      </c>
      <c r="O311" s="7" t="n">
        <f aca="false">COUNTIF($C311:$H311,$O$2)+COUNTIF($C311:$H311,$N$2)+COUNTIF($C311:$H311,$M$2)+COUNTIF($C311:$H311,$L$2)+COUNTIF($C311:$H311,$K$2)</f>
        <v>0</v>
      </c>
    </row>
    <row r="312" customFormat="false" ht="15" hidden="false" customHeight="false" outlineLevel="0" collapsed="false">
      <c r="C312" s="8" t="str">
        <f aca="false">IF($B312="female",IFERROR(VLOOKUP($A312,5kFemale!$G:$Q,11,FALSE())," "),IFERROR(VLOOKUP($A312,5kMale!$G:$Q,11,FALSE())," "))</f>
        <v/>
      </c>
      <c r="D312" s="8" t="str">
        <f aca="false">IF($B312="female",IFERROR(VLOOKUP($A312,10kFemale!$G:$Q,11,FALSE())," "),IFERROR(VLOOKUP($A312,10kmale!$G:$Q,11,FALSE())," "))</f>
        <v/>
      </c>
      <c r="E312" s="8" t="str">
        <f aca="false">IF($B312="female",IFERROR(VLOOKUP($A312,5mFemale!$G:$Q,11,FALSE())," "),IFERROR(VLOOKUP($A312,5mmale!$G:$Q,11,FALSE())," "))</f>
        <v/>
      </c>
      <c r="F312" s="8" t="str">
        <f aca="false">IF($B312="female",IFERROR(VLOOKUP($A312,10mFemale!$G:$Q,11,FALSE())," "),IFERROR(VLOOKUP($A312,10mmale!$G:$Q,11,FALSE())," "))</f>
        <v/>
      </c>
      <c r="G312" s="8" t="str">
        <f aca="false">IF($B312="female",IFERROR(VLOOKUP($A312,HMFemale!$G:$Q,11,FALSE())," "),IFERROR(VLOOKUP($A312,HMmale!$G:$Q,11,FALSE())," "))</f>
        <v/>
      </c>
      <c r="H312" s="8" t="str">
        <f aca="false">IF($B312="female",IFERROR(VLOOKUP($A312,FMFemale!$G:$Q,11,FALSE())," "),IFERROR(VLOOKUP($A312,'FMmale '!$G:$Q,11,FALSE())," "))</f>
        <v/>
      </c>
      <c r="I312" s="9" t="str">
        <f aca="false">IF(K312&gt;=$P$2,K$2,IF(L312&gt;=$P$2,L$2,IF(M312&gt;=$P$2,M$2,IF(N312&gt;=$P$2,N$2,IF(O312&gt;=$P$2,O$2,"")))))</f>
        <v/>
      </c>
      <c r="K312" s="7" t="n">
        <f aca="false">COUNTIF($C312:$H312,$K$2)</f>
        <v>0</v>
      </c>
      <c r="L312" s="7" t="n">
        <f aca="false">COUNTIF($C312:$H312,$L$2)+COUNTIF($C312:$H312,$K$2)</f>
        <v>0</v>
      </c>
      <c r="M312" s="7" t="n">
        <f aca="false">COUNTIF($C312:$H312,$M$2)+COUNTIF($C312:$H312,$L$2)+COUNTIF($C312:$H312,$K$2)</f>
        <v>0</v>
      </c>
      <c r="N312" s="7" t="n">
        <f aca="false">COUNTIF($C312:$H312,$N$2)+COUNTIF($C312:$H312,$M$2)+COUNTIF($C312:$H312,$L$2)+COUNTIF($C312:$H312,$K$2)</f>
        <v>0</v>
      </c>
      <c r="O312" s="7" t="n">
        <f aca="false">COUNTIF($C312:$H312,$O$2)+COUNTIF($C312:$H312,$N$2)+COUNTIF($C312:$H312,$M$2)+COUNTIF($C312:$H312,$L$2)+COUNTIF($C312:$H312,$K$2)</f>
        <v>0</v>
      </c>
    </row>
    <row r="313" customFormat="false" ht="15" hidden="false" customHeight="false" outlineLevel="0" collapsed="false">
      <c r="C313" s="8" t="str">
        <f aca="false">IF($B313="female",IFERROR(VLOOKUP($A313,5kFemale!$G:$Q,11,FALSE())," "),IFERROR(VLOOKUP($A313,5kMale!$G:$Q,11,FALSE())," "))</f>
        <v/>
      </c>
      <c r="D313" s="8" t="str">
        <f aca="false">IF($B313="female",IFERROR(VLOOKUP($A313,10kFemale!$G:$Q,11,FALSE())," "),IFERROR(VLOOKUP($A313,10kmale!$G:$Q,11,FALSE())," "))</f>
        <v/>
      </c>
      <c r="E313" s="8" t="str">
        <f aca="false">IF($B313="female",IFERROR(VLOOKUP($A313,5mFemale!$G:$Q,11,FALSE())," "),IFERROR(VLOOKUP($A313,5mmale!$G:$Q,11,FALSE())," "))</f>
        <v/>
      </c>
      <c r="F313" s="8" t="str">
        <f aca="false">IF($B313="female",IFERROR(VLOOKUP($A313,10mFemale!$G:$Q,11,FALSE())," "),IFERROR(VLOOKUP($A313,10mmale!$G:$Q,11,FALSE())," "))</f>
        <v/>
      </c>
      <c r="G313" s="8" t="str">
        <f aca="false">IF($B313="female",IFERROR(VLOOKUP($A313,HMFemale!$G:$Q,11,FALSE())," "),IFERROR(VLOOKUP($A313,HMmale!$G:$Q,11,FALSE())," "))</f>
        <v/>
      </c>
      <c r="H313" s="8" t="str">
        <f aca="false">IF($B313="female",IFERROR(VLOOKUP($A313,FMFemale!$G:$Q,11,FALSE())," "),IFERROR(VLOOKUP($A313,'FMmale '!$G:$Q,11,FALSE())," "))</f>
        <v/>
      </c>
      <c r="I313" s="9" t="str">
        <f aca="false">IF(K313&gt;=$P$2,K$2,IF(L313&gt;=$P$2,L$2,IF(M313&gt;=$P$2,M$2,IF(N313&gt;=$P$2,N$2,IF(O313&gt;=$P$2,O$2,"")))))</f>
        <v/>
      </c>
      <c r="K313" s="7" t="n">
        <f aca="false">COUNTIF($C313:$H313,$K$2)</f>
        <v>0</v>
      </c>
      <c r="L313" s="7" t="n">
        <f aca="false">COUNTIF($C313:$H313,$L$2)+COUNTIF($C313:$H313,$K$2)</f>
        <v>0</v>
      </c>
      <c r="M313" s="7" t="n">
        <f aca="false">COUNTIF($C313:$H313,$M$2)+COUNTIF($C313:$H313,$L$2)+COUNTIF($C313:$H313,$K$2)</f>
        <v>0</v>
      </c>
      <c r="N313" s="7" t="n">
        <f aca="false">COUNTIF($C313:$H313,$N$2)+COUNTIF($C313:$H313,$M$2)+COUNTIF($C313:$H313,$L$2)+COUNTIF($C313:$H313,$K$2)</f>
        <v>0</v>
      </c>
      <c r="O313" s="7" t="n">
        <f aca="false">COUNTIF($C313:$H313,$O$2)+COUNTIF($C313:$H313,$N$2)+COUNTIF($C313:$H313,$M$2)+COUNTIF($C313:$H313,$L$2)+COUNTIF($C313:$H313,$K$2)</f>
        <v>0</v>
      </c>
    </row>
    <row r="314" customFormat="false" ht="15" hidden="false" customHeight="false" outlineLevel="0" collapsed="false">
      <c r="C314" s="8" t="str">
        <f aca="false">IF($B314="female",IFERROR(VLOOKUP($A314,5kFemale!$G:$Q,11,FALSE())," "),IFERROR(VLOOKUP($A314,5kMale!$G:$Q,11,FALSE())," "))</f>
        <v/>
      </c>
      <c r="D314" s="8" t="str">
        <f aca="false">IF($B314="female",IFERROR(VLOOKUP($A314,10kFemale!$G:$Q,11,FALSE())," "),IFERROR(VLOOKUP($A314,10kmale!$G:$Q,11,FALSE())," "))</f>
        <v/>
      </c>
      <c r="E314" s="8" t="str">
        <f aca="false">IF($B314="female",IFERROR(VLOOKUP($A314,5mFemale!$G:$Q,11,FALSE())," "),IFERROR(VLOOKUP($A314,5mmale!$G:$Q,11,FALSE())," "))</f>
        <v/>
      </c>
      <c r="F314" s="8" t="str">
        <f aca="false">IF($B314="female",IFERROR(VLOOKUP($A314,10mFemale!$G:$Q,11,FALSE())," "),IFERROR(VLOOKUP($A314,10mmale!$G:$Q,11,FALSE())," "))</f>
        <v/>
      </c>
      <c r="G314" s="8" t="str">
        <f aca="false">IF($B314="female",IFERROR(VLOOKUP($A314,HMFemale!$G:$Q,11,FALSE())," "),IFERROR(VLOOKUP($A314,HMmale!$G:$Q,11,FALSE())," "))</f>
        <v/>
      </c>
      <c r="H314" s="8" t="str">
        <f aca="false">IF($B314="female",IFERROR(VLOOKUP($A314,FMFemale!$G:$Q,11,FALSE())," "),IFERROR(VLOOKUP($A314,'FMmale '!$G:$Q,11,FALSE())," "))</f>
        <v/>
      </c>
      <c r="I314" s="9" t="str">
        <f aca="false">IF(K314&gt;=$P$2,K$2,IF(L314&gt;=$P$2,L$2,IF(M314&gt;=$P$2,M$2,IF(N314&gt;=$P$2,N$2,IF(O314&gt;=$P$2,O$2,"")))))</f>
        <v/>
      </c>
      <c r="K314" s="7" t="n">
        <f aca="false">COUNTIF($C314:$H314,$K$2)</f>
        <v>0</v>
      </c>
      <c r="L314" s="7" t="n">
        <f aca="false">COUNTIF($C314:$H314,$L$2)+COUNTIF($C314:$H314,$K$2)</f>
        <v>0</v>
      </c>
      <c r="M314" s="7" t="n">
        <f aca="false">COUNTIF($C314:$H314,$M$2)+COUNTIF($C314:$H314,$L$2)+COUNTIF($C314:$H314,$K$2)</f>
        <v>0</v>
      </c>
      <c r="N314" s="7" t="n">
        <f aca="false">COUNTIF($C314:$H314,$N$2)+COUNTIF($C314:$H314,$M$2)+COUNTIF($C314:$H314,$L$2)+COUNTIF($C314:$H314,$K$2)</f>
        <v>0</v>
      </c>
      <c r="O314" s="7" t="n">
        <f aca="false">COUNTIF($C314:$H314,$O$2)+COUNTIF($C314:$H314,$N$2)+COUNTIF($C314:$H314,$M$2)+COUNTIF($C314:$H314,$L$2)+COUNTIF($C314:$H314,$K$2)</f>
        <v>0</v>
      </c>
    </row>
    <row r="315" customFormat="false" ht="15" hidden="false" customHeight="false" outlineLevel="0" collapsed="false">
      <c r="C315" s="8" t="str">
        <f aca="false">IF($B315="female",IFERROR(VLOOKUP($A315,5kFemale!$G:$Q,11,FALSE())," "),IFERROR(VLOOKUP($A315,5kMale!$G:$Q,11,FALSE())," "))</f>
        <v/>
      </c>
      <c r="D315" s="8" t="str">
        <f aca="false">IF($B315="female",IFERROR(VLOOKUP($A315,10kFemale!$G:$Q,11,FALSE())," "),IFERROR(VLOOKUP($A315,10kmale!$G:$Q,11,FALSE())," "))</f>
        <v/>
      </c>
      <c r="E315" s="8" t="str">
        <f aca="false">IF($B315="female",IFERROR(VLOOKUP($A315,5mFemale!$G:$Q,11,FALSE())," "),IFERROR(VLOOKUP($A315,5mmale!$G:$Q,11,FALSE())," "))</f>
        <v/>
      </c>
      <c r="F315" s="8" t="str">
        <f aca="false">IF($B315="female",IFERROR(VLOOKUP($A315,10mFemale!$G:$Q,11,FALSE())," "),IFERROR(VLOOKUP($A315,10mmale!$G:$Q,11,FALSE())," "))</f>
        <v/>
      </c>
      <c r="G315" s="8" t="str">
        <f aca="false">IF($B315="female",IFERROR(VLOOKUP($A315,HMFemale!$G:$Q,11,FALSE())," "),IFERROR(VLOOKUP($A315,HMmale!$G:$Q,11,FALSE())," "))</f>
        <v/>
      </c>
      <c r="H315" s="8" t="str">
        <f aca="false">IF($B315="female",IFERROR(VLOOKUP($A315,FMFemale!$G:$Q,11,FALSE())," "),IFERROR(VLOOKUP($A315,'FMmale '!$G:$Q,11,FALSE())," "))</f>
        <v/>
      </c>
      <c r="I315" s="9" t="str">
        <f aca="false">IF(K315&gt;=$P$2,K$2,IF(L315&gt;=$P$2,L$2,IF(M315&gt;=$P$2,M$2,IF(N315&gt;=$P$2,N$2,IF(O315&gt;=$P$2,O$2,"")))))</f>
        <v/>
      </c>
      <c r="K315" s="7" t="n">
        <f aca="false">COUNTIF($C315:$H315,$K$2)</f>
        <v>0</v>
      </c>
      <c r="L315" s="7" t="n">
        <f aca="false">COUNTIF($C315:$H315,$L$2)+COUNTIF($C315:$H315,$K$2)</f>
        <v>0</v>
      </c>
      <c r="M315" s="7" t="n">
        <f aca="false">COUNTIF($C315:$H315,$M$2)+COUNTIF($C315:$H315,$L$2)+COUNTIF($C315:$H315,$K$2)</f>
        <v>0</v>
      </c>
      <c r="N315" s="7" t="n">
        <f aca="false">COUNTIF($C315:$H315,$N$2)+COUNTIF($C315:$H315,$M$2)+COUNTIF($C315:$H315,$L$2)+COUNTIF($C315:$H315,$K$2)</f>
        <v>0</v>
      </c>
      <c r="O315" s="7" t="n">
        <f aca="false">COUNTIF($C315:$H315,$O$2)+COUNTIF($C315:$H315,$N$2)+COUNTIF($C315:$H315,$M$2)+COUNTIF($C315:$H315,$L$2)+COUNTIF($C315:$H315,$K$2)</f>
        <v>0</v>
      </c>
    </row>
    <row r="316" customFormat="false" ht="15" hidden="false" customHeight="false" outlineLevel="0" collapsed="false">
      <c r="C316" s="8" t="str">
        <f aca="false">IF($B316="female",IFERROR(VLOOKUP($A316,5kFemale!$G:$Q,11,FALSE())," "),IFERROR(VLOOKUP($A316,5kMale!$G:$Q,11,FALSE())," "))</f>
        <v/>
      </c>
      <c r="D316" s="8" t="str">
        <f aca="false">IF($B316="female",IFERROR(VLOOKUP($A316,10kFemale!$G:$Q,11,FALSE())," "),IFERROR(VLOOKUP($A316,10kmale!$G:$Q,11,FALSE())," "))</f>
        <v/>
      </c>
      <c r="E316" s="8" t="str">
        <f aca="false">IF($B316="female",IFERROR(VLOOKUP($A316,5mFemale!$G:$Q,11,FALSE())," "),IFERROR(VLOOKUP($A316,5mmale!$G:$Q,11,FALSE())," "))</f>
        <v/>
      </c>
      <c r="F316" s="8" t="str">
        <f aca="false">IF($B316="female",IFERROR(VLOOKUP($A316,10mFemale!$G:$Q,11,FALSE())," "),IFERROR(VLOOKUP($A316,10mmale!$G:$Q,11,FALSE())," "))</f>
        <v/>
      </c>
      <c r="G316" s="8" t="str">
        <f aca="false">IF($B316="female",IFERROR(VLOOKUP($A316,HMFemale!$G:$Q,11,FALSE())," "),IFERROR(VLOOKUP($A316,HMmale!$G:$Q,11,FALSE())," "))</f>
        <v/>
      </c>
      <c r="H316" s="8" t="str">
        <f aca="false">IF($B316="female",IFERROR(VLOOKUP($A316,FMFemale!$G:$Q,11,FALSE())," "),IFERROR(VLOOKUP($A316,'FMmale '!$G:$Q,11,FALSE())," "))</f>
        <v/>
      </c>
      <c r="I316" s="9" t="str">
        <f aca="false">IF(K316&gt;=$P$2,K$2,IF(L316&gt;=$P$2,L$2,IF(M316&gt;=$P$2,M$2,IF(N316&gt;=$P$2,N$2,IF(O316&gt;=$P$2,O$2,"")))))</f>
        <v/>
      </c>
      <c r="K316" s="7" t="n">
        <f aca="false">COUNTIF($C316:$H316,$K$2)</f>
        <v>0</v>
      </c>
      <c r="L316" s="7" t="n">
        <f aca="false">COUNTIF($C316:$H316,$L$2)+COUNTIF($C316:$H316,$K$2)</f>
        <v>0</v>
      </c>
      <c r="M316" s="7" t="n">
        <f aca="false">COUNTIF($C316:$H316,$M$2)+COUNTIF($C316:$H316,$L$2)+COUNTIF($C316:$H316,$K$2)</f>
        <v>0</v>
      </c>
      <c r="N316" s="7" t="n">
        <f aca="false">COUNTIF($C316:$H316,$N$2)+COUNTIF($C316:$H316,$M$2)+COUNTIF($C316:$H316,$L$2)+COUNTIF($C316:$H316,$K$2)</f>
        <v>0</v>
      </c>
      <c r="O316" s="7" t="n">
        <f aca="false">COUNTIF($C316:$H316,$O$2)+COUNTIF($C316:$H316,$N$2)+COUNTIF($C316:$H316,$M$2)+COUNTIF($C316:$H316,$L$2)+COUNTIF($C316:$H316,$K$2)</f>
        <v>0</v>
      </c>
    </row>
    <row r="317" customFormat="false" ht="15" hidden="false" customHeight="false" outlineLevel="0" collapsed="false">
      <c r="C317" s="8" t="str">
        <f aca="false">IF($B317="female",IFERROR(VLOOKUP($A317,5kFemale!$G:$Q,11,FALSE())," "),IFERROR(VLOOKUP($A317,5kMale!$G:$Q,11,FALSE())," "))</f>
        <v/>
      </c>
      <c r="D317" s="8" t="str">
        <f aca="false">IF($B317="female",IFERROR(VLOOKUP($A317,10kFemale!$G:$Q,11,FALSE())," "),IFERROR(VLOOKUP($A317,10kmale!$G:$Q,11,FALSE())," "))</f>
        <v/>
      </c>
      <c r="E317" s="8" t="str">
        <f aca="false">IF($B317="female",IFERROR(VLOOKUP($A317,5mFemale!$G:$Q,11,FALSE())," "),IFERROR(VLOOKUP($A317,5mmale!$G:$Q,11,FALSE())," "))</f>
        <v/>
      </c>
      <c r="F317" s="8" t="str">
        <f aca="false">IF($B317="female",IFERROR(VLOOKUP($A317,10mFemale!$G:$Q,11,FALSE())," "),IFERROR(VLOOKUP($A317,10mmale!$G:$Q,11,FALSE())," "))</f>
        <v/>
      </c>
      <c r="G317" s="8" t="str">
        <f aca="false">IF($B317="female",IFERROR(VLOOKUP($A317,HMFemale!$G:$Q,11,FALSE())," "),IFERROR(VLOOKUP($A317,HMmale!$G:$Q,11,FALSE())," "))</f>
        <v/>
      </c>
      <c r="H317" s="8" t="str">
        <f aca="false">IF($B317="female",IFERROR(VLOOKUP($A317,FMFemale!$G:$Q,11,FALSE())," "),IFERROR(VLOOKUP($A317,'FMmale '!$G:$Q,11,FALSE())," "))</f>
        <v/>
      </c>
      <c r="I317" s="9" t="str">
        <f aca="false">IF(K317&gt;=$P$2,K$2,IF(L317&gt;=$P$2,L$2,IF(M317&gt;=$P$2,M$2,IF(N317&gt;=$P$2,N$2,IF(O317&gt;=$P$2,O$2,"")))))</f>
        <v/>
      </c>
      <c r="K317" s="7" t="n">
        <f aca="false">COUNTIF($C317:$H317,$K$2)</f>
        <v>0</v>
      </c>
      <c r="L317" s="7" t="n">
        <f aca="false">COUNTIF($C317:$H317,$L$2)+COUNTIF($C317:$H317,$K$2)</f>
        <v>0</v>
      </c>
      <c r="M317" s="7" t="n">
        <f aca="false">COUNTIF($C317:$H317,$M$2)+COUNTIF($C317:$H317,$L$2)+COUNTIF($C317:$H317,$K$2)</f>
        <v>0</v>
      </c>
      <c r="N317" s="7" t="n">
        <f aca="false">COUNTIF($C317:$H317,$N$2)+COUNTIF($C317:$H317,$M$2)+COUNTIF($C317:$H317,$L$2)+COUNTIF($C317:$H317,$K$2)</f>
        <v>0</v>
      </c>
      <c r="O317" s="7" t="n">
        <f aca="false">COUNTIF($C317:$H317,$O$2)+COUNTIF($C317:$H317,$N$2)+COUNTIF($C317:$H317,$M$2)+COUNTIF($C317:$H317,$L$2)+COUNTIF($C317:$H317,$K$2)</f>
        <v>0</v>
      </c>
    </row>
    <row r="318" customFormat="false" ht="15" hidden="false" customHeight="false" outlineLevel="0" collapsed="false">
      <c r="C318" s="8" t="str">
        <f aca="false">IF($B318="female",IFERROR(VLOOKUP($A318,5kFemale!$G:$Q,11,FALSE())," "),IFERROR(VLOOKUP($A318,5kMale!$G:$Q,11,FALSE())," "))</f>
        <v/>
      </c>
      <c r="D318" s="8" t="str">
        <f aca="false">IF($B318="female",IFERROR(VLOOKUP($A318,10kFemale!$G:$Q,11,FALSE())," "),IFERROR(VLOOKUP($A318,10kmale!$G:$Q,11,FALSE())," "))</f>
        <v/>
      </c>
      <c r="E318" s="8" t="str">
        <f aca="false">IF($B318="female",IFERROR(VLOOKUP($A318,5mFemale!$G:$Q,11,FALSE())," "),IFERROR(VLOOKUP($A318,5mmale!$G:$Q,11,FALSE())," "))</f>
        <v/>
      </c>
      <c r="F318" s="8" t="str">
        <f aca="false">IF($B318="female",IFERROR(VLOOKUP($A318,10mFemale!$G:$Q,11,FALSE())," "),IFERROR(VLOOKUP($A318,10mmale!$G:$Q,11,FALSE())," "))</f>
        <v/>
      </c>
      <c r="G318" s="8" t="str">
        <f aca="false">IF($B318="female",IFERROR(VLOOKUP($A318,HMFemale!$G:$Q,11,FALSE())," "),IFERROR(VLOOKUP($A318,HMmale!$G:$Q,11,FALSE())," "))</f>
        <v/>
      </c>
      <c r="H318" s="8" t="str">
        <f aca="false">IF($B318="female",IFERROR(VLOOKUP($A318,FMFemale!$G:$Q,11,FALSE())," "),IFERROR(VLOOKUP($A318,'FMmale '!$G:$Q,11,FALSE())," "))</f>
        <v/>
      </c>
      <c r="I318" s="9" t="str">
        <f aca="false">IF(K318&gt;=$P$2,K$2,IF(L318&gt;=$P$2,L$2,IF(M318&gt;=$P$2,M$2,IF(N318&gt;=$P$2,N$2,IF(O318&gt;=$P$2,O$2,"")))))</f>
        <v/>
      </c>
      <c r="K318" s="7" t="n">
        <f aca="false">COUNTIF($C318:$H318,$K$2)</f>
        <v>0</v>
      </c>
      <c r="L318" s="7" t="n">
        <f aca="false">COUNTIF($C318:$H318,$L$2)+COUNTIF($C318:$H318,$K$2)</f>
        <v>0</v>
      </c>
      <c r="M318" s="7" t="n">
        <f aca="false">COUNTIF($C318:$H318,$M$2)+COUNTIF($C318:$H318,$L$2)+COUNTIF($C318:$H318,$K$2)</f>
        <v>0</v>
      </c>
      <c r="N318" s="7" t="n">
        <f aca="false">COUNTIF($C318:$H318,$N$2)+COUNTIF($C318:$H318,$M$2)+COUNTIF($C318:$H318,$L$2)+COUNTIF($C318:$H318,$K$2)</f>
        <v>0</v>
      </c>
      <c r="O318" s="7" t="n">
        <f aca="false">COUNTIF($C318:$H318,$O$2)+COUNTIF($C318:$H318,$N$2)+COUNTIF($C318:$H318,$M$2)+COUNTIF($C318:$H318,$L$2)+COUNTIF($C318:$H318,$K$2)</f>
        <v>0</v>
      </c>
    </row>
    <row r="319" customFormat="false" ht="15" hidden="false" customHeight="false" outlineLevel="0" collapsed="false">
      <c r="C319" s="8" t="str">
        <f aca="false">IF($B319="female",IFERROR(VLOOKUP($A319,5kFemale!$G:$Q,11,FALSE())," "),IFERROR(VLOOKUP($A319,5kMale!$G:$Q,11,FALSE())," "))</f>
        <v/>
      </c>
      <c r="D319" s="8" t="str">
        <f aca="false">IF($B319="female",IFERROR(VLOOKUP($A319,10kFemale!$G:$Q,11,FALSE())," "),IFERROR(VLOOKUP($A319,10kmale!$G:$Q,11,FALSE())," "))</f>
        <v/>
      </c>
      <c r="E319" s="8" t="str">
        <f aca="false">IF($B319="female",IFERROR(VLOOKUP($A319,5mFemale!$G:$Q,11,FALSE())," "),IFERROR(VLOOKUP($A319,5mmale!$G:$Q,11,FALSE())," "))</f>
        <v/>
      </c>
      <c r="F319" s="8" t="str">
        <f aca="false">IF($B319="female",IFERROR(VLOOKUP($A319,10mFemale!$G:$Q,11,FALSE())," "),IFERROR(VLOOKUP($A319,10mmale!$G:$Q,11,FALSE())," "))</f>
        <v/>
      </c>
      <c r="G319" s="8" t="str">
        <f aca="false">IF($B319="female",IFERROR(VLOOKUP($A319,HMFemale!$G:$Q,11,FALSE())," "),IFERROR(VLOOKUP($A319,HMmale!$G:$Q,11,FALSE())," "))</f>
        <v/>
      </c>
      <c r="H319" s="8" t="str">
        <f aca="false">IF($B319="female",IFERROR(VLOOKUP($A319,FMFemale!$G:$Q,11,FALSE())," "),IFERROR(VLOOKUP($A319,'FMmale '!$G:$Q,11,FALSE())," "))</f>
        <v/>
      </c>
      <c r="I319" s="9" t="str">
        <f aca="false">IF(K319&gt;=$P$2,K$2,IF(L319&gt;=$P$2,L$2,IF(M319&gt;=$P$2,M$2,IF(N319&gt;=$P$2,N$2,IF(O319&gt;=$P$2,O$2,"")))))</f>
        <v/>
      </c>
      <c r="K319" s="7" t="n">
        <f aca="false">COUNTIF($C319:$H319,$K$2)</f>
        <v>0</v>
      </c>
      <c r="L319" s="7" t="n">
        <f aca="false">COUNTIF($C319:$H319,$L$2)+COUNTIF($C319:$H319,$K$2)</f>
        <v>0</v>
      </c>
      <c r="M319" s="7" t="n">
        <f aca="false">COUNTIF($C319:$H319,$M$2)+COUNTIF($C319:$H319,$L$2)+COUNTIF($C319:$H319,$K$2)</f>
        <v>0</v>
      </c>
      <c r="N319" s="7" t="n">
        <f aca="false">COUNTIF($C319:$H319,$N$2)+COUNTIF($C319:$H319,$M$2)+COUNTIF($C319:$H319,$L$2)+COUNTIF($C319:$H319,$K$2)</f>
        <v>0</v>
      </c>
      <c r="O319" s="7" t="n">
        <f aca="false">COUNTIF($C319:$H319,$O$2)+COUNTIF($C319:$H319,$N$2)+COUNTIF($C319:$H319,$M$2)+COUNTIF($C319:$H319,$L$2)+COUNTIF($C319:$H319,$K$2)</f>
        <v>0</v>
      </c>
    </row>
    <row r="320" customFormat="false" ht="15" hidden="false" customHeight="false" outlineLevel="0" collapsed="false">
      <c r="C320" s="8" t="str">
        <f aca="false">IF($B320="female",IFERROR(VLOOKUP($A320,5kFemale!$G:$Q,11,FALSE())," "),IFERROR(VLOOKUP($A320,5kMale!$G:$Q,11,FALSE())," "))</f>
        <v/>
      </c>
      <c r="D320" s="8" t="str">
        <f aca="false">IF($B320="female",IFERROR(VLOOKUP($A320,10kFemale!$G:$Q,11,FALSE())," "),IFERROR(VLOOKUP($A320,10kmale!$G:$Q,11,FALSE())," "))</f>
        <v/>
      </c>
      <c r="E320" s="8" t="str">
        <f aca="false">IF($B320="female",IFERROR(VLOOKUP($A320,5mFemale!$G:$Q,11,FALSE())," "),IFERROR(VLOOKUP($A320,5mmale!$G:$Q,11,FALSE())," "))</f>
        <v/>
      </c>
      <c r="F320" s="8" t="str">
        <f aca="false">IF($B320="female",IFERROR(VLOOKUP($A320,10mFemale!$G:$Q,11,FALSE())," "),IFERROR(VLOOKUP($A320,10mmale!$G:$Q,11,FALSE())," "))</f>
        <v/>
      </c>
      <c r="G320" s="8" t="str">
        <f aca="false">IF($B320="female",IFERROR(VLOOKUP($A320,HMFemale!$G:$Q,11,FALSE())," "),IFERROR(VLOOKUP($A320,HMmale!$G:$Q,11,FALSE())," "))</f>
        <v/>
      </c>
      <c r="H320" s="8" t="str">
        <f aca="false">IF($B320="female",IFERROR(VLOOKUP($A320,FMFemale!$G:$Q,11,FALSE())," "),IFERROR(VLOOKUP($A320,'FMmale '!$G:$Q,11,FALSE())," "))</f>
        <v/>
      </c>
      <c r="I320" s="9" t="str">
        <f aca="false">IF(K320&gt;=$P$2,K$2,IF(L320&gt;=$P$2,L$2,IF(M320&gt;=$P$2,M$2,IF(N320&gt;=$P$2,N$2,IF(O320&gt;=$P$2,O$2,"")))))</f>
        <v/>
      </c>
      <c r="K320" s="7" t="n">
        <f aca="false">COUNTIF($C320:$H320,$K$2)</f>
        <v>0</v>
      </c>
      <c r="L320" s="7" t="n">
        <f aca="false">COUNTIF($C320:$H320,$L$2)+COUNTIF($C320:$H320,$K$2)</f>
        <v>0</v>
      </c>
      <c r="M320" s="7" t="n">
        <f aca="false">COUNTIF($C320:$H320,$M$2)+COUNTIF($C320:$H320,$L$2)+COUNTIF($C320:$H320,$K$2)</f>
        <v>0</v>
      </c>
      <c r="N320" s="7" t="n">
        <f aca="false">COUNTIF($C320:$H320,$N$2)+COUNTIF($C320:$H320,$M$2)+COUNTIF($C320:$H320,$L$2)+COUNTIF($C320:$H320,$K$2)</f>
        <v>0</v>
      </c>
      <c r="O320" s="7" t="n">
        <f aca="false">COUNTIF($C320:$H320,$O$2)+COUNTIF($C320:$H320,$N$2)+COUNTIF($C320:$H320,$M$2)+COUNTIF($C320:$H320,$L$2)+COUNTIF($C320:$H320,$K$2)</f>
        <v>0</v>
      </c>
    </row>
    <row r="321" customFormat="false" ht="15" hidden="false" customHeight="false" outlineLevel="0" collapsed="false">
      <c r="C321" s="8" t="str">
        <f aca="false">IF($B321="female",IFERROR(VLOOKUP($A321,5kFemale!$G:$Q,11,FALSE())," "),IFERROR(VLOOKUP($A321,5kMale!$G:$Q,11,FALSE())," "))</f>
        <v/>
      </c>
      <c r="D321" s="8" t="str">
        <f aca="false">IF($B321="female",IFERROR(VLOOKUP($A321,10kFemale!$G:$Q,11,FALSE())," "),IFERROR(VLOOKUP($A321,10kmale!$G:$Q,11,FALSE())," "))</f>
        <v/>
      </c>
      <c r="E321" s="8" t="str">
        <f aca="false">IF($B321="female",IFERROR(VLOOKUP($A321,5mFemale!$G:$Q,11,FALSE())," "),IFERROR(VLOOKUP($A321,5mmale!$G:$Q,11,FALSE())," "))</f>
        <v/>
      </c>
      <c r="F321" s="8" t="str">
        <f aca="false">IF($B321="female",IFERROR(VLOOKUP($A321,10mFemale!$G:$Q,11,FALSE())," "),IFERROR(VLOOKUP($A321,10mmale!$G:$Q,11,FALSE())," "))</f>
        <v/>
      </c>
      <c r="G321" s="8" t="str">
        <f aca="false">IF($B321="female",IFERROR(VLOOKUP($A321,HMFemale!$G:$Q,11,FALSE())," "),IFERROR(VLOOKUP($A321,HMmale!$G:$Q,11,FALSE())," "))</f>
        <v/>
      </c>
      <c r="H321" s="8" t="str">
        <f aca="false">IF($B321="female",IFERROR(VLOOKUP($A321,FMFemale!$G:$Q,11,FALSE())," "),IFERROR(VLOOKUP($A321,'FMmale '!$G:$Q,11,FALSE())," "))</f>
        <v/>
      </c>
      <c r="I321" s="9" t="str">
        <f aca="false">IF(K321&gt;=$P$2,K$2,IF(L321&gt;=$P$2,L$2,IF(M321&gt;=$P$2,M$2,IF(N321&gt;=$P$2,N$2,IF(O321&gt;=$P$2,O$2,"")))))</f>
        <v/>
      </c>
      <c r="K321" s="7" t="n">
        <f aca="false">COUNTIF($C321:$H321,$K$2)</f>
        <v>0</v>
      </c>
      <c r="L321" s="7" t="n">
        <f aca="false">COUNTIF($C321:$H321,$L$2)+COUNTIF($C321:$H321,$K$2)</f>
        <v>0</v>
      </c>
      <c r="M321" s="7" t="n">
        <f aca="false">COUNTIF($C321:$H321,$M$2)+COUNTIF($C321:$H321,$L$2)+COUNTIF($C321:$H321,$K$2)</f>
        <v>0</v>
      </c>
      <c r="N321" s="7" t="n">
        <f aca="false">COUNTIF($C321:$H321,$N$2)+COUNTIF($C321:$H321,$M$2)+COUNTIF($C321:$H321,$L$2)+COUNTIF($C321:$H321,$K$2)</f>
        <v>0</v>
      </c>
      <c r="O321" s="7" t="n">
        <f aca="false">COUNTIF($C321:$H321,$O$2)+COUNTIF($C321:$H321,$N$2)+COUNTIF($C321:$H321,$M$2)+COUNTIF($C321:$H321,$L$2)+COUNTIF($C321:$H321,$K$2)</f>
        <v>0</v>
      </c>
    </row>
    <row r="322" customFormat="false" ht="15" hidden="false" customHeight="false" outlineLevel="0" collapsed="false">
      <c r="C322" s="8" t="str">
        <f aca="false">IF($B322="female",IFERROR(VLOOKUP($A322,5kFemale!$G:$Q,11,FALSE())," "),IFERROR(VLOOKUP($A322,5kMale!$G:$Q,11,FALSE())," "))</f>
        <v/>
      </c>
      <c r="D322" s="8" t="str">
        <f aca="false">IF($B322="female",IFERROR(VLOOKUP($A322,10kFemale!$G:$Q,11,FALSE())," "),IFERROR(VLOOKUP($A322,10kmale!$G:$Q,11,FALSE())," "))</f>
        <v/>
      </c>
      <c r="E322" s="8" t="str">
        <f aca="false">IF($B322="female",IFERROR(VLOOKUP($A322,5mFemale!$G:$Q,11,FALSE())," "),IFERROR(VLOOKUP($A322,5mmale!$G:$Q,11,FALSE())," "))</f>
        <v/>
      </c>
      <c r="F322" s="8" t="str">
        <f aca="false">IF($B322="female",IFERROR(VLOOKUP($A322,10mFemale!$G:$Q,11,FALSE())," "),IFERROR(VLOOKUP($A322,10mmale!$G:$Q,11,FALSE())," "))</f>
        <v/>
      </c>
      <c r="G322" s="8" t="str">
        <f aca="false">IF($B322="female",IFERROR(VLOOKUP($A322,HMFemale!$G:$Q,11,FALSE())," "),IFERROR(VLOOKUP($A322,HMmale!$G:$Q,11,FALSE())," "))</f>
        <v/>
      </c>
      <c r="H322" s="8" t="str">
        <f aca="false">IF($B322="female",IFERROR(VLOOKUP($A322,FMFemale!$G:$Q,11,FALSE())," "),IFERROR(VLOOKUP($A322,'FMmale '!$G:$Q,11,FALSE())," "))</f>
        <v/>
      </c>
      <c r="I322" s="9" t="str">
        <f aca="false">IF(K322&gt;=$P$2,K$2,IF(L322&gt;=$P$2,L$2,IF(M322&gt;=$P$2,M$2,IF(N322&gt;=$P$2,N$2,IF(O322&gt;=$P$2,O$2,"")))))</f>
        <v/>
      </c>
      <c r="K322" s="7" t="n">
        <f aca="false">COUNTIF($C322:$H322,$K$2)</f>
        <v>0</v>
      </c>
      <c r="L322" s="7" t="n">
        <f aca="false">COUNTIF($C322:$H322,$L$2)+COUNTIF($C322:$H322,$K$2)</f>
        <v>0</v>
      </c>
      <c r="M322" s="7" t="n">
        <f aca="false">COUNTIF($C322:$H322,$M$2)+COUNTIF($C322:$H322,$L$2)+COUNTIF($C322:$H322,$K$2)</f>
        <v>0</v>
      </c>
      <c r="N322" s="7" t="n">
        <f aca="false">COUNTIF($C322:$H322,$N$2)+COUNTIF($C322:$H322,$M$2)+COUNTIF($C322:$H322,$L$2)+COUNTIF($C322:$H322,$K$2)</f>
        <v>0</v>
      </c>
      <c r="O322" s="7" t="n">
        <f aca="false">COUNTIF($C322:$H322,$O$2)+COUNTIF($C322:$H322,$N$2)+COUNTIF($C322:$H322,$M$2)+COUNTIF($C322:$H322,$L$2)+COUNTIF($C322:$H322,$K$2)</f>
        <v>0</v>
      </c>
    </row>
    <row r="323" customFormat="false" ht="15" hidden="false" customHeight="false" outlineLevel="0" collapsed="false">
      <c r="C323" s="8" t="str">
        <f aca="false">IF($B323="female",IFERROR(VLOOKUP($A323,5kFemale!$G:$Q,11,FALSE())," "),IFERROR(VLOOKUP($A323,5kMale!$G:$Q,11,FALSE())," "))</f>
        <v/>
      </c>
      <c r="D323" s="8" t="str">
        <f aca="false">IF($B323="female",IFERROR(VLOOKUP($A323,10kFemale!$G:$Q,11,FALSE())," "),IFERROR(VLOOKUP($A323,10kmale!$G:$Q,11,FALSE())," "))</f>
        <v/>
      </c>
      <c r="E323" s="8" t="str">
        <f aca="false">IF($B323="female",IFERROR(VLOOKUP($A323,5mFemale!$G:$Q,11,FALSE())," "),IFERROR(VLOOKUP($A323,5mmale!$G:$Q,11,FALSE())," "))</f>
        <v/>
      </c>
      <c r="F323" s="8" t="str">
        <f aca="false">IF($B323="female",IFERROR(VLOOKUP($A323,10mFemale!$G:$Q,11,FALSE())," "),IFERROR(VLOOKUP($A323,10mmale!$G:$Q,11,FALSE())," "))</f>
        <v/>
      </c>
      <c r="G323" s="8" t="str">
        <f aca="false">IF($B323="female",IFERROR(VLOOKUP($A323,HMFemale!$G:$Q,11,FALSE())," "),IFERROR(VLOOKUP($A323,HMmale!$G:$Q,11,FALSE())," "))</f>
        <v/>
      </c>
      <c r="H323" s="8" t="str">
        <f aca="false">IF($B323="female",IFERROR(VLOOKUP($A323,FMFemale!$G:$Q,11,FALSE())," "),IFERROR(VLOOKUP($A323,'FMmale '!$G:$Q,11,FALSE())," "))</f>
        <v/>
      </c>
      <c r="I323" s="9" t="str">
        <f aca="false">IF(K323&gt;=$P$2,K$2,IF(L323&gt;=$P$2,L$2,IF(M323&gt;=$P$2,M$2,IF(N323&gt;=$P$2,N$2,IF(O323&gt;=$P$2,O$2,"")))))</f>
        <v/>
      </c>
      <c r="K323" s="7" t="n">
        <f aca="false">COUNTIF($C323:$H323,$K$2)</f>
        <v>0</v>
      </c>
      <c r="L323" s="7" t="n">
        <f aca="false">COUNTIF($C323:$H323,$L$2)+COUNTIF($C323:$H323,$K$2)</f>
        <v>0</v>
      </c>
      <c r="M323" s="7" t="n">
        <f aca="false">COUNTIF($C323:$H323,$M$2)+COUNTIF($C323:$H323,$L$2)+COUNTIF($C323:$H323,$K$2)</f>
        <v>0</v>
      </c>
      <c r="N323" s="7" t="n">
        <f aca="false">COUNTIF($C323:$H323,$N$2)+COUNTIF($C323:$H323,$M$2)+COUNTIF($C323:$H323,$L$2)+COUNTIF($C323:$H323,$K$2)</f>
        <v>0</v>
      </c>
      <c r="O323" s="7" t="n">
        <f aca="false">COUNTIF($C323:$H323,$O$2)+COUNTIF($C323:$H323,$N$2)+COUNTIF($C323:$H323,$M$2)+COUNTIF($C323:$H323,$L$2)+COUNTIF($C323:$H323,$K$2)</f>
        <v>0</v>
      </c>
    </row>
    <row r="324" customFormat="false" ht="15" hidden="false" customHeight="false" outlineLevel="0" collapsed="false">
      <c r="C324" s="8" t="str">
        <f aca="false">IF($B324="female",IFERROR(VLOOKUP($A324,5kFemale!$G:$Q,11,FALSE())," "),IFERROR(VLOOKUP($A324,5kMale!$G:$Q,11,FALSE())," "))</f>
        <v/>
      </c>
      <c r="D324" s="8" t="str">
        <f aca="false">IF($B324="female",IFERROR(VLOOKUP($A324,10kFemale!$G:$Q,11,FALSE())," "),IFERROR(VLOOKUP($A324,10kmale!$G:$Q,11,FALSE())," "))</f>
        <v/>
      </c>
      <c r="E324" s="8" t="str">
        <f aca="false">IF($B324="female",IFERROR(VLOOKUP($A324,5mFemale!$G:$Q,11,FALSE())," "),IFERROR(VLOOKUP($A324,5mmale!$G:$Q,11,FALSE())," "))</f>
        <v/>
      </c>
      <c r="F324" s="8" t="str">
        <f aca="false">IF($B324="female",IFERROR(VLOOKUP($A324,10mFemale!$G:$Q,11,FALSE())," "),IFERROR(VLOOKUP($A324,10mmale!$G:$Q,11,FALSE())," "))</f>
        <v/>
      </c>
      <c r="G324" s="8" t="str">
        <f aca="false">IF($B324="female",IFERROR(VLOOKUP($A324,HMFemale!$G:$Q,11,FALSE())," "),IFERROR(VLOOKUP($A324,HMmale!$G:$Q,11,FALSE())," "))</f>
        <v/>
      </c>
      <c r="H324" s="8" t="str">
        <f aca="false">IF($B324="female",IFERROR(VLOOKUP($A324,FMFemale!$G:$Q,11,FALSE())," "),IFERROR(VLOOKUP($A324,'FMmale '!$G:$Q,11,FALSE())," "))</f>
        <v/>
      </c>
      <c r="I324" s="9" t="str">
        <f aca="false">IF(K324&gt;=$P$2,K$2,IF(L324&gt;=$P$2,L$2,IF(M324&gt;=$P$2,M$2,IF(N324&gt;=$P$2,N$2,IF(O324&gt;=$P$2,O$2,"")))))</f>
        <v/>
      </c>
      <c r="K324" s="7" t="n">
        <f aca="false">COUNTIF($C324:$H324,$K$2)</f>
        <v>0</v>
      </c>
      <c r="L324" s="7" t="n">
        <f aca="false">COUNTIF($C324:$H324,$L$2)+COUNTIF($C324:$H324,$K$2)</f>
        <v>0</v>
      </c>
      <c r="M324" s="7" t="n">
        <f aca="false">COUNTIF($C324:$H324,$M$2)+COUNTIF($C324:$H324,$L$2)+COUNTIF($C324:$H324,$K$2)</f>
        <v>0</v>
      </c>
      <c r="N324" s="7" t="n">
        <f aca="false">COUNTIF($C324:$H324,$N$2)+COUNTIF($C324:$H324,$M$2)+COUNTIF($C324:$H324,$L$2)+COUNTIF($C324:$H324,$K$2)</f>
        <v>0</v>
      </c>
      <c r="O324" s="7" t="n">
        <f aca="false">COUNTIF($C324:$H324,$O$2)+COUNTIF($C324:$H324,$N$2)+COUNTIF($C324:$H324,$M$2)+COUNTIF($C324:$H324,$L$2)+COUNTIF($C324:$H324,$K$2)</f>
        <v>0</v>
      </c>
    </row>
    <row r="325" customFormat="false" ht="15" hidden="false" customHeight="false" outlineLevel="0" collapsed="false">
      <c r="C325" s="8" t="str">
        <f aca="false">IF($B325="female",IFERROR(VLOOKUP($A325,5kFemale!$G:$Q,11,FALSE())," "),IFERROR(VLOOKUP($A325,5kMale!$G:$Q,11,FALSE())," "))</f>
        <v/>
      </c>
      <c r="D325" s="8" t="str">
        <f aca="false">IF($B325="female",IFERROR(VLOOKUP($A325,10kFemale!$G:$Q,11,FALSE())," "),IFERROR(VLOOKUP($A325,10kmale!$G:$Q,11,FALSE())," "))</f>
        <v/>
      </c>
      <c r="E325" s="8" t="str">
        <f aca="false">IF($B325="female",IFERROR(VLOOKUP($A325,5mFemale!$G:$Q,11,FALSE())," "),IFERROR(VLOOKUP($A325,5mmale!$G:$Q,11,FALSE())," "))</f>
        <v/>
      </c>
      <c r="F325" s="8" t="str">
        <f aca="false">IF($B325="female",IFERROR(VLOOKUP($A325,10mFemale!$G:$Q,11,FALSE())," "),IFERROR(VLOOKUP($A325,10mmale!$G:$Q,11,FALSE())," "))</f>
        <v/>
      </c>
      <c r="G325" s="8" t="str">
        <f aca="false">IF($B325="female",IFERROR(VLOOKUP($A325,HMFemale!$G:$Q,11,FALSE())," "),IFERROR(VLOOKUP($A325,HMmale!$G:$Q,11,FALSE())," "))</f>
        <v/>
      </c>
      <c r="H325" s="8" t="str">
        <f aca="false">IF($B325="female",IFERROR(VLOOKUP($A325,FMFemale!$G:$Q,11,FALSE())," "),IFERROR(VLOOKUP($A325,'FMmale '!$G:$Q,11,FALSE())," "))</f>
        <v/>
      </c>
      <c r="I325" s="9" t="str">
        <f aca="false">IF(K325&gt;=$P$2,K$2,IF(L325&gt;=$P$2,L$2,IF(M325&gt;=$P$2,M$2,IF(N325&gt;=$P$2,N$2,IF(O325&gt;=$P$2,O$2,"")))))</f>
        <v/>
      </c>
      <c r="K325" s="7" t="n">
        <f aca="false">COUNTIF($C325:$H325,$K$2)</f>
        <v>0</v>
      </c>
      <c r="L325" s="7" t="n">
        <f aca="false">COUNTIF($C325:$H325,$L$2)+COUNTIF($C325:$H325,$K$2)</f>
        <v>0</v>
      </c>
      <c r="M325" s="7" t="n">
        <f aca="false">COUNTIF($C325:$H325,$M$2)+COUNTIF($C325:$H325,$L$2)+COUNTIF($C325:$H325,$K$2)</f>
        <v>0</v>
      </c>
      <c r="N325" s="7" t="n">
        <f aca="false">COUNTIF($C325:$H325,$N$2)+COUNTIF($C325:$H325,$M$2)+COUNTIF($C325:$H325,$L$2)+COUNTIF($C325:$H325,$K$2)</f>
        <v>0</v>
      </c>
      <c r="O325" s="7" t="n">
        <f aca="false">COUNTIF($C325:$H325,$O$2)+COUNTIF($C325:$H325,$N$2)+COUNTIF($C325:$H325,$M$2)+COUNTIF($C325:$H325,$L$2)+COUNTIF($C325:$H325,$K$2)</f>
        <v>0</v>
      </c>
    </row>
    <row r="326" customFormat="false" ht="15" hidden="false" customHeight="false" outlineLevel="0" collapsed="false">
      <c r="C326" s="8" t="str">
        <f aca="false">IF($B326="female",IFERROR(VLOOKUP($A326,5kFemale!$G:$Q,11,FALSE())," "),IFERROR(VLOOKUP($A326,5kMale!$G:$Q,11,FALSE())," "))</f>
        <v/>
      </c>
      <c r="D326" s="8" t="str">
        <f aca="false">IF($B326="female",IFERROR(VLOOKUP($A326,10kFemale!$G:$Q,11,FALSE())," "),IFERROR(VLOOKUP($A326,10kmale!$G:$Q,11,FALSE())," "))</f>
        <v/>
      </c>
      <c r="E326" s="8" t="str">
        <f aca="false">IF($B326="female",IFERROR(VLOOKUP($A326,5mFemale!$G:$Q,11,FALSE())," "),IFERROR(VLOOKUP($A326,5mmale!$G:$Q,11,FALSE())," "))</f>
        <v/>
      </c>
      <c r="F326" s="8" t="str">
        <f aca="false">IF($B326="female",IFERROR(VLOOKUP($A326,10mFemale!$G:$Q,11,FALSE())," "),IFERROR(VLOOKUP($A326,10mmale!$G:$Q,11,FALSE())," "))</f>
        <v/>
      </c>
      <c r="G326" s="8" t="str">
        <f aca="false">IF($B326="female",IFERROR(VLOOKUP($A326,HMFemale!$G:$Q,11,FALSE())," "),IFERROR(VLOOKUP($A326,HMmale!$G:$Q,11,FALSE())," "))</f>
        <v/>
      </c>
      <c r="H326" s="8" t="str">
        <f aca="false">IF($B326="female",IFERROR(VLOOKUP($A326,FMFemale!$G:$Q,11,FALSE())," "),IFERROR(VLOOKUP($A326,'FMmale '!$G:$Q,11,FALSE())," "))</f>
        <v/>
      </c>
      <c r="I326" s="9" t="str">
        <f aca="false">IF(K326&gt;=$P$2,K$2,IF(L326&gt;=$P$2,L$2,IF(M326&gt;=$P$2,M$2,IF(N326&gt;=$P$2,N$2,IF(O326&gt;=$P$2,O$2,"")))))</f>
        <v/>
      </c>
      <c r="K326" s="7" t="n">
        <f aca="false">COUNTIF($C326:$H326,$K$2)</f>
        <v>0</v>
      </c>
      <c r="L326" s="7" t="n">
        <f aca="false">COUNTIF($C326:$H326,$L$2)+COUNTIF($C326:$H326,$K$2)</f>
        <v>0</v>
      </c>
      <c r="M326" s="7" t="n">
        <f aca="false">COUNTIF($C326:$H326,$M$2)+COUNTIF($C326:$H326,$L$2)+COUNTIF($C326:$H326,$K$2)</f>
        <v>0</v>
      </c>
      <c r="N326" s="7" t="n">
        <f aca="false">COUNTIF($C326:$H326,$N$2)+COUNTIF($C326:$H326,$M$2)+COUNTIF($C326:$H326,$L$2)+COUNTIF($C326:$H326,$K$2)</f>
        <v>0</v>
      </c>
      <c r="O326" s="7" t="n">
        <f aca="false">COUNTIF($C326:$H326,$O$2)+COUNTIF($C326:$H326,$N$2)+COUNTIF($C326:$H326,$M$2)+COUNTIF($C326:$H326,$L$2)+COUNTIF($C326:$H326,$K$2)</f>
        <v>0</v>
      </c>
    </row>
    <row r="327" customFormat="false" ht="15" hidden="false" customHeight="false" outlineLevel="0" collapsed="false">
      <c r="C327" s="8" t="str">
        <f aca="false">IF($B327="female",IFERROR(VLOOKUP($A327,5kFemale!$G:$Q,11,FALSE())," "),IFERROR(VLOOKUP($A327,5kMale!$G:$Q,11,FALSE())," "))</f>
        <v/>
      </c>
      <c r="D327" s="8" t="str">
        <f aca="false">IF($B327="female",IFERROR(VLOOKUP($A327,10kFemale!$G:$Q,11,FALSE())," "),IFERROR(VLOOKUP($A327,10kmale!$G:$Q,11,FALSE())," "))</f>
        <v/>
      </c>
      <c r="E327" s="8" t="str">
        <f aca="false">IF($B327="female",IFERROR(VLOOKUP($A327,5mFemale!$G:$Q,11,FALSE())," "),IFERROR(VLOOKUP($A327,5mmale!$G:$Q,11,FALSE())," "))</f>
        <v/>
      </c>
      <c r="F327" s="8" t="str">
        <f aca="false">IF($B327="female",IFERROR(VLOOKUP($A327,10mFemale!$G:$Q,11,FALSE())," "),IFERROR(VLOOKUP($A327,10mmale!$G:$Q,11,FALSE())," "))</f>
        <v/>
      </c>
      <c r="G327" s="8" t="str">
        <f aca="false">IF($B327="female",IFERROR(VLOOKUP($A327,HMFemale!$G:$Q,11,FALSE())," "),IFERROR(VLOOKUP($A327,HMmale!$G:$Q,11,FALSE())," "))</f>
        <v/>
      </c>
      <c r="H327" s="8" t="str">
        <f aca="false">IF($B327="female",IFERROR(VLOOKUP($A327,FMFemale!$G:$Q,11,FALSE())," "),IFERROR(VLOOKUP($A327,'FMmale '!$G:$Q,11,FALSE())," "))</f>
        <v/>
      </c>
      <c r="I327" s="9" t="str">
        <f aca="false">IF(K327&gt;=$P$2,K$2,IF(L327&gt;=$P$2,L$2,IF(M327&gt;=$P$2,M$2,IF(N327&gt;=$P$2,N$2,IF(O327&gt;=$P$2,O$2,"")))))</f>
        <v/>
      </c>
      <c r="K327" s="7" t="n">
        <f aca="false">COUNTIF($C327:$H327,$K$2)</f>
        <v>0</v>
      </c>
      <c r="L327" s="7" t="n">
        <f aca="false">COUNTIF($C327:$H327,$L$2)+COUNTIF($C327:$H327,$K$2)</f>
        <v>0</v>
      </c>
      <c r="M327" s="7" t="n">
        <f aca="false">COUNTIF($C327:$H327,$M$2)+COUNTIF($C327:$H327,$L$2)+COUNTIF($C327:$H327,$K$2)</f>
        <v>0</v>
      </c>
      <c r="N327" s="7" t="n">
        <f aca="false">COUNTIF($C327:$H327,$N$2)+COUNTIF($C327:$H327,$M$2)+COUNTIF($C327:$H327,$L$2)+COUNTIF($C327:$H327,$K$2)</f>
        <v>0</v>
      </c>
      <c r="O327" s="7" t="n">
        <f aca="false">COUNTIF($C327:$H327,$O$2)+COUNTIF($C327:$H327,$N$2)+COUNTIF($C327:$H327,$M$2)+COUNTIF($C327:$H327,$L$2)+COUNTIF($C327:$H327,$K$2)</f>
        <v>0</v>
      </c>
    </row>
    <row r="328" customFormat="false" ht="15" hidden="false" customHeight="false" outlineLevel="0" collapsed="false">
      <c r="C328" s="8" t="str">
        <f aca="false">IF($B328="female",IFERROR(VLOOKUP($A328,5kFemale!$G:$Q,11,FALSE())," "),IFERROR(VLOOKUP($A328,5kMale!$G:$Q,11,FALSE())," "))</f>
        <v/>
      </c>
      <c r="D328" s="8" t="str">
        <f aca="false">IF($B328="female",IFERROR(VLOOKUP($A328,10kFemale!$G:$Q,11,FALSE())," "),IFERROR(VLOOKUP($A328,10kmale!$G:$Q,11,FALSE())," "))</f>
        <v/>
      </c>
      <c r="E328" s="8" t="str">
        <f aca="false">IF($B328="female",IFERROR(VLOOKUP($A328,5mFemale!$G:$Q,11,FALSE())," "),IFERROR(VLOOKUP($A328,5mmale!$G:$Q,11,FALSE())," "))</f>
        <v/>
      </c>
      <c r="F328" s="8" t="str">
        <f aca="false">IF($B328="female",IFERROR(VLOOKUP($A328,10mFemale!$G:$Q,11,FALSE())," "),IFERROR(VLOOKUP($A328,10mmale!$G:$Q,11,FALSE())," "))</f>
        <v/>
      </c>
      <c r="G328" s="8" t="str">
        <f aca="false">IF($B328="female",IFERROR(VLOOKUP($A328,HMFemale!$G:$Q,11,FALSE())," "),IFERROR(VLOOKUP($A328,HMmale!$G:$Q,11,FALSE())," "))</f>
        <v/>
      </c>
      <c r="H328" s="8" t="str">
        <f aca="false">IF($B328="female",IFERROR(VLOOKUP($A328,FMFemale!$G:$Q,11,FALSE())," "),IFERROR(VLOOKUP($A328,'FMmale '!$G:$Q,11,FALSE())," "))</f>
        <v/>
      </c>
      <c r="I328" s="9" t="str">
        <f aca="false">IF(K328&gt;=$P$2,K$2,IF(L328&gt;=$P$2,L$2,IF(M328&gt;=$P$2,M$2,IF(N328&gt;=$P$2,N$2,IF(O328&gt;=$P$2,O$2,"")))))</f>
        <v/>
      </c>
      <c r="K328" s="7" t="n">
        <f aca="false">COUNTIF($C328:$H328,$K$2)</f>
        <v>0</v>
      </c>
      <c r="L328" s="7" t="n">
        <f aca="false">COUNTIF($C328:$H328,$L$2)+COUNTIF($C328:$H328,$K$2)</f>
        <v>0</v>
      </c>
      <c r="M328" s="7" t="n">
        <f aca="false">COUNTIF($C328:$H328,$M$2)+COUNTIF($C328:$H328,$L$2)+COUNTIF($C328:$H328,$K$2)</f>
        <v>0</v>
      </c>
      <c r="N328" s="7" t="n">
        <f aca="false">COUNTIF($C328:$H328,$N$2)+COUNTIF($C328:$H328,$M$2)+COUNTIF($C328:$H328,$L$2)+COUNTIF($C328:$H328,$K$2)</f>
        <v>0</v>
      </c>
      <c r="O328" s="7" t="n">
        <f aca="false">COUNTIF($C328:$H328,$O$2)+COUNTIF($C328:$H328,$N$2)+COUNTIF($C328:$H328,$M$2)+COUNTIF($C328:$H328,$L$2)+COUNTIF($C328:$H328,$K$2)</f>
        <v>0</v>
      </c>
    </row>
    <row r="329" customFormat="false" ht="15" hidden="false" customHeight="false" outlineLevel="0" collapsed="false">
      <c r="C329" s="8" t="str">
        <f aca="false">IF($B329="female",IFERROR(VLOOKUP($A329,5kFemale!$G:$Q,11,FALSE())," "),IFERROR(VLOOKUP($A329,5kMale!$G:$Q,11,FALSE())," "))</f>
        <v/>
      </c>
      <c r="D329" s="8" t="str">
        <f aca="false">IF($B329="female",IFERROR(VLOOKUP($A329,10kFemale!$G:$Q,11,FALSE())," "),IFERROR(VLOOKUP($A329,10kmale!$G:$Q,11,FALSE())," "))</f>
        <v/>
      </c>
      <c r="E329" s="8" t="str">
        <f aca="false">IF($B329="female",IFERROR(VLOOKUP($A329,5mFemale!$G:$Q,11,FALSE())," "),IFERROR(VLOOKUP($A329,5mmale!$G:$Q,11,FALSE())," "))</f>
        <v/>
      </c>
      <c r="F329" s="8" t="str">
        <f aca="false">IF($B329="female",IFERROR(VLOOKUP($A329,10mFemale!$G:$Q,11,FALSE())," "),IFERROR(VLOOKUP($A329,10mmale!$G:$Q,11,FALSE())," "))</f>
        <v/>
      </c>
      <c r="G329" s="8" t="str">
        <f aca="false">IF($B329="female",IFERROR(VLOOKUP($A329,HMFemale!$G:$Q,11,FALSE())," "),IFERROR(VLOOKUP($A329,HMmale!$G:$Q,11,FALSE())," "))</f>
        <v/>
      </c>
      <c r="H329" s="8" t="str">
        <f aca="false">IF($B329="female",IFERROR(VLOOKUP($A329,FMFemale!$G:$Q,11,FALSE())," "),IFERROR(VLOOKUP($A329,'FMmale '!$G:$Q,11,FALSE())," "))</f>
        <v/>
      </c>
      <c r="I329" s="9" t="str">
        <f aca="false">IF(K329&gt;=$P$2,K$2,IF(L329&gt;=$P$2,L$2,IF(M329&gt;=$P$2,M$2,IF(N329&gt;=$P$2,N$2,IF(O329&gt;=$P$2,O$2,"")))))</f>
        <v/>
      </c>
      <c r="K329" s="7" t="n">
        <f aca="false">COUNTIF($C329:$H329,$K$2)</f>
        <v>0</v>
      </c>
      <c r="L329" s="7" t="n">
        <f aca="false">COUNTIF($C329:$H329,$L$2)+COUNTIF($C329:$H329,$K$2)</f>
        <v>0</v>
      </c>
      <c r="M329" s="7" t="n">
        <f aca="false">COUNTIF($C329:$H329,$M$2)+COUNTIF($C329:$H329,$L$2)+COUNTIF($C329:$H329,$K$2)</f>
        <v>0</v>
      </c>
      <c r="N329" s="7" t="n">
        <f aca="false">COUNTIF($C329:$H329,$N$2)+COUNTIF($C329:$H329,$M$2)+COUNTIF($C329:$H329,$L$2)+COUNTIF($C329:$H329,$K$2)</f>
        <v>0</v>
      </c>
      <c r="O329" s="7" t="n">
        <f aca="false">COUNTIF($C329:$H329,$O$2)+COUNTIF($C329:$H329,$N$2)+COUNTIF($C329:$H329,$M$2)+COUNTIF($C329:$H329,$L$2)+COUNTIF($C329:$H329,$K$2)</f>
        <v>0</v>
      </c>
    </row>
    <row r="330" customFormat="false" ht="15" hidden="false" customHeight="false" outlineLevel="0" collapsed="false">
      <c r="C330" s="8" t="str">
        <f aca="false">IF($B330="female",IFERROR(VLOOKUP($A330,5kFemale!$G:$Q,11,FALSE())," "),IFERROR(VLOOKUP($A330,5kMale!$G:$Q,11,FALSE())," "))</f>
        <v/>
      </c>
      <c r="D330" s="8" t="str">
        <f aca="false">IF($B330="female",IFERROR(VLOOKUP($A330,10kFemale!$G:$Q,11,FALSE())," "),IFERROR(VLOOKUP($A330,10kmale!$G:$Q,11,FALSE())," "))</f>
        <v/>
      </c>
      <c r="E330" s="8" t="str">
        <f aca="false">IF($B330="female",IFERROR(VLOOKUP($A330,5mFemale!$G:$Q,11,FALSE())," "),IFERROR(VLOOKUP($A330,5mmale!$G:$Q,11,FALSE())," "))</f>
        <v/>
      </c>
      <c r="F330" s="8" t="str">
        <f aca="false">IF($B330="female",IFERROR(VLOOKUP($A330,10mFemale!$G:$Q,11,FALSE())," "),IFERROR(VLOOKUP($A330,10mmale!$G:$Q,11,FALSE())," "))</f>
        <v/>
      </c>
      <c r="G330" s="8" t="str">
        <f aca="false">IF($B330="female",IFERROR(VLOOKUP($A330,HMFemale!$G:$Q,11,FALSE())," "),IFERROR(VLOOKUP($A330,HMmale!$G:$Q,11,FALSE())," "))</f>
        <v/>
      </c>
      <c r="H330" s="8" t="str">
        <f aca="false">IF($B330="female",IFERROR(VLOOKUP($A330,FMFemale!$G:$Q,11,FALSE())," "),IFERROR(VLOOKUP($A330,'FMmale '!$G:$Q,11,FALSE())," "))</f>
        <v/>
      </c>
      <c r="I330" s="9" t="str">
        <f aca="false">IF(K330&gt;=$P$2,K$2,IF(L330&gt;=$P$2,L$2,IF(M330&gt;=$P$2,M$2,IF(N330&gt;=$P$2,N$2,IF(O330&gt;=$P$2,O$2,"")))))</f>
        <v/>
      </c>
      <c r="K330" s="7" t="n">
        <f aca="false">COUNTIF($C330:$H330,$K$2)</f>
        <v>0</v>
      </c>
      <c r="L330" s="7" t="n">
        <f aca="false">COUNTIF($C330:$H330,$L$2)+COUNTIF($C330:$H330,$K$2)</f>
        <v>0</v>
      </c>
      <c r="M330" s="7" t="n">
        <f aca="false">COUNTIF($C330:$H330,$M$2)+COUNTIF($C330:$H330,$L$2)+COUNTIF($C330:$H330,$K$2)</f>
        <v>0</v>
      </c>
      <c r="N330" s="7" t="n">
        <f aca="false">COUNTIF($C330:$H330,$N$2)+COUNTIF($C330:$H330,$M$2)+COUNTIF($C330:$H330,$L$2)+COUNTIF($C330:$H330,$K$2)</f>
        <v>0</v>
      </c>
      <c r="O330" s="7" t="n">
        <f aca="false">COUNTIF($C330:$H330,$O$2)+COUNTIF($C330:$H330,$N$2)+COUNTIF($C330:$H330,$M$2)+COUNTIF($C330:$H330,$L$2)+COUNTIF($C330:$H330,$K$2)</f>
        <v>0</v>
      </c>
    </row>
    <row r="331" customFormat="false" ht="15" hidden="false" customHeight="false" outlineLevel="0" collapsed="false">
      <c r="C331" s="8" t="str">
        <f aca="false">IF($B331="female",IFERROR(VLOOKUP($A331,5kFemale!$G:$Q,11,FALSE())," "),IFERROR(VLOOKUP($A331,5kMale!$G:$Q,11,FALSE())," "))</f>
        <v/>
      </c>
      <c r="D331" s="8" t="str">
        <f aca="false">IF($B331="female",IFERROR(VLOOKUP($A331,10kFemale!$G:$Q,11,FALSE())," "),IFERROR(VLOOKUP($A331,10kmale!$G:$Q,11,FALSE())," "))</f>
        <v/>
      </c>
      <c r="E331" s="8" t="str">
        <f aca="false">IF($B331="female",IFERROR(VLOOKUP($A331,5mFemale!$G:$Q,11,FALSE())," "),IFERROR(VLOOKUP($A331,5mmale!$G:$Q,11,FALSE())," "))</f>
        <v/>
      </c>
      <c r="F331" s="8" t="str">
        <f aca="false">IF($B331="female",IFERROR(VLOOKUP($A331,10mFemale!$G:$Q,11,FALSE())," "),IFERROR(VLOOKUP($A331,10mmale!$G:$Q,11,FALSE())," "))</f>
        <v/>
      </c>
      <c r="G331" s="8" t="str">
        <f aca="false">IF($B331="female",IFERROR(VLOOKUP($A331,HMFemale!$G:$Q,11,FALSE())," "),IFERROR(VLOOKUP($A331,HMmale!$G:$Q,11,FALSE())," "))</f>
        <v/>
      </c>
      <c r="H331" s="8" t="str">
        <f aca="false">IF($B331="female",IFERROR(VLOOKUP($A331,FMFemale!$G:$Q,11,FALSE())," "),IFERROR(VLOOKUP($A331,'FMmale '!$G:$Q,11,FALSE())," "))</f>
        <v/>
      </c>
      <c r="I331" s="9" t="str">
        <f aca="false">IF(K331&gt;=$P$2,K$2,IF(L331&gt;=$P$2,L$2,IF(M331&gt;=$P$2,M$2,IF(N331&gt;=$P$2,N$2,IF(O331&gt;=$P$2,O$2,"")))))</f>
        <v/>
      </c>
      <c r="K331" s="7" t="n">
        <f aca="false">COUNTIF($C331:$H331,$K$2)</f>
        <v>0</v>
      </c>
      <c r="L331" s="7" t="n">
        <f aca="false">COUNTIF($C331:$H331,$L$2)+COUNTIF($C331:$H331,$K$2)</f>
        <v>0</v>
      </c>
      <c r="M331" s="7" t="n">
        <f aca="false">COUNTIF($C331:$H331,$M$2)+COUNTIF($C331:$H331,$L$2)+COUNTIF($C331:$H331,$K$2)</f>
        <v>0</v>
      </c>
      <c r="N331" s="7" t="n">
        <f aca="false">COUNTIF($C331:$H331,$N$2)+COUNTIF($C331:$H331,$M$2)+COUNTIF($C331:$H331,$L$2)+COUNTIF($C331:$H331,$K$2)</f>
        <v>0</v>
      </c>
      <c r="O331" s="7" t="n">
        <f aca="false">COUNTIF($C331:$H331,$O$2)+COUNTIF($C331:$H331,$N$2)+COUNTIF($C331:$H331,$M$2)+COUNTIF($C331:$H331,$L$2)+COUNTIF($C331:$H331,$K$2)</f>
        <v>0</v>
      </c>
    </row>
    <row r="332" customFormat="false" ht="15" hidden="false" customHeight="false" outlineLevel="0" collapsed="false">
      <c r="C332" s="8" t="str">
        <f aca="false">IF($B332="female",IFERROR(VLOOKUP($A332,5kFemale!$G:$Q,11,FALSE())," "),IFERROR(VLOOKUP($A332,5kMale!$G:$Q,11,FALSE())," "))</f>
        <v/>
      </c>
      <c r="D332" s="8" t="str">
        <f aca="false">IF($B332="female",IFERROR(VLOOKUP($A332,10kFemale!$G:$Q,11,FALSE())," "),IFERROR(VLOOKUP($A332,10kmale!$G:$Q,11,FALSE())," "))</f>
        <v/>
      </c>
      <c r="E332" s="8" t="str">
        <f aca="false">IF($B332="female",IFERROR(VLOOKUP($A332,5mFemale!$G:$Q,11,FALSE())," "),IFERROR(VLOOKUP($A332,5mmale!$G:$Q,11,FALSE())," "))</f>
        <v/>
      </c>
      <c r="F332" s="8" t="str">
        <f aca="false">IF($B332="female",IFERROR(VLOOKUP($A332,10mFemale!$G:$Q,11,FALSE())," "),IFERROR(VLOOKUP($A332,10mmale!$G:$Q,11,FALSE())," "))</f>
        <v/>
      </c>
      <c r="G332" s="8" t="str">
        <f aca="false">IF($B332="female",IFERROR(VLOOKUP($A332,HMFemale!$G:$Q,11,FALSE())," "),IFERROR(VLOOKUP($A332,HMmale!$G:$Q,11,FALSE())," "))</f>
        <v/>
      </c>
      <c r="H332" s="8" t="str">
        <f aca="false">IF($B332="female",IFERROR(VLOOKUP($A332,FMFemale!$G:$Q,11,FALSE())," "),IFERROR(VLOOKUP($A332,'FMmale '!$G:$Q,11,FALSE())," "))</f>
        <v/>
      </c>
      <c r="I332" s="9" t="str">
        <f aca="false">IF(K332&gt;=$P$2,K$2,IF(L332&gt;=$P$2,L$2,IF(M332&gt;=$P$2,M$2,IF(N332&gt;=$P$2,N$2,IF(O332&gt;=$P$2,O$2,"")))))</f>
        <v/>
      </c>
      <c r="K332" s="7" t="n">
        <f aca="false">COUNTIF($C332:$H332,$K$2)</f>
        <v>0</v>
      </c>
      <c r="L332" s="7" t="n">
        <f aca="false">COUNTIF($C332:$H332,$L$2)+COUNTIF($C332:$H332,$K$2)</f>
        <v>0</v>
      </c>
      <c r="M332" s="7" t="n">
        <f aca="false">COUNTIF($C332:$H332,$M$2)+COUNTIF($C332:$H332,$L$2)+COUNTIF($C332:$H332,$K$2)</f>
        <v>0</v>
      </c>
      <c r="N332" s="7" t="n">
        <f aca="false">COUNTIF($C332:$H332,$N$2)+COUNTIF($C332:$H332,$M$2)+COUNTIF($C332:$H332,$L$2)+COUNTIF($C332:$H332,$K$2)</f>
        <v>0</v>
      </c>
      <c r="O332" s="7" t="n">
        <f aca="false">COUNTIF($C332:$H332,$O$2)+COUNTIF($C332:$H332,$N$2)+COUNTIF($C332:$H332,$M$2)+COUNTIF($C332:$H332,$L$2)+COUNTIF($C332:$H332,$K$2)</f>
        <v>0</v>
      </c>
    </row>
    <row r="333" customFormat="false" ht="15" hidden="false" customHeight="false" outlineLevel="0" collapsed="false">
      <c r="C333" s="8" t="str">
        <f aca="false">IF($B333="female",IFERROR(VLOOKUP($A333,5kFemale!$G:$Q,11,FALSE())," "),IFERROR(VLOOKUP($A333,5kMale!$G:$Q,11,FALSE())," "))</f>
        <v/>
      </c>
      <c r="D333" s="8" t="str">
        <f aca="false">IF($B333="female",IFERROR(VLOOKUP($A333,10kFemale!$G:$Q,11,FALSE())," "),IFERROR(VLOOKUP($A333,10kmale!$G:$Q,11,FALSE())," "))</f>
        <v/>
      </c>
      <c r="E333" s="8" t="str">
        <f aca="false">IF($B333="female",IFERROR(VLOOKUP($A333,5mFemale!$G:$Q,11,FALSE())," "),IFERROR(VLOOKUP($A333,5mmale!$G:$Q,11,FALSE())," "))</f>
        <v/>
      </c>
      <c r="F333" s="8" t="str">
        <f aca="false">IF($B333="female",IFERROR(VLOOKUP($A333,10mFemale!$G:$Q,11,FALSE())," "),IFERROR(VLOOKUP($A333,10mmale!$G:$Q,11,FALSE())," "))</f>
        <v/>
      </c>
      <c r="G333" s="8" t="str">
        <f aca="false">IF($B333="female",IFERROR(VLOOKUP($A333,HMFemale!$G:$Q,11,FALSE())," "),IFERROR(VLOOKUP($A333,HMmale!$G:$Q,11,FALSE())," "))</f>
        <v/>
      </c>
      <c r="H333" s="8" t="str">
        <f aca="false">IF($B333="female",IFERROR(VLOOKUP($A333,FMFemale!$G:$Q,11,FALSE())," "),IFERROR(VLOOKUP($A333,'FMmale '!$G:$Q,11,FALSE())," "))</f>
        <v/>
      </c>
      <c r="I333" s="9" t="str">
        <f aca="false">IF(K333&gt;=$P$2,K$2,IF(L333&gt;=$P$2,L$2,IF(M333&gt;=$P$2,M$2,IF(N333&gt;=$P$2,N$2,IF(O333&gt;=$P$2,O$2,"")))))</f>
        <v/>
      </c>
      <c r="K333" s="7" t="n">
        <f aca="false">COUNTIF($C333:$H333,$K$2)</f>
        <v>0</v>
      </c>
      <c r="L333" s="7" t="n">
        <f aca="false">COUNTIF($C333:$H333,$L$2)+COUNTIF($C333:$H333,$K$2)</f>
        <v>0</v>
      </c>
      <c r="M333" s="7" t="n">
        <f aca="false">COUNTIF($C333:$H333,$M$2)+COUNTIF($C333:$H333,$L$2)+COUNTIF($C333:$H333,$K$2)</f>
        <v>0</v>
      </c>
      <c r="N333" s="7" t="n">
        <f aca="false">COUNTIF($C333:$H333,$N$2)+COUNTIF($C333:$H333,$M$2)+COUNTIF($C333:$H333,$L$2)+COUNTIF($C333:$H333,$K$2)</f>
        <v>0</v>
      </c>
      <c r="O333" s="7" t="n">
        <f aca="false">COUNTIF($C333:$H333,$O$2)+COUNTIF($C333:$H333,$N$2)+COUNTIF($C333:$H333,$M$2)+COUNTIF($C333:$H333,$L$2)+COUNTIF($C333:$H333,$K$2)</f>
        <v>0</v>
      </c>
    </row>
    <row r="334" customFormat="false" ht="15" hidden="false" customHeight="false" outlineLevel="0" collapsed="false">
      <c r="C334" s="8" t="str">
        <f aca="false">IF($B334="female",IFERROR(VLOOKUP($A334,5kFemale!$G:$Q,11,FALSE())," "),IFERROR(VLOOKUP($A334,5kMale!$G:$Q,11,FALSE())," "))</f>
        <v/>
      </c>
      <c r="D334" s="8" t="str">
        <f aca="false">IF($B334="female",IFERROR(VLOOKUP($A334,10kFemale!$G:$Q,11,FALSE())," "),IFERROR(VLOOKUP($A334,10kmale!$G:$Q,11,FALSE())," "))</f>
        <v/>
      </c>
      <c r="E334" s="8" t="str">
        <f aca="false">IF($B334="female",IFERROR(VLOOKUP($A334,5mFemale!$G:$Q,11,FALSE())," "),IFERROR(VLOOKUP($A334,5mmale!$G:$Q,11,FALSE())," "))</f>
        <v/>
      </c>
      <c r="F334" s="8" t="str">
        <f aca="false">IF($B334="female",IFERROR(VLOOKUP($A334,10mFemale!$G:$Q,11,FALSE())," "),IFERROR(VLOOKUP($A334,10mmale!$G:$Q,11,FALSE())," "))</f>
        <v/>
      </c>
      <c r="G334" s="8" t="str">
        <f aca="false">IF($B334="female",IFERROR(VLOOKUP($A334,HMFemale!$G:$Q,11,FALSE())," "),IFERROR(VLOOKUP($A334,HMmale!$G:$Q,11,FALSE())," "))</f>
        <v/>
      </c>
      <c r="H334" s="8" t="str">
        <f aca="false">IF($B334="female",IFERROR(VLOOKUP($A334,FMFemale!$G:$Q,11,FALSE())," "),IFERROR(VLOOKUP($A334,'FMmale '!$G:$Q,11,FALSE())," "))</f>
        <v/>
      </c>
      <c r="I334" s="9" t="str">
        <f aca="false">IF(K334&gt;=$P$2,K$2,IF(L334&gt;=$P$2,L$2,IF(M334&gt;=$P$2,M$2,IF(N334&gt;=$P$2,N$2,IF(O334&gt;=$P$2,O$2,"")))))</f>
        <v/>
      </c>
      <c r="K334" s="7" t="n">
        <f aca="false">COUNTIF($C334:$H334,$K$2)</f>
        <v>0</v>
      </c>
      <c r="L334" s="7" t="n">
        <f aca="false">COUNTIF($C334:$H334,$L$2)+COUNTIF($C334:$H334,$K$2)</f>
        <v>0</v>
      </c>
      <c r="M334" s="7" t="n">
        <f aca="false">COUNTIF($C334:$H334,$M$2)+COUNTIF($C334:$H334,$L$2)+COUNTIF($C334:$H334,$K$2)</f>
        <v>0</v>
      </c>
      <c r="N334" s="7" t="n">
        <f aca="false">COUNTIF($C334:$H334,$N$2)+COUNTIF($C334:$H334,$M$2)+COUNTIF($C334:$H334,$L$2)+COUNTIF($C334:$H334,$K$2)</f>
        <v>0</v>
      </c>
      <c r="O334" s="7" t="n">
        <f aca="false">COUNTIF($C334:$H334,$O$2)+COUNTIF($C334:$H334,$N$2)+COUNTIF($C334:$H334,$M$2)+COUNTIF($C334:$H334,$L$2)+COUNTIF($C334:$H334,$K$2)</f>
        <v>0</v>
      </c>
    </row>
    <row r="335" customFormat="false" ht="15" hidden="false" customHeight="false" outlineLevel="0" collapsed="false">
      <c r="C335" s="8" t="str">
        <f aca="false">IF($B335="female",IFERROR(VLOOKUP($A335,5kFemale!$G:$Q,11,FALSE())," "),IFERROR(VLOOKUP($A335,5kMale!$G:$Q,11,FALSE())," "))</f>
        <v/>
      </c>
      <c r="D335" s="8" t="str">
        <f aca="false">IF($B335="female",IFERROR(VLOOKUP($A335,10kFemale!$G:$Q,11,FALSE())," "),IFERROR(VLOOKUP($A335,10kmale!$G:$Q,11,FALSE())," "))</f>
        <v/>
      </c>
      <c r="E335" s="8" t="str">
        <f aca="false">IF($B335="female",IFERROR(VLOOKUP($A335,5mFemale!$G:$Q,11,FALSE())," "),IFERROR(VLOOKUP($A335,5mmale!$G:$Q,11,FALSE())," "))</f>
        <v/>
      </c>
      <c r="F335" s="8" t="str">
        <f aca="false">IF($B335="female",IFERROR(VLOOKUP($A335,10mFemale!$G:$Q,11,FALSE())," "),IFERROR(VLOOKUP($A335,10mmale!$G:$Q,11,FALSE())," "))</f>
        <v/>
      </c>
      <c r="G335" s="8" t="str">
        <f aca="false">IF($B335="female",IFERROR(VLOOKUP($A335,HMFemale!$G:$Q,11,FALSE())," "),IFERROR(VLOOKUP($A335,HMmale!$G:$Q,11,FALSE())," "))</f>
        <v/>
      </c>
      <c r="H335" s="8" t="str">
        <f aca="false">IF($B335="female",IFERROR(VLOOKUP($A335,FMFemale!$G:$Q,11,FALSE())," "),IFERROR(VLOOKUP($A335,'FMmale '!$G:$Q,11,FALSE())," "))</f>
        <v/>
      </c>
      <c r="I335" s="9" t="str">
        <f aca="false">IF(K335&gt;=$P$2,K$2,IF(L335&gt;=$P$2,L$2,IF(M335&gt;=$P$2,M$2,IF(N335&gt;=$P$2,N$2,IF(O335&gt;=$P$2,O$2,"")))))</f>
        <v/>
      </c>
      <c r="K335" s="7" t="n">
        <f aca="false">COUNTIF($C335:$H335,$K$2)</f>
        <v>0</v>
      </c>
      <c r="L335" s="7" t="n">
        <f aca="false">COUNTIF($C335:$H335,$L$2)+COUNTIF($C335:$H335,$K$2)</f>
        <v>0</v>
      </c>
      <c r="M335" s="7" t="n">
        <f aca="false">COUNTIF($C335:$H335,$M$2)+COUNTIF($C335:$H335,$L$2)+COUNTIF($C335:$H335,$K$2)</f>
        <v>0</v>
      </c>
      <c r="N335" s="7" t="n">
        <f aca="false">COUNTIF($C335:$H335,$N$2)+COUNTIF($C335:$H335,$M$2)+COUNTIF($C335:$H335,$L$2)+COUNTIF($C335:$H335,$K$2)</f>
        <v>0</v>
      </c>
      <c r="O335" s="7" t="n">
        <f aca="false">COUNTIF($C335:$H335,$O$2)+COUNTIF($C335:$H335,$N$2)+COUNTIF($C335:$H335,$M$2)+COUNTIF($C335:$H335,$L$2)+COUNTIF($C335:$H335,$K$2)</f>
        <v>0</v>
      </c>
    </row>
    <row r="336" customFormat="false" ht="15" hidden="false" customHeight="false" outlineLevel="0" collapsed="false">
      <c r="C336" s="8" t="str">
        <f aca="false">IF($B336="female",IFERROR(VLOOKUP($A336,5kFemale!$G:$Q,11,FALSE())," "),IFERROR(VLOOKUP($A336,5kMale!$G:$Q,11,FALSE())," "))</f>
        <v/>
      </c>
      <c r="D336" s="8" t="str">
        <f aca="false">IF($B336="female",IFERROR(VLOOKUP($A336,10kFemale!$G:$Q,11,FALSE())," "),IFERROR(VLOOKUP($A336,10kmale!$G:$Q,11,FALSE())," "))</f>
        <v/>
      </c>
      <c r="E336" s="8" t="str">
        <f aca="false">IF($B336="female",IFERROR(VLOOKUP($A336,5mFemale!$G:$Q,11,FALSE())," "),IFERROR(VLOOKUP($A336,5mmale!$G:$Q,11,FALSE())," "))</f>
        <v/>
      </c>
      <c r="F336" s="8" t="str">
        <f aca="false">IF($B336="female",IFERROR(VLOOKUP($A336,10mFemale!$G:$Q,11,FALSE())," "),IFERROR(VLOOKUP($A336,10mmale!$G:$Q,11,FALSE())," "))</f>
        <v/>
      </c>
      <c r="G336" s="8" t="str">
        <f aca="false">IF($B336="female",IFERROR(VLOOKUP($A336,HMFemale!$G:$Q,11,FALSE())," "),IFERROR(VLOOKUP($A336,HMmale!$G:$Q,11,FALSE())," "))</f>
        <v/>
      </c>
      <c r="H336" s="8" t="str">
        <f aca="false">IF($B336="female",IFERROR(VLOOKUP($A336,FMFemale!$G:$Q,11,FALSE())," "),IFERROR(VLOOKUP($A336,'FMmale '!$G:$Q,11,FALSE())," "))</f>
        <v/>
      </c>
      <c r="I336" s="9" t="str">
        <f aca="false">IF(K336&gt;=$P$2,K$2,IF(L336&gt;=$P$2,L$2,IF(M336&gt;=$P$2,M$2,IF(N336&gt;=$P$2,N$2,IF(O336&gt;=$P$2,O$2,"")))))</f>
        <v/>
      </c>
      <c r="K336" s="7" t="n">
        <f aca="false">COUNTIF($C336:$H336,$K$2)</f>
        <v>0</v>
      </c>
      <c r="L336" s="7" t="n">
        <f aca="false">COUNTIF($C336:$H336,$L$2)+COUNTIF($C336:$H336,$K$2)</f>
        <v>0</v>
      </c>
      <c r="M336" s="7" t="n">
        <f aca="false">COUNTIF($C336:$H336,$M$2)+COUNTIF($C336:$H336,$L$2)+COUNTIF($C336:$H336,$K$2)</f>
        <v>0</v>
      </c>
      <c r="N336" s="7" t="n">
        <f aca="false">COUNTIF($C336:$H336,$N$2)+COUNTIF($C336:$H336,$M$2)+COUNTIF($C336:$H336,$L$2)+COUNTIF($C336:$H336,$K$2)</f>
        <v>0</v>
      </c>
      <c r="O336" s="7" t="n">
        <f aca="false">COUNTIF($C336:$H336,$O$2)+COUNTIF($C336:$H336,$N$2)+COUNTIF($C336:$H336,$M$2)+COUNTIF($C336:$H336,$L$2)+COUNTIF($C336:$H336,$K$2)</f>
        <v>0</v>
      </c>
    </row>
    <row r="337" customFormat="false" ht="15" hidden="false" customHeight="false" outlineLevel="0" collapsed="false">
      <c r="C337" s="8" t="str">
        <f aca="false">IF($B337="female",IFERROR(VLOOKUP($A337,5kFemale!$G:$Q,11,FALSE())," "),IFERROR(VLOOKUP($A337,5kMale!$G:$Q,11,FALSE())," "))</f>
        <v/>
      </c>
      <c r="D337" s="8" t="str">
        <f aca="false">IF($B337="female",IFERROR(VLOOKUP($A337,10kFemale!$G:$Q,11,FALSE())," "),IFERROR(VLOOKUP($A337,10kmale!$G:$Q,11,FALSE())," "))</f>
        <v/>
      </c>
      <c r="E337" s="8" t="str">
        <f aca="false">IF($B337="female",IFERROR(VLOOKUP($A337,5mFemale!$G:$Q,11,FALSE())," "),IFERROR(VLOOKUP($A337,5mmale!$G:$Q,11,FALSE())," "))</f>
        <v/>
      </c>
      <c r="F337" s="8" t="str">
        <f aca="false">IF($B337="female",IFERROR(VLOOKUP($A337,10mFemale!$G:$Q,11,FALSE())," "),IFERROR(VLOOKUP($A337,10mmale!$G:$Q,11,FALSE())," "))</f>
        <v/>
      </c>
      <c r="G337" s="8" t="str">
        <f aca="false">IF($B337="female",IFERROR(VLOOKUP($A337,HMFemale!$G:$Q,11,FALSE())," "),IFERROR(VLOOKUP($A337,HMmale!$G:$Q,11,FALSE())," "))</f>
        <v/>
      </c>
      <c r="H337" s="8" t="str">
        <f aca="false">IF($B337="female",IFERROR(VLOOKUP($A337,FMFemale!$G:$Q,11,FALSE())," "),IFERROR(VLOOKUP($A337,'FMmale '!$G:$Q,11,FALSE())," "))</f>
        <v/>
      </c>
      <c r="I337" s="9" t="str">
        <f aca="false">IF(K337&gt;=$P$2,K$2,IF(L337&gt;=$P$2,L$2,IF(M337&gt;=$P$2,M$2,IF(N337&gt;=$P$2,N$2,IF(O337&gt;=$P$2,O$2,"")))))</f>
        <v/>
      </c>
      <c r="K337" s="7" t="n">
        <f aca="false">COUNTIF($C337:$H337,$K$2)</f>
        <v>0</v>
      </c>
      <c r="L337" s="7" t="n">
        <f aca="false">COUNTIF($C337:$H337,$L$2)+COUNTIF($C337:$H337,$K$2)</f>
        <v>0</v>
      </c>
      <c r="M337" s="7" t="n">
        <f aca="false">COUNTIF($C337:$H337,$M$2)+COUNTIF($C337:$H337,$L$2)+COUNTIF($C337:$H337,$K$2)</f>
        <v>0</v>
      </c>
      <c r="N337" s="7" t="n">
        <f aca="false">COUNTIF($C337:$H337,$N$2)+COUNTIF($C337:$H337,$M$2)+COUNTIF($C337:$H337,$L$2)+COUNTIF($C337:$H337,$K$2)</f>
        <v>0</v>
      </c>
      <c r="O337" s="7" t="n">
        <f aca="false">COUNTIF($C337:$H337,$O$2)+COUNTIF($C337:$H337,$N$2)+COUNTIF($C337:$H337,$M$2)+COUNTIF($C337:$H337,$L$2)+COUNTIF($C337:$H337,$K$2)</f>
        <v>0</v>
      </c>
    </row>
    <row r="338" customFormat="false" ht="15" hidden="false" customHeight="false" outlineLevel="0" collapsed="false">
      <c r="C338" s="8" t="str">
        <f aca="false">IF($B338="female",IFERROR(VLOOKUP($A338,5kFemale!$G:$Q,11,FALSE())," "),IFERROR(VLOOKUP($A338,5kMale!$G:$Q,11,FALSE())," "))</f>
        <v/>
      </c>
      <c r="D338" s="8" t="str">
        <f aca="false">IF($B338="female",IFERROR(VLOOKUP($A338,10kFemale!$G:$Q,11,FALSE())," "),IFERROR(VLOOKUP($A338,10kmale!$G:$Q,11,FALSE())," "))</f>
        <v/>
      </c>
      <c r="E338" s="8" t="str">
        <f aca="false">IF($B338="female",IFERROR(VLOOKUP($A338,5mFemale!$G:$Q,11,FALSE())," "),IFERROR(VLOOKUP($A338,5mmale!$G:$Q,11,FALSE())," "))</f>
        <v/>
      </c>
      <c r="F338" s="8" t="str">
        <f aca="false">IF($B338="female",IFERROR(VLOOKUP($A338,10mFemale!$G:$Q,11,FALSE())," "),IFERROR(VLOOKUP($A338,10mmale!$G:$Q,11,FALSE())," "))</f>
        <v/>
      </c>
      <c r="G338" s="8" t="str">
        <f aca="false">IF($B338="female",IFERROR(VLOOKUP($A338,HMFemale!$G:$Q,11,FALSE())," "),IFERROR(VLOOKUP($A338,HMmale!$G:$Q,11,FALSE())," "))</f>
        <v/>
      </c>
      <c r="H338" s="8" t="str">
        <f aca="false">IF($B338="female",IFERROR(VLOOKUP($A338,FMFemale!$G:$Q,11,FALSE())," "),IFERROR(VLOOKUP($A338,'FMmale '!$G:$Q,11,FALSE())," "))</f>
        <v/>
      </c>
      <c r="I338" s="9" t="str">
        <f aca="false">IF(K338&gt;=$P$2,K$2,IF(L338&gt;=$P$2,L$2,IF(M338&gt;=$P$2,M$2,IF(N338&gt;=$P$2,N$2,IF(O338&gt;=$P$2,O$2,"")))))</f>
        <v/>
      </c>
      <c r="K338" s="7" t="n">
        <f aca="false">COUNTIF($C338:$H338,$K$2)</f>
        <v>0</v>
      </c>
      <c r="L338" s="7" t="n">
        <f aca="false">COUNTIF($C338:$H338,$L$2)+COUNTIF($C338:$H338,$K$2)</f>
        <v>0</v>
      </c>
      <c r="M338" s="7" t="n">
        <f aca="false">COUNTIF($C338:$H338,$M$2)+COUNTIF($C338:$H338,$L$2)+COUNTIF($C338:$H338,$K$2)</f>
        <v>0</v>
      </c>
      <c r="N338" s="7" t="n">
        <f aca="false">COUNTIF($C338:$H338,$N$2)+COUNTIF($C338:$H338,$M$2)+COUNTIF($C338:$H338,$L$2)+COUNTIF($C338:$H338,$K$2)</f>
        <v>0</v>
      </c>
      <c r="O338" s="7" t="n">
        <f aca="false">COUNTIF($C338:$H338,$O$2)+COUNTIF($C338:$H338,$N$2)+COUNTIF($C338:$H338,$M$2)+COUNTIF($C338:$H338,$L$2)+COUNTIF($C338:$H338,$K$2)</f>
        <v>0</v>
      </c>
    </row>
    <row r="339" customFormat="false" ht="15" hidden="false" customHeight="false" outlineLevel="0" collapsed="false">
      <c r="C339" s="8" t="str">
        <f aca="false">IF($B339="female",IFERROR(VLOOKUP($A339,5kFemale!$G:$Q,11,FALSE())," "),IFERROR(VLOOKUP($A339,5kMale!$G:$Q,11,FALSE())," "))</f>
        <v/>
      </c>
      <c r="D339" s="8" t="str">
        <f aca="false">IF($B339="female",IFERROR(VLOOKUP($A339,10kFemale!$G:$Q,11,FALSE())," "),IFERROR(VLOOKUP($A339,10kmale!$G:$Q,11,FALSE())," "))</f>
        <v/>
      </c>
      <c r="E339" s="8" t="str">
        <f aca="false">IF($B339="female",IFERROR(VLOOKUP($A339,5mFemale!$G:$Q,11,FALSE())," "),IFERROR(VLOOKUP($A339,5mmale!$G:$Q,11,FALSE())," "))</f>
        <v/>
      </c>
      <c r="F339" s="8" t="str">
        <f aca="false">IF($B339="female",IFERROR(VLOOKUP($A339,10mFemale!$G:$Q,11,FALSE())," "),IFERROR(VLOOKUP($A339,10mmale!$G:$Q,11,FALSE())," "))</f>
        <v/>
      </c>
      <c r="G339" s="8" t="str">
        <f aca="false">IF($B339="female",IFERROR(VLOOKUP($A339,HMFemale!$G:$Q,11,FALSE())," "),IFERROR(VLOOKUP($A339,HMmale!$G:$Q,11,FALSE())," "))</f>
        <v/>
      </c>
      <c r="H339" s="8" t="str">
        <f aca="false">IF($B339="female",IFERROR(VLOOKUP($A339,FMFemale!$G:$Q,11,FALSE())," "),IFERROR(VLOOKUP($A339,'FMmale '!$G:$Q,11,FALSE())," "))</f>
        <v/>
      </c>
      <c r="I339" s="9" t="str">
        <f aca="false">IF(K339&gt;=$P$2,K$2,IF(L339&gt;=$P$2,L$2,IF(M339&gt;=$P$2,M$2,IF(N339&gt;=$P$2,N$2,IF(O339&gt;=$P$2,O$2,"")))))</f>
        <v/>
      </c>
      <c r="K339" s="7" t="n">
        <f aca="false">COUNTIF($C339:$H339,$K$2)</f>
        <v>0</v>
      </c>
      <c r="L339" s="7" t="n">
        <f aca="false">COUNTIF($C339:$H339,$L$2)+COUNTIF($C339:$H339,$K$2)</f>
        <v>0</v>
      </c>
      <c r="M339" s="7" t="n">
        <f aca="false">COUNTIF($C339:$H339,$M$2)+COUNTIF($C339:$H339,$L$2)+COUNTIF($C339:$H339,$K$2)</f>
        <v>0</v>
      </c>
      <c r="N339" s="7" t="n">
        <f aca="false">COUNTIF($C339:$H339,$N$2)+COUNTIF($C339:$H339,$M$2)+COUNTIF($C339:$H339,$L$2)+COUNTIF($C339:$H339,$K$2)</f>
        <v>0</v>
      </c>
      <c r="O339" s="7" t="n">
        <f aca="false">COUNTIF($C339:$H339,$O$2)+COUNTIF($C339:$H339,$N$2)+COUNTIF($C339:$H339,$M$2)+COUNTIF($C339:$H339,$L$2)+COUNTIF($C339:$H339,$K$2)</f>
        <v>0</v>
      </c>
    </row>
    <row r="340" customFormat="false" ht="15" hidden="false" customHeight="false" outlineLevel="0" collapsed="false">
      <c r="C340" s="8" t="str">
        <f aca="false">IF($B340="female",IFERROR(VLOOKUP($A340,5kFemale!$G:$Q,11,FALSE())," "),IFERROR(VLOOKUP($A340,5kMale!$G:$Q,11,FALSE())," "))</f>
        <v/>
      </c>
      <c r="D340" s="8" t="str">
        <f aca="false">IF($B340="female",IFERROR(VLOOKUP($A340,10kFemale!$G:$Q,11,FALSE())," "),IFERROR(VLOOKUP($A340,10kmale!$G:$Q,11,FALSE())," "))</f>
        <v/>
      </c>
      <c r="E340" s="8" t="str">
        <f aca="false">IF($B340="female",IFERROR(VLOOKUP($A340,5mFemale!$G:$Q,11,FALSE())," "),IFERROR(VLOOKUP($A340,5mmale!$G:$Q,11,FALSE())," "))</f>
        <v/>
      </c>
      <c r="F340" s="8" t="str">
        <f aca="false">IF($B340="female",IFERROR(VLOOKUP($A340,10mFemale!$G:$Q,11,FALSE())," "),IFERROR(VLOOKUP($A340,10mmale!$G:$Q,11,FALSE())," "))</f>
        <v/>
      </c>
      <c r="G340" s="8" t="str">
        <f aca="false">IF($B340="female",IFERROR(VLOOKUP($A340,HMFemale!$G:$Q,11,FALSE())," "),IFERROR(VLOOKUP($A340,HMmale!$G:$Q,11,FALSE())," "))</f>
        <v/>
      </c>
      <c r="H340" s="8" t="str">
        <f aca="false">IF($B340="female",IFERROR(VLOOKUP($A340,FMFemale!$G:$Q,11,FALSE())," "),IFERROR(VLOOKUP($A340,'FMmale '!$G:$Q,11,FALSE())," "))</f>
        <v/>
      </c>
      <c r="I340" s="9" t="str">
        <f aca="false">IF(K340&gt;=$P$2,K$2,IF(L340&gt;=$P$2,L$2,IF(M340&gt;=$P$2,M$2,IF(N340&gt;=$P$2,N$2,IF(O340&gt;=$P$2,O$2,"")))))</f>
        <v/>
      </c>
      <c r="K340" s="7" t="n">
        <f aca="false">COUNTIF($C340:$H340,$K$2)</f>
        <v>0</v>
      </c>
      <c r="L340" s="7" t="n">
        <f aca="false">COUNTIF($C340:$H340,$L$2)+COUNTIF($C340:$H340,$K$2)</f>
        <v>0</v>
      </c>
      <c r="M340" s="7" t="n">
        <f aca="false">COUNTIF($C340:$H340,$M$2)+COUNTIF($C340:$H340,$L$2)+COUNTIF($C340:$H340,$K$2)</f>
        <v>0</v>
      </c>
      <c r="N340" s="7" t="n">
        <f aca="false">COUNTIF($C340:$H340,$N$2)+COUNTIF($C340:$H340,$M$2)+COUNTIF($C340:$H340,$L$2)+COUNTIF($C340:$H340,$K$2)</f>
        <v>0</v>
      </c>
      <c r="O340" s="7" t="n">
        <f aca="false">COUNTIF($C340:$H340,$O$2)+COUNTIF($C340:$H340,$N$2)+COUNTIF($C340:$H340,$M$2)+COUNTIF($C340:$H340,$L$2)+COUNTIF($C340:$H340,$K$2)</f>
        <v>0</v>
      </c>
    </row>
    <row r="341" customFormat="false" ht="15" hidden="false" customHeight="false" outlineLevel="0" collapsed="false">
      <c r="C341" s="8" t="str">
        <f aca="false">IF($B341="female",IFERROR(VLOOKUP($A341,5kFemale!$G:$Q,11,FALSE())," "),IFERROR(VLOOKUP($A341,5kMale!$G:$Q,11,FALSE())," "))</f>
        <v/>
      </c>
      <c r="D341" s="8" t="str">
        <f aca="false">IF($B341="female",IFERROR(VLOOKUP($A341,10kFemale!$G:$Q,11,FALSE())," "),IFERROR(VLOOKUP($A341,10kmale!$G:$Q,11,FALSE())," "))</f>
        <v/>
      </c>
      <c r="E341" s="8" t="str">
        <f aca="false">IF($B341="female",IFERROR(VLOOKUP($A341,5mFemale!$G:$Q,11,FALSE())," "),IFERROR(VLOOKUP($A341,5mmale!$G:$Q,11,FALSE())," "))</f>
        <v/>
      </c>
      <c r="F341" s="8" t="str">
        <f aca="false">IF($B341="female",IFERROR(VLOOKUP($A341,10mFemale!$G:$Q,11,FALSE())," "),IFERROR(VLOOKUP($A341,10mmale!$G:$Q,11,FALSE())," "))</f>
        <v/>
      </c>
      <c r="G341" s="8" t="str">
        <f aca="false">IF($B341="female",IFERROR(VLOOKUP($A341,HMFemale!$G:$Q,11,FALSE())," "),IFERROR(VLOOKUP($A341,HMmale!$G:$Q,11,FALSE())," "))</f>
        <v/>
      </c>
      <c r="H341" s="8" t="str">
        <f aca="false">IF($B341="female",IFERROR(VLOOKUP($A341,FMFemale!$G:$Q,11,FALSE())," "),IFERROR(VLOOKUP($A341,'FMmale '!$G:$Q,11,FALSE())," "))</f>
        <v/>
      </c>
      <c r="I341" s="9" t="str">
        <f aca="false">IF(K341&gt;=$P$2,K$2,IF(L341&gt;=$P$2,L$2,IF(M341&gt;=$P$2,M$2,IF(N341&gt;=$P$2,N$2,IF(O341&gt;=$P$2,O$2,"")))))</f>
        <v/>
      </c>
      <c r="K341" s="7" t="n">
        <f aca="false">COUNTIF($C341:$H341,$K$2)</f>
        <v>0</v>
      </c>
      <c r="L341" s="7" t="n">
        <f aca="false">COUNTIF($C341:$H341,$L$2)+COUNTIF($C341:$H341,$K$2)</f>
        <v>0</v>
      </c>
      <c r="M341" s="7" t="n">
        <f aca="false">COUNTIF($C341:$H341,$M$2)+COUNTIF($C341:$H341,$L$2)+COUNTIF($C341:$H341,$K$2)</f>
        <v>0</v>
      </c>
      <c r="N341" s="7" t="n">
        <f aca="false">COUNTIF($C341:$H341,$N$2)+COUNTIF($C341:$H341,$M$2)+COUNTIF($C341:$H341,$L$2)+COUNTIF($C341:$H341,$K$2)</f>
        <v>0</v>
      </c>
      <c r="O341" s="7" t="n">
        <f aca="false">COUNTIF($C341:$H341,$O$2)+COUNTIF($C341:$H341,$N$2)+COUNTIF($C341:$H341,$M$2)+COUNTIF($C341:$H341,$L$2)+COUNTIF($C341:$H341,$K$2)</f>
        <v>0</v>
      </c>
    </row>
    <row r="342" customFormat="false" ht="15" hidden="false" customHeight="false" outlineLevel="0" collapsed="false">
      <c r="C342" s="8" t="str">
        <f aca="false">IF($B342="female",IFERROR(VLOOKUP($A342,5kFemale!$G:$Q,11,FALSE())," "),IFERROR(VLOOKUP($A342,5kMale!$G:$Q,11,FALSE())," "))</f>
        <v/>
      </c>
      <c r="D342" s="8" t="str">
        <f aca="false">IF($B342="female",IFERROR(VLOOKUP($A342,10kFemale!$G:$Q,11,FALSE())," "),IFERROR(VLOOKUP($A342,10kmale!$G:$Q,11,FALSE())," "))</f>
        <v/>
      </c>
      <c r="E342" s="8" t="str">
        <f aca="false">IF($B342="female",IFERROR(VLOOKUP($A342,5mFemale!$G:$Q,11,FALSE())," "),IFERROR(VLOOKUP($A342,5mmale!$G:$Q,11,FALSE())," "))</f>
        <v/>
      </c>
      <c r="F342" s="8" t="str">
        <f aca="false">IF($B342="female",IFERROR(VLOOKUP($A342,10mFemale!$G:$Q,11,FALSE())," "),IFERROR(VLOOKUP($A342,10mmale!$G:$Q,11,FALSE())," "))</f>
        <v/>
      </c>
      <c r="G342" s="8" t="str">
        <f aca="false">IF($B342="female",IFERROR(VLOOKUP($A342,HMFemale!$G:$Q,11,FALSE())," "),IFERROR(VLOOKUP($A342,HMmale!$G:$Q,11,FALSE())," "))</f>
        <v/>
      </c>
      <c r="H342" s="8" t="str">
        <f aca="false">IF($B342="female",IFERROR(VLOOKUP($A342,FMFemale!$G:$Q,11,FALSE())," "),IFERROR(VLOOKUP($A342,'FMmale '!$G:$Q,11,FALSE())," "))</f>
        <v/>
      </c>
      <c r="I342" s="9" t="str">
        <f aca="false">IF(K342&gt;=$P$2,K$2,IF(L342&gt;=$P$2,L$2,IF(M342&gt;=$P$2,M$2,IF(N342&gt;=$P$2,N$2,IF(O342&gt;=$P$2,O$2,"")))))</f>
        <v/>
      </c>
      <c r="K342" s="7" t="n">
        <f aca="false">COUNTIF($C342:$H342,$K$2)</f>
        <v>0</v>
      </c>
      <c r="L342" s="7" t="n">
        <f aca="false">COUNTIF($C342:$H342,$L$2)+COUNTIF($C342:$H342,$K$2)</f>
        <v>0</v>
      </c>
      <c r="M342" s="7" t="n">
        <f aca="false">COUNTIF($C342:$H342,$M$2)+COUNTIF($C342:$H342,$L$2)+COUNTIF($C342:$H342,$K$2)</f>
        <v>0</v>
      </c>
      <c r="N342" s="7" t="n">
        <f aca="false">COUNTIF($C342:$H342,$N$2)+COUNTIF($C342:$H342,$M$2)+COUNTIF($C342:$H342,$L$2)+COUNTIF($C342:$H342,$K$2)</f>
        <v>0</v>
      </c>
      <c r="O342" s="7" t="n">
        <f aca="false">COUNTIF($C342:$H342,$O$2)+COUNTIF($C342:$H342,$N$2)+COUNTIF($C342:$H342,$M$2)+COUNTIF($C342:$H342,$L$2)+COUNTIF($C342:$H342,$K$2)</f>
        <v>0</v>
      </c>
    </row>
    <row r="343" customFormat="false" ht="15" hidden="false" customHeight="false" outlineLevel="0" collapsed="false">
      <c r="C343" s="8" t="str">
        <f aca="false">IF($B343="female",IFERROR(VLOOKUP($A343,5kFemale!$G:$Q,11,FALSE())," "),IFERROR(VLOOKUP($A343,5kMale!$G:$Q,11,FALSE())," "))</f>
        <v/>
      </c>
      <c r="D343" s="8" t="str">
        <f aca="false">IF($B343="female",IFERROR(VLOOKUP($A343,10kFemale!$G:$Q,11,FALSE())," "),IFERROR(VLOOKUP($A343,10kmale!$G:$Q,11,FALSE())," "))</f>
        <v/>
      </c>
      <c r="E343" s="8" t="str">
        <f aca="false">IF($B343="female",IFERROR(VLOOKUP($A343,5mFemale!$G:$Q,11,FALSE())," "),IFERROR(VLOOKUP($A343,5mmale!$G:$Q,11,FALSE())," "))</f>
        <v/>
      </c>
      <c r="F343" s="8" t="str">
        <f aca="false">IF($B343="female",IFERROR(VLOOKUP($A343,10mFemale!$G:$Q,11,FALSE())," "),IFERROR(VLOOKUP($A343,10mmale!$G:$Q,11,FALSE())," "))</f>
        <v/>
      </c>
      <c r="G343" s="8" t="str">
        <f aca="false">IF($B343="female",IFERROR(VLOOKUP($A343,HMFemale!$G:$Q,11,FALSE())," "),IFERROR(VLOOKUP($A343,HMmale!$G:$Q,11,FALSE())," "))</f>
        <v/>
      </c>
      <c r="H343" s="8" t="str">
        <f aca="false">IF($B343="female",IFERROR(VLOOKUP($A343,FMFemale!$G:$Q,11,FALSE())," "),IFERROR(VLOOKUP($A343,'FMmale '!$G:$Q,11,FALSE())," "))</f>
        <v/>
      </c>
      <c r="I343" s="9" t="str">
        <f aca="false">IF(K343&gt;=$P$2,K$2,IF(L343&gt;=$P$2,L$2,IF(M343&gt;=$P$2,M$2,IF(N343&gt;=$P$2,N$2,IF(O343&gt;=$P$2,O$2,"")))))</f>
        <v/>
      </c>
      <c r="K343" s="7" t="n">
        <f aca="false">COUNTIF($C343:$H343,$K$2)</f>
        <v>0</v>
      </c>
      <c r="L343" s="7" t="n">
        <f aca="false">COUNTIF($C343:$H343,$L$2)+COUNTIF($C343:$H343,$K$2)</f>
        <v>0</v>
      </c>
      <c r="M343" s="7" t="n">
        <f aca="false">COUNTIF($C343:$H343,$M$2)+COUNTIF($C343:$H343,$L$2)+COUNTIF($C343:$H343,$K$2)</f>
        <v>0</v>
      </c>
      <c r="N343" s="7" t="n">
        <f aca="false">COUNTIF($C343:$H343,$N$2)+COUNTIF($C343:$H343,$M$2)+COUNTIF($C343:$H343,$L$2)+COUNTIF($C343:$H343,$K$2)</f>
        <v>0</v>
      </c>
      <c r="O343" s="7" t="n">
        <f aca="false">COUNTIF($C343:$H343,$O$2)+COUNTIF($C343:$H343,$N$2)+COUNTIF($C343:$H343,$M$2)+COUNTIF($C343:$H343,$L$2)+COUNTIF($C343:$H343,$K$2)</f>
        <v>0</v>
      </c>
    </row>
    <row r="344" customFormat="false" ht="15" hidden="false" customHeight="false" outlineLevel="0" collapsed="false">
      <c r="C344" s="8" t="str">
        <f aca="false">IF($B344="female",IFERROR(VLOOKUP($A344,5kFemale!$G:$Q,11,FALSE())," "),IFERROR(VLOOKUP($A344,5kMale!$G:$Q,11,FALSE())," "))</f>
        <v/>
      </c>
      <c r="D344" s="8" t="str">
        <f aca="false">IF($B344="female",IFERROR(VLOOKUP($A344,10kFemale!$G:$Q,11,FALSE())," "),IFERROR(VLOOKUP($A344,10kmale!$G:$Q,11,FALSE())," "))</f>
        <v/>
      </c>
      <c r="E344" s="8" t="str">
        <f aca="false">IF($B344="female",IFERROR(VLOOKUP($A344,5mFemale!$G:$Q,11,FALSE())," "),IFERROR(VLOOKUP($A344,5mmale!$G:$Q,11,FALSE())," "))</f>
        <v/>
      </c>
      <c r="F344" s="8" t="str">
        <f aca="false">IF($B344="female",IFERROR(VLOOKUP($A344,10mFemale!$G:$Q,11,FALSE())," "),IFERROR(VLOOKUP($A344,10mmale!$G:$Q,11,FALSE())," "))</f>
        <v/>
      </c>
      <c r="G344" s="8" t="str">
        <f aca="false">IF($B344="female",IFERROR(VLOOKUP($A344,HMFemale!$G:$Q,11,FALSE())," "),IFERROR(VLOOKUP($A344,HMmale!$G:$Q,11,FALSE())," "))</f>
        <v/>
      </c>
      <c r="H344" s="8" t="str">
        <f aca="false">IF($B344="female",IFERROR(VLOOKUP($A344,FMFemale!$G:$Q,11,FALSE())," "),IFERROR(VLOOKUP($A344,'FMmale '!$G:$Q,11,FALSE())," "))</f>
        <v/>
      </c>
      <c r="I344" s="9" t="str">
        <f aca="false">IF(K344&gt;=$P$2,K$2,IF(L344&gt;=$P$2,L$2,IF(M344&gt;=$P$2,M$2,IF(N344&gt;=$P$2,N$2,IF(O344&gt;=$P$2,O$2,"")))))</f>
        <v/>
      </c>
      <c r="K344" s="7" t="n">
        <f aca="false">COUNTIF($C344:$H344,$K$2)</f>
        <v>0</v>
      </c>
      <c r="L344" s="7" t="n">
        <f aca="false">COUNTIF($C344:$H344,$L$2)+COUNTIF($C344:$H344,$K$2)</f>
        <v>0</v>
      </c>
      <c r="M344" s="7" t="n">
        <f aca="false">COUNTIF($C344:$H344,$M$2)+COUNTIF($C344:$H344,$L$2)+COUNTIF($C344:$H344,$K$2)</f>
        <v>0</v>
      </c>
      <c r="N344" s="7" t="n">
        <f aca="false">COUNTIF($C344:$H344,$N$2)+COUNTIF($C344:$H344,$M$2)+COUNTIF($C344:$H344,$L$2)+COUNTIF($C344:$H344,$K$2)</f>
        <v>0</v>
      </c>
      <c r="O344" s="7" t="n">
        <f aca="false">COUNTIF($C344:$H344,$O$2)+COUNTIF($C344:$H344,$N$2)+COUNTIF($C344:$H344,$M$2)+COUNTIF($C344:$H344,$L$2)+COUNTIF($C344:$H344,$K$2)</f>
        <v>0</v>
      </c>
    </row>
    <row r="345" customFormat="false" ht="15" hidden="false" customHeight="false" outlineLevel="0" collapsed="false">
      <c r="C345" s="8" t="str">
        <f aca="false">IF($B345="female",IFERROR(VLOOKUP($A345,5kFemale!$G:$Q,11,FALSE())," "),IFERROR(VLOOKUP($A345,5kMale!$G:$Q,11,FALSE())," "))</f>
        <v/>
      </c>
      <c r="D345" s="8" t="str">
        <f aca="false">IF($B345="female",IFERROR(VLOOKUP($A345,10kFemale!$G:$Q,11,FALSE())," "),IFERROR(VLOOKUP($A345,10kmale!$G:$Q,11,FALSE())," "))</f>
        <v/>
      </c>
      <c r="E345" s="8" t="str">
        <f aca="false">IF($B345="female",IFERROR(VLOOKUP($A345,5mFemale!$G:$Q,11,FALSE())," "),IFERROR(VLOOKUP($A345,5mmale!$G:$Q,11,FALSE())," "))</f>
        <v/>
      </c>
      <c r="F345" s="8" t="str">
        <f aca="false">IF($B345="female",IFERROR(VLOOKUP($A345,10mFemale!$G:$Q,11,FALSE())," "),IFERROR(VLOOKUP($A345,10mmale!$G:$Q,11,FALSE())," "))</f>
        <v/>
      </c>
      <c r="G345" s="8" t="str">
        <f aca="false">IF($B345="female",IFERROR(VLOOKUP($A345,HMFemale!$G:$Q,11,FALSE())," "),IFERROR(VLOOKUP($A345,HMmale!$G:$Q,11,FALSE())," "))</f>
        <v/>
      </c>
      <c r="H345" s="8" t="str">
        <f aca="false">IF($B345="female",IFERROR(VLOOKUP($A345,FMFemale!$G:$Q,11,FALSE())," "),IFERROR(VLOOKUP($A345,'FMmale '!$G:$Q,11,FALSE())," "))</f>
        <v/>
      </c>
      <c r="I345" s="9" t="str">
        <f aca="false">IF(K345&gt;=$P$2,K$2,IF(L345&gt;=$P$2,L$2,IF(M345&gt;=$P$2,M$2,IF(N345&gt;=$P$2,N$2,IF(O345&gt;=$P$2,O$2,"")))))</f>
        <v/>
      </c>
      <c r="K345" s="7" t="n">
        <f aca="false">COUNTIF($C345:$H345,$K$2)</f>
        <v>0</v>
      </c>
      <c r="L345" s="7" t="n">
        <f aca="false">COUNTIF($C345:$H345,$L$2)+COUNTIF($C345:$H345,$K$2)</f>
        <v>0</v>
      </c>
      <c r="M345" s="7" t="n">
        <f aca="false">COUNTIF($C345:$H345,$M$2)+COUNTIF($C345:$H345,$L$2)+COUNTIF($C345:$H345,$K$2)</f>
        <v>0</v>
      </c>
      <c r="N345" s="7" t="n">
        <f aca="false">COUNTIF($C345:$H345,$N$2)+COUNTIF($C345:$H345,$M$2)+COUNTIF($C345:$H345,$L$2)+COUNTIF($C345:$H345,$K$2)</f>
        <v>0</v>
      </c>
      <c r="O345" s="7" t="n">
        <f aca="false">COUNTIF($C345:$H345,$O$2)+COUNTIF($C345:$H345,$N$2)+COUNTIF($C345:$H345,$M$2)+COUNTIF($C345:$H345,$L$2)+COUNTIF($C345:$H345,$K$2)</f>
        <v>0</v>
      </c>
    </row>
    <row r="346" customFormat="false" ht="15" hidden="false" customHeight="false" outlineLevel="0" collapsed="false">
      <c r="C346" s="8" t="str">
        <f aca="false">IF($B346="female",IFERROR(VLOOKUP($A346,5kFemale!$G:$Q,11,FALSE())," "),IFERROR(VLOOKUP($A346,5kMale!$G:$Q,11,FALSE())," "))</f>
        <v/>
      </c>
      <c r="D346" s="8" t="str">
        <f aca="false">IF($B346="female",IFERROR(VLOOKUP($A346,10kFemale!$G:$Q,11,FALSE())," "),IFERROR(VLOOKUP($A346,10kmale!$G:$Q,11,FALSE())," "))</f>
        <v/>
      </c>
      <c r="E346" s="8" t="str">
        <f aca="false">IF($B346="female",IFERROR(VLOOKUP($A346,5mFemale!$G:$Q,11,FALSE())," "),IFERROR(VLOOKUP($A346,5mmale!$G:$Q,11,FALSE())," "))</f>
        <v/>
      </c>
      <c r="F346" s="8" t="str">
        <f aca="false">IF($B346="female",IFERROR(VLOOKUP($A346,10mFemale!$G:$Q,11,FALSE())," "),IFERROR(VLOOKUP($A346,10mmale!$G:$Q,11,FALSE())," "))</f>
        <v/>
      </c>
      <c r="G346" s="8" t="str">
        <f aca="false">IF($B346="female",IFERROR(VLOOKUP($A346,HMFemale!$G:$Q,11,FALSE())," "),IFERROR(VLOOKUP($A346,HMmale!$G:$Q,11,FALSE())," "))</f>
        <v/>
      </c>
      <c r="H346" s="8" t="str">
        <f aca="false">IF($B346="female",IFERROR(VLOOKUP($A346,FMFemale!$G:$Q,11,FALSE())," "),IFERROR(VLOOKUP($A346,'FMmale '!$G:$Q,11,FALSE())," "))</f>
        <v/>
      </c>
      <c r="I346" s="9" t="str">
        <f aca="false">IF(K346&gt;=$P$2,K$2,IF(L346&gt;=$P$2,L$2,IF(M346&gt;=$P$2,M$2,IF(N346&gt;=$P$2,N$2,IF(O346&gt;=$P$2,O$2,"")))))</f>
        <v/>
      </c>
      <c r="K346" s="7" t="n">
        <f aca="false">COUNTIF($C346:$H346,$K$2)</f>
        <v>0</v>
      </c>
      <c r="L346" s="7" t="n">
        <f aca="false">COUNTIF($C346:$H346,$L$2)+COUNTIF($C346:$H346,$K$2)</f>
        <v>0</v>
      </c>
      <c r="M346" s="7" t="n">
        <f aca="false">COUNTIF($C346:$H346,$M$2)+COUNTIF($C346:$H346,$L$2)+COUNTIF($C346:$H346,$K$2)</f>
        <v>0</v>
      </c>
      <c r="N346" s="7" t="n">
        <f aca="false">COUNTIF($C346:$H346,$N$2)+COUNTIF($C346:$H346,$M$2)+COUNTIF($C346:$H346,$L$2)+COUNTIF($C346:$H346,$K$2)</f>
        <v>0</v>
      </c>
      <c r="O346" s="7" t="n">
        <f aca="false">COUNTIF($C346:$H346,$O$2)+COUNTIF($C346:$H346,$N$2)+COUNTIF($C346:$H346,$M$2)+COUNTIF($C346:$H346,$L$2)+COUNTIF($C346:$H346,$K$2)</f>
        <v>0</v>
      </c>
    </row>
    <row r="347" customFormat="false" ht="15" hidden="false" customHeight="false" outlineLevel="0" collapsed="false">
      <c r="C347" s="8" t="str">
        <f aca="false">IF($B347="female",IFERROR(VLOOKUP($A347,5kFemale!$G:$Q,11,FALSE())," "),IFERROR(VLOOKUP($A347,5kMale!$G:$Q,11,FALSE())," "))</f>
        <v/>
      </c>
      <c r="D347" s="8" t="str">
        <f aca="false">IF($B347="female",IFERROR(VLOOKUP($A347,10kFemale!$G:$Q,11,FALSE())," "),IFERROR(VLOOKUP($A347,10kmale!$G:$Q,11,FALSE())," "))</f>
        <v/>
      </c>
      <c r="E347" s="8" t="str">
        <f aca="false">IF($B347="female",IFERROR(VLOOKUP($A347,5mFemale!$G:$Q,11,FALSE())," "),IFERROR(VLOOKUP($A347,5mmale!$G:$Q,11,FALSE())," "))</f>
        <v/>
      </c>
      <c r="F347" s="8" t="str">
        <f aca="false">IF($B347="female",IFERROR(VLOOKUP($A347,10mFemale!$G:$Q,11,FALSE())," "),IFERROR(VLOOKUP($A347,10mmale!$G:$Q,11,FALSE())," "))</f>
        <v/>
      </c>
      <c r="G347" s="8" t="str">
        <f aca="false">IF($B347="female",IFERROR(VLOOKUP($A347,HMFemale!$G:$Q,11,FALSE())," "),IFERROR(VLOOKUP($A347,HMmale!$G:$Q,11,FALSE())," "))</f>
        <v/>
      </c>
      <c r="H347" s="8" t="str">
        <f aca="false">IF($B347="female",IFERROR(VLOOKUP($A347,FMFemale!$G:$Q,11,FALSE())," "),IFERROR(VLOOKUP($A347,'FMmale '!$G:$Q,11,FALSE())," "))</f>
        <v/>
      </c>
      <c r="I347" s="9" t="str">
        <f aca="false">IF(K347&gt;=$P$2,K$2,IF(L347&gt;=$P$2,L$2,IF(M347&gt;=$P$2,M$2,IF(N347&gt;=$P$2,N$2,IF(O347&gt;=$P$2,O$2,"")))))</f>
        <v/>
      </c>
      <c r="K347" s="7" t="n">
        <f aca="false">COUNTIF($C347:$H347,$K$2)</f>
        <v>0</v>
      </c>
      <c r="L347" s="7" t="n">
        <f aca="false">COUNTIF($C347:$H347,$L$2)+COUNTIF($C347:$H347,$K$2)</f>
        <v>0</v>
      </c>
      <c r="M347" s="7" t="n">
        <f aca="false">COUNTIF($C347:$H347,$M$2)+COUNTIF($C347:$H347,$L$2)+COUNTIF($C347:$H347,$K$2)</f>
        <v>0</v>
      </c>
      <c r="N347" s="7" t="n">
        <f aca="false">COUNTIF($C347:$H347,$N$2)+COUNTIF($C347:$H347,$M$2)+COUNTIF($C347:$H347,$L$2)+COUNTIF($C347:$H347,$K$2)</f>
        <v>0</v>
      </c>
      <c r="O347" s="7" t="n">
        <f aca="false">COUNTIF($C347:$H347,$O$2)+COUNTIF($C347:$H347,$N$2)+COUNTIF($C347:$H347,$M$2)+COUNTIF($C347:$H347,$L$2)+COUNTIF($C347:$H347,$K$2)</f>
        <v>0</v>
      </c>
    </row>
    <row r="348" customFormat="false" ht="15" hidden="false" customHeight="false" outlineLevel="0" collapsed="false">
      <c r="C348" s="8" t="str">
        <f aca="false">IF($B348="female",IFERROR(VLOOKUP($A348,5kFemale!$G:$Q,11,FALSE())," "),IFERROR(VLOOKUP($A348,5kMale!$G:$Q,11,FALSE())," "))</f>
        <v/>
      </c>
      <c r="D348" s="8" t="str">
        <f aca="false">IF($B348="female",IFERROR(VLOOKUP($A348,10kFemale!$G:$Q,11,FALSE())," "),IFERROR(VLOOKUP($A348,10kmale!$G:$Q,11,FALSE())," "))</f>
        <v/>
      </c>
      <c r="E348" s="8" t="str">
        <f aca="false">IF($B348="female",IFERROR(VLOOKUP($A348,5mFemale!$G:$Q,11,FALSE())," "),IFERROR(VLOOKUP($A348,5mmale!$G:$Q,11,FALSE())," "))</f>
        <v/>
      </c>
      <c r="F348" s="8" t="str">
        <f aca="false">IF($B348="female",IFERROR(VLOOKUP($A348,10mFemale!$G:$Q,11,FALSE())," "),IFERROR(VLOOKUP($A348,10mmale!$G:$Q,11,FALSE())," "))</f>
        <v/>
      </c>
      <c r="G348" s="8" t="str">
        <f aca="false">IF($B348="female",IFERROR(VLOOKUP($A348,HMFemale!$G:$Q,11,FALSE())," "),IFERROR(VLOOKUP($A348,HMmale!$G:$Q,11,FALSE())," "))</f>
        <v/>
      </c>
      <c r="H348" s="8" t="str">
        <f aca="false">IF($B348="female",IFERROR(VLOOKUP($A348,FMFemale!$G:$Q,11,FALSE())," "),IFERROR(VLOOKUP($A348,'FMmale '!$G:$Q,11,FALSE())," "))</f>
        <v/>
      </c>
      <c r="I348" s="9" t="str">
        <f aca="false">IF(K348&gt;=$P$2,K$2,IF(L348&gt;=$P$2,L$2,IF(M348&gt;=$P$2,M$2,IF(N348&gt;=$P$2,N$2,IF(O348&gt;=$P$2,O$2,"")))))</f>
        <v/>
      </c>
      <c r="K348" s="7" t="n">
        <f aca="false">COUNTIF($C348:$H348,$K$2)</f>
        <v>0</v>
      </c>
      <c r="L348" s="7" t="n">
        <f aca="false">COUNTIF($C348:$H348,$L$2)+COUNTIF($C348:$H348,$K$2)</f>
        <v>0</v>
      </c>
      <c r="M348" s="7" t="n">
        <f aca="false">COUNTIF($C348:$H348,$M$2)+COUNTIF($C348:$H348,$L$2)+COUNTIF($C348:$H348,$K$2)</f>
        <v>0</v>
      </c>
      <c r="N348" s="7" t="n">
        <f aca="false">COUNTIF($C348:$H348,$N$2)+COUNTIF($C348:$H348,$M$2)+COUNTIF($C348:$H348,$L$2)+COUNTIF($C348:$H348,$K$2)</f>
        <v>0</v>
      </c>
      <c r="O348" s="7" t="n">
        <f aca="false">COUNTIF($C348:$H348,$O$2)+COUNTIF($C348:$H348,$N$2)+COUNTIF($C348:$H348,$M$2)+COUNTIF($C348:$H348,$L$2)+COUNTIF($C348:$H348,$K$2)</f>
        <v>0</v>
      </c>
    </row>
    <row r="349" customFormat="false" ht="15" hidden="false" customHeight="false" outlineLevel="0" collapsed="false">
      <c r="C349" s="8" t="str">
        <f aca="false">IF($B349="female",IFERROR(VLOOKUP($A349,5kFemale!$G:$Q,11,FALSE())," "),IFERROR(VLOOKUP($A349,5kMale!$G:$Q,11,FALSE())," "))</f>
        <v/>
      </c>
      <c r="D349" s="8" t="str">
        <f aca="false">IF($B349="female",IFERROR(VLOOKUP($A349,10kFemale!$G:$Q,11,FALSE())," "),IFERROR(VLOOKUP($A349,10kmale!$G:$Q,11,FALSE())," "))</f>
        <v/>
      </c>
      <c r="E349" s="8" t="str">
        <f aca="false">IF($B349="female",IFERROR(VLOOKUP($A349,5mFemale!$G:$Q,11,FALSE())," "),IFERROR(VLOOKUP($A349,5mmale!$G:$Q,11,FALSE())," "))</f>
        <v/>
      </c>
      <c r="F349" s="8" t="str">
        <f aca="false">IF($B349="female",IFERROR(VLOOKUP($A349,10mFemale!$G:$Q,11,FALSE())," "),IFERROR(VLOOKUP($A349,10mmale!$G:$Q,11,FALSE())," "))</f>
        <v/>
      </c>
      <c r="G349" s="8" t="str">
        <f aca="false">IF($B349="female",IFERROR(VLOOKUP($A349,HMFemale!$G:$Q,11,FALSE())," "),IFERROR(VLOOKUP($A349,HMmale!$G:$Q,11,FALSE())," "))</f>
        <v/>
      </c>
      <c r="H349" s="8" t="str">
        <f aca="false">IF($B349="female",IFERROR(VLOOKUP($A349,FMFemale!$G:$Q,11,FALSE())," "),IFERROR(VLOOKUP($A349,'FMmale '!$G:$Q,11,FALSE())," "))</f>
        <v/>
      </c>
      <c r="I349" s="9" t="str">
        <f aca="false">IF(K349&gt;=$P$2,K$2,IF(L349&gt;=$P$2,L$2,IF(M349&gt;=$P$2,M$2,IF(N349&gt;=$P$2,N$2,IF(O349&gt;=$P$2,O$2,"")))))</f>
        <v/>
      </c>
      <c r="K349" s="7" t="n">
        <f aca="false">COUNTIF($C349:$H349,$K$2)</f>
        <v>0</v>
      </c>
      <c r="L349" s="7" t="n">
        <f aca="false">COUNTIF($C349:$H349,$L$2)+COUNTIF($C349:$H349,$K$2)</f>
        <v>0</v>
      </c>
      <c r="M349" s="7" t="n">
        <f aca="false">COUNTIF($C349:$H349,$M$2)+COUNTIF($C349:$H349,$L$2)+COUNTIF($C349:$H349,$K$2)</f>
        <v>0</v>
      </c>
      <c r="N349" s="7" t="n">
        <f aca="false">COUNTIF($C349:$H349,$N$2)+COUNTIF($C349:$H349,$M$2)+COUNTIF($C349:$H349,$L$2)+COUNTIF($C349:$H349,$K$2)</f>
        <v>0</v>
      </c>
      <c r="O349" s="7" t="n">
        <f aca="false">COUNTIF($C349:$H349,$O$2)+COUNTIF($C349:$H349,$N$2)+COUNTIF($C349:$H349,$M$2)+COUNTIF($C349:$H349,$L$2)+COUNTIF($C349:$H349,$K$2)</f>
        <v>0</v>
      </c>
    </row>
    <row r="350" customFormat="false" ht="15" hidden="false" customHeight="false" outlineLevel="0" collapsed="false">
      <c r="C350" s="8" t="str">
        <f aca="false">IF($B350="female",IFERROR(VLOOKUP($A350,5kFemale!$G:$Q,11,FALSE())," "),IFERROR(VLOOKUP($A350,5kMale!$G:$Q,11,FALSE())," "))</f>
        <v/>
      </c>
      <c r="D350" s="8" t="str">
        <f aca="false">IF($B350="female",IFERROR(VLOOKUP($A350,10kFemale!$G:$Q,11,FALSE())," "),IFERROR(VLOOKUP($A350,10kmale!$G:$Q,11,FALSE())," "))</f>
        <v/>
      </c>
      <c r="E350" s="8" t="str">
        <f aca="false">IF($B350="female",IFERROR(VLOOKUP($A350,5mFemale!$G:$Q,11,FALSE())," "),IFERROR(VLOOKUP($A350,5mmale!$G:$Q,11,FALSE())," "))</f>
        <v/>
      </c>
      <c r="F350" s="8" t="str">
        <f aca="false">IF($B350="female",IFERROR(VLOOKUP($A350,10mFemale!$G:$Q,11,FALSE())," "),IFERROR(VLOOKUP($A350,10mmale!$G:$Q,11,FALSE())," "))</f>
        <v/>
      </c>
      <c r="G350" s="8" t="str">
        <f aca="false">IF($B350="female",IFERROR(VLOOKUP($A350,HMFemale!$G:$Q,11,FALSE())," "),IFERROR(VLOOKUP($A350,HMmale!$G:$Q,11,FALSE())," "))</f>
        <v/>
      </c>
      <c r="H350" s="8" t="str">
        <f aca="false">IF($B350="female",IFERROR(VLOOKUP($A350,FMFemale!$G:$Q,11,FALSE())," "),IFERROR(VLOOKUP($A350,'FMmale '!$G:$Q,11,FALSE())," "))</f>
        <v/>
      </c>
      <c r="I350" s="9" t="str">
        <f aca="false">IF(K350&gt;=$P$2,K$2,IF(L350&gt;=$P$2,L$2,IF(M350&gt;=$P$2,M$2,IF(N350&gt;=$P$2,N$2,IF(O350&gt;=$P$2,O$2,"")))))</f>
        <v/>
      </c>
      <c r="K350" s="7" t="n">
        <f aca="false">COUNTIF($C350:$H350,$K$2)</f>
        <v>0</v>
      </c>
      <c r="L350" s="7" t="n">
        <f aca="false">COUNTIF($C350:$H350,$L$2)+COUNTIF($C350:$H350,$K$2)</f>
        <v>0</v>
      </c>
      <c r="M350" s="7" t="n">
        <f aca="false">COUNTIF($C350:$H350,$M$2)+COUNTIF($C350:$H350,$L$2)+COUNTIF($C350:$H350,$K$2)</f>
        <v>0</v>
      </c>
      <c r="N350" s="7" t="n">
        <f aca="false">COUNTIF($C350:$H350,$N$2)+COUNTIF($C350:$H350,$M$2)+COUNTIF($C350:$H350,$L$2)+COUNTIF($C350:$H350,$K$2)</f>
        <v>0</v>
      </c>
      <c r="O350" s="7" t="n">
        <f aca="false">COUNTIF($C350:$H350,$O$2)+COUNTIF($C350:$H350,$N$2)+COUNTIF($C350:$H350,$M$2)+COUNTIF($C350:$H350,$L$2)+COUNTIF($C350:$H350,$K$2)</f>
        <v>0</v>
      </c>
    </row>
    <row r="351" customFormat="false" ht="15" hidden="false" customHeight="false" outlineLevel="0" collapsed="false">
      <c r="C351" s="8" t="str">
        <f aca="false">IF($B351="female",IFERROR(VLOOKUP($A351,5kFemale!$G:$Q,11,FALSE())," "),IFERROR(VLOOKUP($A351,5kMale!$G:$Q,11,FALSE())," "))</f>
        <v/>
      </c>
      <c r="D351" s="8" t="str">
        <f aca="false">IF($B351="female",IFERROR(VLOOKUP($A351,10kFemale!$G:$Q,11,FALSE())," "),IFERROR(VLOOKUP($A351,10kmale!$G:$Q,11,FALSE())," "))</f>
        <v/>
      </c>
      <c r="E351" s="8" t="str">
        <f aca="false">IF($B351="female",IFERROR(VLOOKUP($A351,5mFemale!$G:$Q,11,FALSE())," "),IFERROR(VLOOKUP($A351,5mmale!$G:$Q,11,FALSE())," "))</f>
        <v/>
      </c>
      <c r="F351" s="8" t="str">
        <f aca="false">IF($B351="female",IFERROR(VLOOKUP($A351,10mFemale!$G:$Q,11,FALSE())," "),IFERROR(VLOOKUP($A351,10mmale!$G:$Q,11,FALSE())," "))</f>
        <v/>
      </c>
      <c r="G351" s="8" t="str">
        <f aca="false">IF($B351="female",IFERROR(VLOOKUP($A351,HMFemale!$G:$Q,11,FALSE())," "),IFERROR(VLOOKUP($A351,HMmale!$G:$Q,11,FALSE())," "))</f>
        <v/>
      </c>
      <c r="H351" s="8" t="str">
        <f aca="false">IF($B351="female",IFERROR(VLOOKUP($A351,FMFemale!$G:$Q,11,FALSE())," "),IFERROR(VLOOKUP($A351,'FMmale '!$G:$Q,11,FALSE())," "))</f>
        <v/>
      </c>
      <c r="I351" s="9" t="str">
        <f aca="false">IF(K351&gt;=$P$2,K$2,IF(L351&gt;=$P$2,L$2,IF(M351&gt;=$P$2,M$2,IF(N351&gt;=$P$2,N$2,IF(O351&gt;=$P$2,O$2,"")))))</f>
        <v/>
      </c>
      <c r="K351" s="7" t="n">
        <f aca="false">COUNTIF($C351:$H351,$K$2)</f>
        <v>0</v>
      </c>
      <c r="L351" s="7" t="n">
        <f aca="false">COUNTIF($C351:$H351,$L$2)+COUNTIF($C351:$H351,$K$2)</f>
        <v>0</v>
      </c>
      <c r="M351" s="7" t="n">
        <f aca="false">COUNTIF($C351:$H351,$M$2)+COUNTIF($C351:$H351,$L$2)+COUNTIF($C351:$H351,$K$2)</f>
        <v>0</v>
      </c>
      <c r="N351" s="7" t="n">
        <f aca="false">COUNTIF($C351:$H351,$N$2)+COUNTIF($C351:$H351,$M$2)+COUNTIF($C351:$H351,$L$2)+COUNTIF($C351:$H351,$K$2)</f>
        <v>0</v>
      </c>
      <c r="O351" s="7" t="n">
        <f aca="false">COUNTIF($C351:$H351,$O$2)+COUNTIF($C351:$H351,$N$2)+COUNTIF($C351:$H351,$M$2)+COUNTIF($C351:$H351,$L$2)+COUNTIF($C351:$H351,$K$2)</f>
        <v>0</v>
      </c>
    </row>
    <row r="352" customFormat="false" ht="15" hidden="false" customHeight="false" outlineLevel="0" collapsed="false">
      <c r="C352" s="8" t="str">
        <f aca="false">IF($B352="female",IFERROR(VLOOKUP($A352,5kFemale!$G:$Q,11,FALSE())," "),IFERROR(VLOOKUP($A352,5kMale!$G:$Q,11,FALSE())," "))</f>
        <v/>
      </c>
      <c r="D352" s="8" t="str">
        <f aca="false">IF($B352="female",IFERROR(VLOOKUP($A352,10kFemale!$G:$Q,11,FALSE())," "),IFERROR(VLOOKUP($A352,10kmale!$G:$Q,11,FALSE())," "))</f>
        <v/>
      </c>
      <c r="E352" s="8" t="str">
        <f aca="false">IF($B352="female",IFERROR(VLOOKUP($A352,5mFemale!$G:$Q,11,FALSE())," "),IFERROR(VLOOKUP($A352,5mmale!$G:$Q,11,FALSE())," "))</f>
        <v/>
      </c>
      <c r="F352" s="8" t="str">
        <f aca="false">IF($B352="female",IFERROR(VLOOKUP($A352,10mFemale!$G:$Q,11,FALSE())," "),IFERROR(VLOOKUP($A352,10mmale!$G:$Q,11,FALSE())," "))</f>
        <v/>
      </c>
      <c r="G352" s="8" t="str">
        <f aca="false">IF($B352="female",IFERROR(VLOOKUP($A352,HMFemale!$G:$Q,11,FALSE())," "),IFERROR(VLOOKUP($A352,HMmale!$G:$Q,11,FALSE())," "))</f>
        <v/>
      </c>
      <c r="H352" s="8" t="str">
        <f aca="false">IF($B352="female",IFERROR(VLOOKUP($A352,FMFemale!$G:$Q,11,FALSE())," "),IFERROR(VLOOKUP($A352,'FMmale '!$G:$Q,11,FALSE())," "))</f>
        <v/>
      </c>
      <c r="I352" s="9" t="str">
        <f aca="false">IF(K352&gt;=$P$2,K$2,IF(L352&gt;=$P$2,L$2,IF(M352&gt;=$P$2,M$2,IF(N352&gt;=$P$2,N$2,IF(O352&gt;=$P$2,O$2,"")))))</f>
        <v/>
      </c>
      <c r="K352" s="7" t="n">
        <f aca="false">COUNTIF($C352:$H352,$K$2)</f>
        <v>0</v>
      </c>
      <c r="L352" s="7" t="n">
        <f aca="false">COUNTIF($C352:$H352,$L$2)+COUNTIF($C352:$H352,$K$2)</f>
        <v>0</v>
      </c>
      <c r="M352" s="7" t="n">
        <f aca="false">COUNTIF($C352:$H352,$M$2)+COUNTIF($C352:$H352,$L$2)+COUNTIF($C352:$H352,$K$2)</f>
        <v>0</v>
      </c>
      <c r="N352" s="7" t="n">
        <f aca="false">COUNTIF($C352:$H352,$N$2)+COUNTIF($C352:$H352,$M$2)+COUNTIF($C352:$H352,$L$2)+COUNTIF($C352:$H352,$K$2)</f>
        <v>0</v>
      </c>
      <c r="O352" s="7" t="n">
        <f aca="false">COUNTIF($C352:$H352,$O$2)+COUNTIF($C352:$H352,$N$2)+COUNTIF($C352:$H352,$M$2)+COUNTIF($C352:$H352,$L$2)+COUNTIF($C352:$H352,$K$2)</f>
        <v>0</v>
      </c>
    </row>
    <row r="353" customFormat="false" ht="15" hidden="false" customHeight="false" outlineLevel="0" collapsed="false">
      <c r="C353" s="8" t="str">
        <f aca="false">IF($B353="female",IFERROR(VLOOKUP($A353,5kFemale!$G:$Q,11,FALSE())," "),IFERROR(VLOOKUP($A353,5kMale!$G:$Q,11,FALSE())," "))</f>
        <v/>
      </c>
      <c r="D353" s="8" t="str">
        <f aca="false">IF($B353="female",IFERROR(VLOOKUP($A353,10kFemale!$G:$Q,11,FALSE())," "),IFERROR(VLOOKUP($A353,10kmale!$G:$Q,11,FALSE())," "))</f>
        <v/>
      </c>
      <c r="E353" s="8" t="str">
        <f aca="false">IF($B353="female",IFERROR(VLOOKUP($A353,5mFemale!$G:$Q,11,FALSE())," "),IFERROR(VLOOKUP($A353,5mmale!$G:$Q,11,FALSE())," "))</f>
        <v/>
      </c>
      <c r="F353" s="8" t="str">
        <f aca="false">IF($B353="female",IFERROR(VLOOKUP($A353,10mFemale!$G:$Q,11,FALSE())," "),IFERROR(VLOOKUP($A353,10mmale!$G:$Q,11,FALSE())," "))</f>
        <v/>
      </c>
      <c r="G353" s="8" t="str">
        <f aca="false">IF($B353="female",IFERROR(VLOOKUP($A353,HMFemale!$G:$Q,11,FALSE())," "),IFERROR(VLOOKUP($A353,HMmale!$G:$Q,11,FALSE())," "))</f>
        <v/>
      </c>
      <c r="H353" s="8" t="str">
        <f aca="false">IF($B353="female",IFERROR(VLOOKUP($A353,FMFemale!$G:$Q,11,FALSE())," "),IFERROR(VLOOKUP($A353,'FMmale '!$G:$Q,11,FALSE())," "))</f>
        <v/>
      </c>
      <c r="I353" s="9" t="str">
        <f aca="false">IF(K353&gt;=$P$2,K$2,IF(L353&gt;=$P$2,L$2,IF(M353&gt;=$P$2,M$2,IF(N353&gt;=$P$2,N$2,IF(O353&gt;=$P$2,O$2,"")))))</f>
        <v/>
      </c>
      <c r="K353" s="7" t="n">
        <f aca="false">COUNTIF($C353:$H353,$K$2)</f>
        <v>0</v>
      </c>
      <c r="L353" s="7" t="n">
        <f aca="false">COUNTIF($C353:$H353,$L$2)+COUNTIF($C353:$H353,$K$2)</f>
        <v>0</v>
      </c>
      <c r="M353" s="7" t="n">
        <f aca="false">COUNTIF($C353:$H353,$M$2)+COUNTIF($C353:$H353,$L$2)+COUNTIF($C353:$H353,$K$2)</f>
        <v>0</v>
      </c>
      <c r="N353" s="7" t="n">
        <f aca="false">COUNTIF($C353:$H353,$N$2)+COUNTIF($C353:$H353,$M$2)+COUNTIF($C353:$H353,$L$2)+COUNTIF($C353:$H353,$K$2)</f>
        <v>0</v>
      </c>
      <c r="O353" s="7" t="n">
        <f aca="false">COUNTIF($C353:$H353,$O$2)+COUNTIF($C353:$H353,$N$2)+COUNTIF($C353:$H353,$M$2)+COUNTIF($C353:$H353,$L$2)+COUNTIF($C353:$H353,$K$2)</f>
        <v>0</v>
      </c>
    </row>
    <row r="354" customFormat="false" ht="15" hidden="false" customHeight="false" outlineLevel="0" collapsed="false">
      <c r="C354" s="8" t="str">
        <f aca="false">IF($B354="female",IFERROR(VLOOKUP($A354,5kFemale!$G:$Q,11,FALSE())," "),IFERROR(VLOOKUP($A354,5kMale!$G:$Q,11,FALSE())," "))</f>
        <v/>
      </c>
      <c r="D354" s="8" t="str">
        <f aca="false">IF($B354="female",IFERROR(VLOOKUP($A354,10kFemale!$G:$Q,11,FALSE())," "),IFERROR(VLOOKUP($A354,10kmale!$G:$Q,11,FALSE())," "))</f>
        <v/>
      </c>
      <c r="E354" s="8" t="str">
        <f aca="false">IF($B354="female",IFERROR(VLOOKUP($A354,5mFemale!$G:$Q,11,FALSE())," "),IFERROR(VLOOKUP($A354,5mmale!$G:$Q,11,FALSE())," "))</f>
        <v/>
      </c>
      <c r="F354" s="8" t="str">
        <f aca="false">IF($B354="female",IFERROR(VLOOKUP($A354,10mFemale!$G:$Q,11,FALSE())," "),IFERROR(VLOOKUP($A354,10mmale!$G:$Q,11,FALSE())," "))</f>
        <v/>
      </c>
      <c r="G354" s="8" t="str">
        <f aca="false">IF($B354="female",IFERROR(VLOOKUP($A354,HMFemale!$G:$Q,11,FALSE())," "),IFERROR(VLOOKUP($A354,HMmale!$G:$Q,11,FALSE())," "))</f>
        <v/>
      </c>
      <c r="H354" s="8" t="str">
        <f aca="false">IF($B354="female",IFERROR(VLOOKUP($A354,FMFemale!$G:$Q,11,FALSE())," "),IFERROR(VLOOKUP($A354,'FMmale '!$G:$Q,11,FALSE())," "))</f>
        <v/>
      </c>
      <c r="I354" s="9" t="str">
        <f aca="false">IF(K354&gt;=$P$2,K$2,IF(L354&gt;=$P$2,L$2,IF(M354&gt;=$P$2,M$2,IF(N354&gt;=$P$2,N$2,IF(O354&gt;=$P$2,O$2,"")))))</f>
        <v/>
      </c>
      <c r="K354" s="7" t="n">
        <f aca="false">COUNTIF($C354:$H354,$K$2)</f>
        <v>0</v>
      </c>
      <c r="L354" s="7" t="n">
        <f aca="false">COUNTIF($C354:$H354,$L$2)+COUNTIF($C354:$H354,$K$2)</f>
        <v>0</v>
      </c>
      <c r="M354" s="7" t="n">
        <f aca="false">COUNTIF($C354:$H354,$M$2)+COUNTIF($C354:$H354,$L$2)+COUNTIF($C354:$H354,$K$2)</f>
        <v>0</v>
      </c>
      <c r="N354" s="7" t="n">
        <f aca="false">COUNTIF($C354:$H354,$N$2)+COUNTIF($C354:$H354,$M$2)+COUNTIF($C354:$H354,$L$2)+COUNTIF($C354:$H354,$K$2)</f>
        <v>0</v>
      </c>
      <c r="O354" s="7" t="n">
        <f aca="false">COUNTIF($C354:$H354,$O$2)+COUNTIF($C354:$H354,$N$2)+COUNTIF($C354:$H354,$M$2)+COUNTIF($C354:$H354,$L$2)+COUNTIF($C354:$H354,$K$2)</f>
        <v>0</v>
      </c>
    </row>
    <row r="355" customFormat="false" ht="15" hidden="false" customHeight="false" outlineLevel="0" collapsed="false">
      <c r="C355" s="8" t="str">
        <f aca="false">IF($B355="female",IFERROR(VLOOKUP($A355,5kFemale!$G:$Q,11,FALSE())," "),IFERROR(VLOOKUP($A355,5kMale!$G:$Q,11,FALSE())," "))</f>
        <v/>
      </c>
      <c r="D355" s="8" t="str">
        <f aca="false">IF($B355="female",IFERROR(VLOOKUP($A355,10kFemale!$G:$Q,11,FALSE())," "),IFERROR(VLOOKUP($A355,10kmale!$G:$Q,11,FALSE())," "))</f>
        <v/>
      </c>
      <c r="E355" s="8" t="str">
        <f aca="false">IF($B355="female",IFERROR(VLOOKUP($A355,5mFemale!$G:$Q,11,FALSE())," "),IFERROR(VLOOKUP($A355,5mmale!$G:$Q,11,FALSE())," "))</f>
        <v/>
      </c>
      <c r="F355" s="8" t="str">
        <f aca="false">IF($B355="female",IFERROR(VLOOKUP($A355,10mFemale!$G:$Q,11,FALSE())," "),IFERROR(VLOOKUP($A355,10mmale!$G:$Q,11,FALSE())," "))</f>
        <v/>
      </c>
      <c r="G355" s="8" t="str">
        <f aca="false">IF($B355="female",IFERROR(VLOOKUP($A355,HMFemale!$G:$Q,11,FALSE())," "),IFERROR(VLOOKUP($A355,HMmale!$G:$Q,11,FALSE())," "))</f>
        <v/>
      </c>
      <c r="H355" s="8" t="str">
        <f aca="false">IF($B355="female",IFERROR(VLOOKUP($A355,FMFemale!$G:$Q,11,FALSE())," "),IFERROR(VLOOKUP($A355,'FMmale '!$G:$Q,11,FALSE())," "))</f>
        <v/>
      </c>
      <c r="I355" s="9" t="str">
        <f aca="false">IF(K355&gt;=$P$2,K$2,IF(L355&gt;=$P$2,L$2,IF(M355&gt;=$P$2,M$2,IF(N355&gt;=$P$2,N$2,IF(O355&gt;=$P$2,O$2,"")))))</f>
        <v/>
      </c>
      <c r="K355" s="7" t="n">
        <f aca="false">COUNTIF($C355:$H355,$K$2)</f>
        <v>0</v>
      </c>
      <c r="L355" s="7" t="n">
        <f aca="false">COUNTIF($C355:$H355,$L$2)+COUNTIF($C355:$H355,$K$2)</f>
        <v>0</v>
      </c>
      <c r="M355" s="7" t="n">
        <f aca="false">COUNTIF($C355:$H355,$M$2)+COUNTIF($C355:$H355,$L$2)+COUNTIF($C355:$H355,$K$2)</f>
        <v>0</v>
      </c>
      <c r="N355" s="7" t="n">
        <f aca="false">COUNTIF($C355:$H355,$N$2)+COUNTIF($C355:$H355,$M$2)+COUNTIF($C355:$H355,$L$2)+COUNTIF($C355:$H355,$K$2)</f>
        <v>0</v>
      </c>
      <c r="O355" s="7" t="n">
        <f aca="false">COUNTIF($C355:$H355,$O$2)+COUNTIF($C355:$H355,$N$2)+COUNTIF($C355:$H355,$M$2)+COUNTIF($C355:$H355,$L$2)+COUNTIF($C355:$H355,$K$2)</f>
        <v>0</v>
      </c>
    </row>
    <row r="356" customFormat="false" ht="15" hidden="false" customHeight="false" outlineLevel="0" collapsed="false">
      <c r="C356" s="8" t="str">
        <f aca="false">IF($B356="female",IFERROR(VLOOKUP($A356,5kFemale!$G:$Q,11,FALSE())," "),IFERROR(VLOOKUP($A356,5kMale!$G:$Q,11,FALSE())," "))</f>
        <v/>
      </c>
      <c r="D356" s="8" t="str">
        <f aca="false">IF($B356="female",IFERROR(VLOOKUP($A356,10kFemale!$G:$Q,11,FALSE())," "),IFERROR(VLOOKUP($A356,10kmale!$G:$Q,11,FALSE())," "))</f>
        <v/>
      </c>
      <c r="E356" s="8" t="str">
        <f aca="false">IF($B356="female",IFERROR(VLOOKUP($A356,5mFemale!$G:$Q,11,FALSE())," "),IFERROR(VLOOKUP($A356,5mmale!$G:$Q,11,FALSE())," "))</f>
        <v/>
      </c>
      <c r="F356" s="8" t="str">
        <f aca="false">IF($B356="female",IFERROR(VLOOKUP($A356,10mFemale!$G:$Q,11,FALSE())," "),IFERROR(VLOOKUP($A356,10mmale!$G:$Q,11,FALSE())," "))</f>
        <v/>
      </c>
      <c r="G356" s="8" t="str">
        <f aca="false">IF($B356="female",IFERROR(VLOOKUP($A356,HMFemale!$G:$Q,11,FALSE())," "),IFERROR(VLOOKUP($A356,HMmale!$G:$Q,11,FALSE())," "))</f>
        <v/>
      </c>
      <c r="H356" s="8" t="str">
        <f aca="false">IF($B356="female",IFERROR(VLOOKUP($A356,FMFemale!$G:$Q,11,FALSE())," "),IFERROR(VLOOKUP($A356,'FMmale '!$G:$Q,11,FALSE())," "))</f>
        <v/>
      </c>
      <c r="I356" s="9" t="str">
        <f aca="false">IF(K356&gt;=$P$2,K$2,IF(L356&gt;=$P$2,L$2,IF(M356&gt;=$P$2,M$2,IF(N356&gt;=$P$2,N$2,IF(O356&gt;=$P$2,O$2,"")))))</f>
        <v/>
      </c>
      <c r="K356" s="7" t="n">
        <f aca="false">COUNTIF($C356:$H356,$K$2)</f>
        <v>0</v>
      </c>
      <c r="L356" s="7" t="n">
        <f aca="false">COUNTIF($C356:$H356,$L$2)+COUNTIF($C356:$H356,$K$2)</f>
        <v>0</v>
      </c>
      <c r="M356" s="7" t="n">
        <f aca="false">COUNTIF($C356:$H356,$M$2)+COUNTIF($C356:$H356,$L$2)+COUNTIF($C356:$H356,$K$2)</f>
        <v>0</v>
      </c>
      <c r="N356" s="7" t="n">
        <f aca="false">COUNTIF($C356:$H356,$N$2)+COUNTIF($C356:$H356,$M$2)+COUNTIF($C356:$H356,$L$2)+COUNTIF($C356:$H356,$K$2)</f>
        <v>0</v>
      </c>
      <c r="O356" s="7" t="n">
        <f aca="false">COUNTIF($C356:$H356,$O$2)+COUNTIF($C356:$H356,$N$2)+COUNTIF($C356:$H356,$M$2)+COUNTIF($C356:$H356,$L$2)+COUNTIF($C356:$H356,$K$2)</f>
        <v>0</v>
      </c>
    </row>
    <row r="357" customFormat="false" ht="15" hidden="false" customHeight="false" outlineLevel="0" collapsed="false">
      <c r="C357" s="8" t="str">
        <f aca="false">IF($B357="female",IFERROR(VLOOKUP($A357,5kFemale!$G:$Q,11,FALSE())," "),IFERROR(VLOOKUP($A357,5kMale!$G:$Q,11,FALSE())," "))</f>
        <v/>
      </c>
      <c r="D357" s="8" t="str">
        <f aca="false">IF($B357="female",IFERROR(VLOOKUP($A357,10kFemale!$G:$Q,11,FALSE())," "),IFERROR(VLOOKUP($A357,10kmale!$G:$Q,11,FALSE())," "))</f>
        <v/>
      </c>
      <c r="E357" s="8" t="str">
        <f aca="false">IF($B357="female",IFERROR(VLOOKUP($A357,5mFemale!$G:$Q,11,FALSE())," "),IFERROR(VLOOKUP($A357,5mmale!$G:$Q,11,FALSE())," "))</f>
        <v/>
      </c>
      <c r="F357" s="8" t="str">
        <f aca="false">IF($B357="female",IFERROR(VLOOKUP($A357,10mFemale!$G:$Q,11,FALSE())," "),IFERROR(VLOOKUP($A357,10mmale!$G:$Q,11,FALSE())," "))</f>
        <v/>
      </c>
      <c r="G357" s="8" t="str">
        <f aca="false">IF($B357="female",IFERROR(VLOOKUP($A357,HMFemale!$G:$Q,11,FALSE())," "),IFERROR(VLOOKUP($A357,HMmale!$G:$Q,11,FALSE())," "))</f>
        <v/>
      </c>
      <c r="H357" s="8" t="str">
        <f aca="false">IF($B357="female",IFERROR(VLOOKUP($A357,FMFemale!$G:$Q,11,FALSE())," "),IFERROR(VLOOKUP($A357,'FMmale '!$G:$Q,11,FALSE())," "))</f>
        <v/>
      </c>
      <c r="I357" s="9" t="str">
        <f aca="false">IF(K357&gt;=$P$2,K$2,IF(L357&gt;=$P$2,L$2,IF(M357&gt;=$P$2,M$2,IF(N357&gt;=$P$2,N$2,IF(O357&gt;=$P$2,O$2,"")))))</f>
        <v/>
      </c>
      <c r="K357" s="7" t="n">
        <f aca="false">COUNTIF($C357:$H357,$K$2)</f>
        <v>0</v>
      </c>
      <c r="L357" s="7" t="n">
        <f aca="false">COUNTIF($C357:$H357,$L$2)+COUNTIF($C357:$H357,$K$2)</f>
        <v>0</v>
      </c>
      <c r="M357" s="7" t="n">
        <f aca="false">COUNTIF($C357:$H357,$M$2)+COUNTIF($C357:$H357,$L$2)+COUNTIF($C357:$H357,$K$2)</f>
        <v>0</v>
      </c>
      <c r="N357" s="7" t="n">
        <f aca="false">COUNTIF($C357:$H357,$N$2)+COUNTIF($C357:$H357,$M$2)+COUNTIF($C357:$H357,$L$2)+COUNTIF($C357:$H357,$K$2)</f>
        <v>0</v>
      </c>
      <c r="O357" s="7" t="n">
        <f aca="false">COUNTIF($C357:$H357,$O$2)+COUNTIF($C357:$H357,$N$2)+COUNTIF($C357:$H357,$M$2)+COUNTIF($C357:$H357,$L$2)+COUNTIF($C357:$H357,$K$2)</f>
        <v>0</v>
      </c>
    </row>
    <row r="358" customFormat="false" ht="15" hidden="false" customHeight="false" outlineLevel="0" collapsed="false">
      <c r="C358" s="8" t="str">
        <f aca="false">IF($B358="female",IFERROR(VLOOKUP($A358,5kFemale!$G:$Q,11,FALSE())," "),IFERROR(VLOOKUP($A358,5kMale!$G:$Q,11,FALSE())," "))</f>
        <v/>
      </c>
      <c r="D358" s="8" t="str">
        <f aca="false">IF($B358="female",IFERROR(VLOOKUP($A358,10kFemale!$G:$Q,11,FALSE())," "),IFERROR(VLOOKUP($A358,10kmale!$G:$Q,11,FALSE())," "))</f>
        <v/>
      </c>
      <c r="E358" s="8" t="str">
        <f aca="false">IF($B358="female",IFERROR(VLOOKUP($A358,5mFemale!$G:$Q,11,FALSE())," "),IFERROR(VLOOKUP($A358,5mmale!$G:$Q,11,FALSE())," "))</f>
        <v/>
      </c>
      <c r="F358" s="8" t="str">
        <f aca="false">IF($B358="female",IFERROR(VLOOKUP($A358,10mFemale!$G:$Q,11,FALSE())," "),IFERROR(VLOOKUP($A358,10mmale!$G:$Q,11,FALSE())," "))</f>
        <v/>
      </c>
      <c r="G358" s="8" t="str">
        <f aca="false">IF($B358="female",IFERROR(VLOOKUP($A358,HMFemale!$G:$Q,11,FALSE())," "),IFERROR(VLOOKUP($A358,HMmale!$G:$Q,11,FALSE())," "))</f>
        <v/>
      </c>
      <c r="H358" s="8" t="str">
        <f aca="false">IF($B358="female",IFERROR(VLOOKUP($A358,FMFemale!$G:$Q,11,FALSE())," "),IFERROR(VLOOKUP($A358,'FMmale '!$G:$Q,11,FALSE())," "))</f>
        <v/>
      </c>
      <c r="I358" s="9" t="str">
        <f aca="false">IF(K358&gt;=$P$2,K$2,IF(L358&gt;=$P$2,L$2,IF(M358&gt;=$P$2,M$2,IF(N358&gt;=$P$2,N$2,IF(O358&gt;=$P$2,O$2,"")))))</f>
        <v/>
      </c>
      <c r="K358" s="7" t="n">
        <f aca="false">COUNTIF($C358:$H358,$K$2)</f>
        <v>0</v>
      </c>
      <c r="L358" s="7" t="n">
        <f aca="false">COUNTIF($C358:$H358,$L$2)+COUNTIF($C358:$H358,$K$2)</f>
        <v>0</v>
      </c>
      <c r="M358" s="7" t="n">
        <f aca="false">COUNTIF($C358:$H358,$M$2)+COUNTIF($C358:$H358,$L$2)+COUNTIF($C358:$H358,$K$2)</f>
        <v>0</v>
      </c>
      <c r="N358" s="7" t="n">
        <f aca="false">COUNTIF($C358:$H358,$N$2)+COUNTIF($C358:$H358,$M$2)+COUNTIF($C358:$H358,$L$2)+COUNTIF($C358:$H358,$K$2)</f>
        <v>0</v>
      </c>
      <c r="O358" s="7" t="n">
        <f aca="false">COUNTIF($C358:$H358,$O$2)+COUNTIF($C358:$H358,$N$2)+COUNTIF($C358:$H358,$M$2)+COUNTIF($C358:$H358,$L$2)+COUNTIF($C358:$H358,$K$2)</f>
        <v>0</v>
      </c>
    </row>
    <row r="359" customFormat="false" ht="15" hidden="false" customHeight="false" outlineLevel="0" collapsed="false">
      <c r="C359" s="8" t="str">
        <f aca="false">IF($B359="female",IFERROR(VLOOKUP($A359,5kFemale!$G:$Q,11,FALSE())," "),IFERROR(VLOOKUP($A359,5kMale!$G:$Q,11,FALSE())," "))</f>
        <v/>
      </c>
      <c r="D359" s="8" t="str">
        <f aca="false">IF($B359="female",IFERROR(VLOOKUP($A359,10kFemale!$G:$Q,11,FALSE())," "),IFERROR(VLOOKUP($A359,10kmale!$G:$Q,11,FALSE())," "))</f>
        <v/>
      </c>
      <c r="E359" s="8" t="str">
        <f aca="false">IF($B359="female",IFERROR(VLOOKUP($A359,5mFemale!$G:$Q,11,FALSE())," "),IFERROR(VLOOKUP($A359,5mmale!$G:$Q,11,FALSE())," "))</f>
        <v/>
      </c>
      <c r="F359" s="8" t="str">
        <f aca="false">IF($B359="female",IFERROR(VLOOKUP($A359,10mFemale!$G:$Q,11,FALSE())," "),IFERROR(VLOOKUP($A359,10mmale!$G:$Q,11,FALSE())," "))</f>
        <v/>
      </c>
      <c r="G359" s="8" t="str">
        <f aca="false">IF($B359="female",IFERROR(VLOOKUP($A359,HMFemale!$G:$Q,11,FALSE())," "),IFERROR(VLOOKUP($A359,HMmale!$G:$Q,11,FALSE())," "))</f>
        <v/>
      </c>
      <c r="H359" s="8" t="str">
        <f aca="false">IF($B359="female",IFERROR(VLOOKUP($A359,FMFemale!$G:$Q,11,FALSE())," "),IFERROR(VLOOKUP($A359,'FMmale '!$G:$Q,11,FALSE())," "))</f>
        <v/>
      </c>
      <c r="I359" s="9" t="str">
        <f aca="false">IF(K359&gt;=$P$2,K$2,IF(L359&gt;=$P$2,L$2,IF(M359&gt;=$P$2,M$2,IF(N359&gt;=$P$2,N$2,IF(O359&gt;=$P$2,O$2,"")))))</f>
        <v/>
      </c>
      <c r="K359" s="7" t="n">
        <f aca="false">COUNTIF($C359:$H359,$K$2)</f>
        <v>0</v>
      </c>
      <c r="L359" s="7" t="n">
        <f aca="false">COUNTIF($C359:$H359,$L$2)+COUNTIF($C359:$H359,$K$2)</f>
        <v>0</v>
      </c>
      <c r="M359" s="7" t="n">
        <f aca="false">COUNTIF($C359:$H359,$M$2)+COUNTIF($C359:$H359,$L$2)+COUNTIF($C359:$H359,$K$2)</f>
        <v>0</v>
      </c>
      <c r="N359" s="7" t="n">
        <f aca="false">COUNTIF($C359:$H359,$N$2)+COUNTIF($C359:$H359,$M$2)+COUNTIF($C359:$H359,$L$2)+COUNTIF($C359:$H359,$K$2)</f>
        <v>0</v>
      </c>
      <c r="O359" s="7" t="n">
        <f aca="false">COUNTIF($C359:$H359,$O$2)+COUNTIF($C359:$H359,$N$2)+COUNTIF($C359:$H359,$M$2)+COUNTIF($C359:$H359,$L$2)+COUNTIF($C359:$H359,$K$2)</f>
        <v>0</v>
      </c>
    </row>
    <row r="360" customFormat="false" ht="15" hidden="false" customHeight="false" outlineLevel="0" collapsed="false">
      <c r="C360" s="8" t="str">
        <f aca="false">IF($B360="female",IFERROR(VLOOKUP($A360,5kFemale!$G:$Q,11,FALSE())," "),IFERROR(VLOOKUP($A360,5kMale!$G:$Q,11,FALSE())," "))</f>
        <v/>
      </c>
      <c r="D360" s="8" t="str">
        <f aca="false">IF($B360="female",IFERROR(VLOOKUP($A360,10kFemale!$G:$Q,11,FALSE())," "),IFERROR(VLOOKUP($A360,10kmale!$G:$Q,11,FALSE())," "))</f>
        <v/>
      </c>
      <c r="E360" s="8" t="str">
        <f aca="false">IF($B360="female",IFERROR(VLOOKUP($A360,5mFemale!$G:$Q,11,FALSE())," "),IFERROR(VLOOKUP($A360,5mmale!$G:$Q,11,FALSE())," "))</f>
        <v/>
      </c>
      <c r="F360" s="8" t="str">
        <f aca="false">IF($B360="female",IFERROR(VLOOKUP($A360,10mFemale!$G:$Q,11,FALSE())," "),IFERROR(VLOOKUP($A360,10mmale!$G:$Q,11,FALSE())," "))</f>
        <v/>
      </c>
      <c r="G360" s="8" t="str">
        <f aca="false">IF($B360="female",IFERROR(VLOOKUP($A360,HMFemale!$G:$Q,11,FALSE())," "),IFERROR(VLOOKUP($A360,HMmale!$G:$Q,11,FALSE())," "))</f>
        <v/>
      </c>
      <c r="H360" s="8" t="str">
        <f aca="false">IF($B360="female",IFERROR(VLOOKUP($A360,FMFemale!$G:$Q,11,FALSE())," "),IFERROR(VLOOKUP($A360,'FMmale '!$G:$Q,11,FALSE())," "))</f>
        <v/>
      </c>
      <c r="I360" s="9" t="str">
        <f aca="false">IF(K360&gt;=$P$2,K$2,IF(L360&gt;=$P$2,L$2,IF(M360&gt;=$P$2,M$2,IF(N360&gt;=$P$2,N$2,IF(O360&gt;=$P$2,O$2,"")))))</f>
        <v/>
      </c>
      <c r="K360" s="7" t="n">
        <f aca="false">COUNTIF($C360:$H360,$K$2)</f>
        <v>0</v>
      </c>
      <c r="L360" s="7" t="n">
        <f aca="false">COUNTIF($C360:$H360,$L$2)+COUNTIF($C360:$H360,$K$2)</f>
        <v>0</v>
      </c>
      <c r="M360" s="7" t="n">
        <f aca="false">COUNTIF($C360:$H360,$M$2)+COUNTIF($C360:$H360,$L$2)+COUNTIF($C360:$H360,$K$2)</f>
        <v>0</v>
      </c>
      <c r="N360" s="7" t="n">
        <f aca="false">COUNTIF($C360:$H360,$N$2)+COUNTIF($C360:$H360,$M$2)+COUNTIF($C360:$H360,$L$2)+COUNTIF($C360:$H360,$K$2)</f>
        <v>0</v>
      </c>
      <c r="O360" s="7" t="n">
        <f aca="false">COUNTIF($C360:$H360,$O$2)+COUNTIF($C360:$H360,$N$2)+COUNTIF($C360:$H360,$M$2)+COUNTIF($C360:$H360,$L$2)+COUNTIF($C360:$H360,$K$2)</f>
        <v>0</v>
      </c>
    </row>
    <row r="361" customFormat="false" ht="15" hidden="false" customHeight="false" outlineLevel="0" collapsed="false">
      <c r="C361" s="8" t="str">
        <f aca="false">IF($B361="female",IFERROR(VLOOKUP($A361,5kFemale!$G:$Q,11,FALSE())," "),IFERROR(VLOOKUP($A361,5kMale!$G:$Q,11,FALSE())," "))</f>
        <v/>
      </c>
      <c r="D361" s="8" t="str">
        <f aca="false">IF($B361="female",IFERROR(VLOOKUP($A361,10kFemale!$G:$Q,11,FALSE())," "),IFERROR(VLOOKUP($A361,10kmale!$G:$Q,11,FALSE())," "))</f>
        <v/>
      </c>
      <c r="E361" s="8" t="str">
        <f aca="false">IF($B361="female",IFERROR(VLOOKUP($A361,5mFemale!$G:$Q,11,FALSE())," "),IFERROR(VLOOKUP($A361,5mmale!$G:$Q,11,FALSE())," "))</f>
        <v/>
      </c>
      <c r="F361" s="8" t="str">
        <f aca="false">IF($B361="female",IFERROR(VLOOKUP($A361,10mFemale!$G:$Q,11,FALSE())," "),IFERROR(VLOOKUP($A361,10mmale!$G:$Q,11,FALSE())," "))</f>
        <v/>
      </c>
      <c r="G361" s="8" t="str">
        <f aca="false">IF($B361="female",IFERROR(VLOOKUP($A361,HMFemale!$G:$Q,11,FALSE())," "),IFERROR(VLOOKUP($A361,HMmale!$G:$Q,11,FALSE())," "))</f>
        <v/>
      </c>
      <c r="H361" s="8" t="str">
        <f aca="false">IF($B361="female",IFERROR(VLOOKUP($A361,FMFemale!$G:$Q,11,FALSE())," "),IFERROR(VLOOKUP($A361,'FMmale '!$G:$Q,11,FALSE())," "))</f>
        <v/>
      </c>
      <c r="I361" s="9" t="str">
        <f aca="false">IF(K361&gt;=$P$2,K$2,IF(L361&gt;=$P$2,L$2,IF(M361&gt;=$P$2,M$2,IF(N361&gt;=$P$2,N$2,IF(O361&gt;=$P$2,O$2,"")))))</f>
        <v/>
      </c>
      <c r="K361" s="7" t="n">
        <f aca="false">COUNTIF($C361:$H361,$K$2)</f>
        <v>0</v>
      </c>
      <c r="L361" s="7" t="n">
        <f aca="false">COUNTIF($C361:$H361,$L$2)+COUNTIF($C361:$H361,$K$2)</f>
        <v>0</v>
      </c>
      <c r="M361" s="7" t="n">
        <f aca="false">COUNTIF($C361:$H361,$M$2)+COUNTIF($C361:$H361,$L$2)+COUNTIF($C361:$H361,$K$2)</f>
        <v>0</v>
      </c>
      <c r="N361" s="7" t="n">
        <f aca="false">COUNTIF($C361:$H361,$N$2)+COUNTIF($C361:$H361,$M$2)+COUNTIF($C361:$H361,$L$2)+COUNTIF($C361:$H361,$K$2)</f>
        <v>0</v>
      </c>
      <c r="O361" s="7" t="n">
        <f aca="false">COUNTIF($C361:$H361,$O$2)+COUNTIF($C361:$H361,$N$2)+COUNTIF($C361:$H361,$M$2)+COUNTIF($C361:$H361,$L$2)+COUNTIF($C361:$H361,$K$2)</f>
        <v>0</v>
      </c>
    </row>
    <row r="362" customFormat="false" ht="15" hidden="false" customHeight="false" outlineLevel="0" collapsed="false">
      <c r="C362" s="8" t="str">
        <f aca="false">IF($B362="female",IFERROR(VLOOKUP($A362,5kFemale!$G:$Q,11,FALSE())," "),IFERROR(VLOOKUP($A362,5kMale!$G:$Q,11,FALSE())," "))</f>
        <v/>
      </c>
      <c r="D362" s="8" t="str">
        <f aca="false">IF($B362="female",IFERROR(VLOOKUP($A362,10kFemale!$G:$Q,11,FALSE())," "),IFERROR(VLOOKUP($A362,10kmale!$G:$Q,11,FALSE())," "))</f>
        <v/>
      </c>
      <c r="E362" s="8" t="str">
        <f aca="false">IF($B362="female",IFERROR(VLOOKUP($A362,5mFemale!$G:$Q,11,FALSE())," "),IFERROR(VLOOKUP($A362,5mmale!$G:$Q,11,FALSE())," "))</f>
        <v/>
      </c>
      <c r="F362" s="8" t="str">
        <f aca="false">IF($B362="female",IFERROR(VLOOKUP($A362,10mFemale!$G:$Q,11,FALSE())," "),IFERROR(VLOOKUP($A362,10mmale!$G:$Q,11,FALSE())," "))</f>
        <v/>
      </c>
      <c r="G362" s="8" t="str">
        <f aca="false">IF($B362="female",IFERROR(VLOOKUP($A362,HMFemale!$G:$Q,11,FALSE())," "),IFERROR(VLOOKUP($A362,HMmale!$G:$Q,11,FALSE())," "))</f>
        <v/>
      </c>
      <c r="H362" s="8" t="str">
        <f aca="false">IF($B362="female",IFERROR(VLOOKUP($A362,FMFemale!$G:$Q,11,FALSE())," "),IFERROR(VLOOKUP($A362,'FMmale '!$G:$Q,11,FALSE())," "))</f>
        <v/>
      </c>
      <c r="I362" s="9" t="str">
        <f aca="false">IF(K362&gt;=$P$2,K$2,IF(L362&gt;=$P$2,L$2,IF(M362&gt;=$P$2,M$2,IF(N362&gt;=$P$2,N$2,IF(O362&gt;=$P$2,O$2,"")))))</f>
        <v/>
      </c>
      <c r="K362" s="7" t="n">
        <f aca="false">COUNTIF($C362:$H362,$K$2)</f>
        <v>0</v>
      </c>
      <c r="L362" s="7" t="n">
        <f aca="false">COUNTIF($C362:$H362,$L$2)+COUNTIF($C362:$H362,$K$2)</f>
        <v>0</v>
      </c>
      <c r="M362" s="7" t="n">
        <f aca="false">COUNTIF($C362:$H362,$M$2)+COUNTIF($C362:$H362,$L$2)+COUNTIF($C362:$H362,$K$2)</f>
        <v>0</v>
      </c>
      <c r="N362" s="7" t="n">
        <f aca="false">COUNTIF($C362:$H362,$N$2)+COUNTIF($C362:$H362,$M$2)+COUNTIF($C362:$H362,$L$2)+COUNTIF($C362:$H362,$K$2)</f>
        <v>0</v>
      </c>
      <c r="O362" s="7" t="n">
        <f aca="false">COUNTIF($C362:$H362,$O$2)+COUNTIF($C362:$H362,$N$2)+COUNTIF($C362:$H362,$M$2)+COUNTIF($C362:$H362,$L$2)+COUNTIF($C362:$H362,$K$2)</f>
        <v>0</v>
      </c>
    </row>
    <row r="363" customFormat="false" ht="15" hidden="false" customHeight="false" outlineLevel="0" collapsed="false">
      <c r="C363" s="8" t="str">
        <f aca="false">IF($B363="female",IFERROR(VLOOKUP($A363,5kFemale!$G:$Q,11,FALSE())," "),IFERROR(VLOOKUP($A363,5kMale!$G:$Q,11,FALSE())," "))</f>
        <v/>
      </c>
      <c r="D363" s="8" t="str">
        <f aca="false">IF($B363="female",IFERROR(VLOOKUP($A363,10kFemale!$G:$Q,11,FALSE())," "),IFERROR(VLOOKUP($A363,10kmale!$G:$Q,11,FALSE())," "))</f>
        <v/>
      </c>
      <c r="E363" s="8" t="str">
        <f aca="false">IF($B363="female",IFERROR(VLOOKUP($A363,5mFemale!$G:$Q,11,FALSE())," "),IFERROR(VLOOKUP($A363,5mmale!$G:$Q,11,FALSE())," "))</f>
        <v/>
      </c>
      <c r="F363" s="8" t="str">
        <f aca="false">IF($B363="female",IFERROR(VLOOKUP($A363,10mFemale!$G:$Q,11,FALSE())," "),IFERROR(VLOOKUP($A363,10mmale!$G:$Q,11,FALSE())," "))</f>
        <v/>
      </c>
      <c r="G363" s="8" t="str">
        <f aca="false">IF($B363="female",IFERROR(VLOOKUP($A363,HMFemale!$G:$Q,11,FALSE())," "),IFERROR(VLOOKUP($A363,HMmale!$G:$Q,11,FALSE())," "))</f>
        <v/>
      </c>
      <c r="H363" s="8" t="str">
        <f aca="false">IF($B363="female",IFERROR(VLOOKUP($A363,FMFemale!$G:$Q,11,FALSE())," "),IFERROR(VLOOKUP($A363,'FMmale '!$G:$Q,11,FALSE())," "))</f>
        <v/>
      </c>
      <c r="I363" s="9" t="str">
        <f aca="false">IF(K363&gt;=$P$2,K$2,IF(L363&gt;=$P$2,L$2,IF(M363&gt;=$P$2,M$2,IF(N363&gt;=$P$2,N$2,IF(O363&gt;=$P$2,O$2,"")))))</f>
        <v/>
      </c>
      <c r="K363" s="7" t="n">
        <f aca="false">COUNTIF($C363:$H363,$K$2)</f>
        <v>0</v>
      </c>
      <c r="L363" s="7" t="n">
        <f aca="false">COUNTIF($C363:$H363,$L$2)+COUNTIF($C363:$H363,$K$2)</f>
        <v>0</v>
      </c>
      <c r="M363" s="7" t="n">
        <f aca="false">COUNTIF($C363:$H363,$M$2)+COUNTIF($C363:$H363,$L$2)+COUNTIF($C363:$H363,$K$2)</f>
        <v>0</v>
      </c>
      <c r="N363" s="7" t="n">
        <f aca="false">COUNTIF($C363:$H363,$N$2)+COUNTIF($C363:$H363,$M$2)+COUNTIF($C363:$H363,$L$2)+COUNTIF($C363:$H363,$K$2)</f>
        <v>0</v>
      </c>
      <c r="O363" s="7" t="n">
        <f aca="false">COUNTIF($C363:$H363,$O$2)+COUNTIF($C363:$H363,$N$2)+COUNTIF($C363:$H363,$M$2)+COUNTIF($C363:$H363,$L$2)+COUNTIF($C363:$H363,$K$2)</f>
        <v>0</v>
      </c>
    </row>
    <row r="364" customFormat="false" ht="15" hidden="false" customHeight="false" outlineLevel="0" collapsed="false">
      <c r="C364" s="8" t="str">
        <f aca="false">IF($B364="female",IFERROR(VLOOKUP($A364,5kFemale!$G:$Q,11,FALSE())," "),IFERROR(VLOOKUP($A364,5kMale!$G:$Q,11,FALSE())," "))</f>
        <v/>
      </c>
      <c r="D364" s="8" t="str">
        <f aca="false">IF($B364="female",IFERROR(VLOOKUP($A364,10kFemale!$G:$Q,11,FALSE())," "),IFERROR(VLOOKUP($A364,10kmale!$G:$Q,11,FALSE())," "))</f>
        <v/>
      </c>
      <c r="E364" s="8" t="str">
        <f aca="false">IF($B364="female",IFERROR(VLOOKUP($A364,5mFemale!$G:$Q,11,FALSE())," "),IFERROR(VLOOKUP($A364,5mmale!$G:$Q,11,FALSE())," "))</f>
        <v/>
      </c>
      <c r="F364" s="8" t="str">
        <f aca="false">IF($B364="female",IFERROR(VLOOKUP($A364,10mFemale!$G:$Q,11,FALSE())," "),IFERROR(VLOOKUP($A364,10mmale!$G:$Q,11,FALSE())," "))</f>
        <v/>
      </c>
      <c r="G364" s="8" t="str">
        <f aca="false">IF($B364="female",IFERROR(VLOOKUP($A364,HMFemale!$G:$Q,11,FALSE())," "),IFERROR(VLOOKUP($A364,HMmale!$G:$Q,11,FALSE())," "))</f>
        <v/>
      </c>
      <c r="H364" s="8" t="str">
        <f aca="false">IF($B364="female",IFERROR(VLOOKUP($A364,FMFemale!$G:$Q,11,FALSE())," "),IFERROR(VLOOKUP($A364,'FMmale '!$G:$Q,11,FALSE())," "))</f>
        <v/>
      </c>
      <c r="I364" s="9" t="str">
        <f aca="false">IF(K364&gt;=$P$2,K$2,IF(L364&gt;=$P$2,L$2,IF(M364&gt;=$P$2,M$2,IF(N364&gt;=$P$2,N$2,IF(O364&gt;=$P$2,O$2,"")))))</f>
        <v/>
      </c>
      <c r="K364" s="7" t="n">
        <f aca="false">COUNTIF($C364:$H364,$K$2)</f>
        <v>0</v>
      </c>
      <c r="L364" s="7" t="n">
        <f aca="false">COUNTIF($C364:$H364,$L$2)+COUNTIF($C364:$H364,$K$2)</f>
        <v>0</v>
      </c>
      <c r="M364" s="7" t="n">
        <f aca="false">COUNTIF($C364:$H364,$M$2)+COUNTIF($C364:$H364,$L$2)+COUNTIF($C364:$H364,$K$2)</f>
        <v>0</v>
      </c>
      <c r="N364" s="7" t="n">
        <f aca="false">COUNTIF($C364:$H364,$N$2)+COUNTIF($C364:$H364,$M$2)+COUNTIF($C364:$H364,$L$2)+COUNTIF($C364:$H364,$K$2)</f>
        <v>0</v>
      </c>
      <c r="O364" s="7" t="n">
        <f aca="false">COUNTIF($C364:$H364,$O$2)+COUNTIF($C364:$H364,$N$2)+COUNTIF($C364:$H364,$M$2)+COUNTIF($C364:$H364,$L$2)+COUNTIF($C364:$H364,$K$2)</f>
        <v>0</v>
      </c>
    </row>
    <row r="365" customFormat="false" ht="15" hidden="false" customHeight="false" outlineLevel="0" collapsed="false">
      <c r="C365" s="8" t="str">
        <f aca="false">IF($B365="female",IFERROR(VLOOKUP($A365,5kFemale!$G:$Q,11,FALSE())," "),IFERROR(VLOOKUP($A365,5kMale!$G:$Q,11,FALSE())," "))</f>
        <v/>
      </c>
      <c r="D365" s="8" t="str">
        <f aca="false">IF($B365="female",IFERROR(VLOOKUP($A365,10kFemale!$G:$Q,11,FALSE())," "),IFERROR(VLOOKUP($A365,10kmale!$G:$Q,11,FALSE())," "))</f>
        <v/>
      </c>
      <c r="E365" s="8" t="str">
        <f aca="false">IF($B365="female",IFERROR(VLOOKUP($A365,5mFemale!$G:$Q,11,FALSE())," "),IFERROR(VLOOKUP($A365,5mmale!$G:$Q,11,FALSE())," "))</f>
        <v/>
      </c>
      <c r="F365" s="8" t="str">
        <f aca="false">IF($B365="female",IFERROR(VLOOKUP($A365,10mFemale!$G:$Q,11,FALSE())," "),IFERROR(VLOOKUP($A365,10mmale!$G:$Q,11,FALSE())," "))</f>
        <v/>
      </c>
      <c r="G365" s="8" t="str">
        <f aca="false">IF($B365="female",IFERROR(VLOOKUP($A365,HMFemale!$G:$Q,11,FALSE())," "),IFERROR(VLOOKUP($A365,HMmale!$G:$Q,11,FALSE())," "))</f>
        <v/>
      </c>
      <c r="H365" s="8" t="str">
        <f aca="false">IF($B365="female",IFERROR(VLOOKUP($A365,FMFemale!$G:$Q,11,FALSE())," "),IFERROR(VLOOKUP($A365,'FMmale '!$G:$Q,11,FALSE())," "))</f>
        <v/>
      </c>
      <c r="I365" s="9" t="str">
        <f aca="false">IF(K365&gt;=$P$2,K$2,IF(L365&gt;=$P$2,L$2,IF(M365&gt;=$P$2,M$2,IF(N365&gt;=$P$2,N$2,IF(O365&gt;=$P$2,O$2,"")))))</f>
        <v/>
      </c>
      <c r="K365" s="7" t="n">
        <f aca="false">COUNTIF($C365:$H365,$K$2)</f>
        <v>0</v>
      </c>
      <c r="L365" s="7" t="n">
        <f aca="false">COUNTIF($C365:$H365,$L$2)+COUNTIF($C365:$H365,$K$2)</f>
        <v>0</v>
      </c>
      <c r="M365" s="7" t="n">
        <f aca="false">COUNTIF($C365:$H365,$M$2)+COUNTIF($C365:$H365,$L$2)+COUNTIF($C365:$H365,$K$2)</f>
        <v>0</v>
      </c>
      <c r="N365" s="7" t="n">
        <f aca="false">COUNTIF($C365:$H365,$N$2)+COUNTIF($C365:$H365,$M$2)+COUNTIF($C365:$H365,$L$2)+COUNTIF($C365:$H365,$K$2)</f>
        <v>0</v>
      </c>
      <c r="O365" s="7" t="n">
        <f aca="false">COUNTIF($C365:$H365,$O$2)+COUNTIF($C365:$H365,$N$2)+COUNTIF($C365:$H365,$M$2)+COUNTIF($C365:$H365,$L$2)+COUNTIF($C365:$H365,$K$2)</f>
        <v>0</v>
      </c>
    </row>
    <row r="366" customFormat="false" ht="15" hidden="false" customHeight="false" outlineLevel="0" collapsed="false">
      <c r="C366" s="8" t="str">
        <f aca="false">IF($B366="female",IFERROR(VLOOKUP($A366,5kFemale!$G:$Q,11,FALSE())," "),IFERROR(VLOOKUP($A366,5kMale!$G:$Q,11,FALSE())," "))</f>
        <v/>
      </c>
      <c r="D366" s="8" t="str">
        <f aca="false">IF($B366="female",IFERROR(VLOOKUP($A366,10kFemale!$G:$Q,11,FALSE())," "),IFERROR(VLOOKUP($A366,10kmale!$G:$Q,11,FALSE())," "))</f>
        <v/>
      </c>
      <c r="E366" s="8" t="str">
        <f aca="false">IF($B366="female",IFERROR(VLOOKUP($A366,5mFemale!$G:$Q,11,FALSE())," "),IFERROR(VLOOKUP($A366,5mmale!$G:$Q,11,FALSE())," "))</f>
        <v/>
      </c>
      <c r="F366" s="8" t="str">
        <f aca="false">IF($B366="female",IFERROR(VLOOKUP($A366,10mFemale!$G:$Q,11,FALSE())," "),IFERROR(VLOOKUP($A366,10mmale!$G:$Q,11,FALSE())," "))</f>
        <v/>
      </c>
      <c r="G366" s="8" t="str">
        <f aca="false">IF($B366="female",IFERROR(VLOOKUP($A366,HMFemale!$G:$Q,11,FALSE())," "),IFERROR(VLOOKUP($A366,HMmale!$G:$Q,11,FALSE())," "))</f>
        <v/>
      </c>
      <c r="H366" s="8" t="str">
        <f aca="false">IF($B366="female",IFERROR(VLOOKUP($A366,FMFemale!$G:$Q,11,FALSE())," "),IFERROR(VLOOKUP($A366,'FMmale '!$G:$Q,11,FALSE())," "))</f>
        <v/>
      </c>
      <c r="I366" s="9" t="str">
        <f aca="false">IF(K366&gt;=$P$2,K$2,IF(L366&gt;=$P$2,L$2,IF(M366&gt;=$P$2,M$2,IF(N366&gt;=$P$2,N$2,IF(O366&gt;=$P$2,O$2,"")))))</f>
        <v/>
      </c>
      <c r="K366" s="7" t="n">
        <f aca="false">COUNTIF($C366:$H366,$K$2)</f>
        <v>0</v>
      </c>
      <c r="L366" s="7" t="n">
        <f aca="false">COUNTIF($C366:$H366,$L$2)+COUNTIF($C366:$H366,$K$2)</f>
        <v>0</v>
      </c>
      <c r="M366" s="7" t="n">
        <f aca="false">COUNTIF($C366:$H366,$M$2)+COUNTIF($C366:$H366,$L$2)+COUNTIF($C366:$H366,$K$2)</f>
        <v>0</v>
      </c>
      <c r="N366" s="7" t="n">
        <f aca="false">COUNTIF($C366:$H366,$N$2)+COUNTIF($C366:$H366,$M$2)+COUNTIF($C366:$H366,$L$2)+COUNTIF($C366:$H366,$K$2)</f>
        <v>0</v>
      </c>
      <c r="O366" s="7" t="n">
        <f aca="false">COUNTIF($C366:$H366,$O$2)+COUNTIF($C366:$H366,$N$2)+COUNTIF($C366:$H366,$M$2)+COUNTIF($C366:$H366,$L$2)+COUNTIF($C366:$H366,$K$2)</f>
        <v>0</v>
      </c>
    </row>
    <row r="367" customFormat="false" ht="15" hidden="false" customHeight="false" outlineLevel="0" collapsed="false">
      <c r="C367" s="8" t="str">
        <f aca="false">IF($B367="female",IFERROR(VLOOKUP($A367,5kFemale!$G:$Q,11,FALSE())," "),IFERROR(VLOOKUP($A367,5kMale!$G:$Q,11,FALSE())," "))</f>
        <v/>
      </c>
      <c r="D367" s="8" t="str">
        <f aca="false">IF($B367="female",IFERROR(VLOOKUP($A367,10kFemale!$G:$Q,11,FALSE())," "),IFERROR(VLOOKUP($A367,10kmale!$G:$Q,11,FALSE())," "))</f>
        <v/>
      </c>
      <c r="E367" s="8" t="str">
        <f aca="false">IF($B367="female",IFERROR(VLOOKUP($A367,5mFemale!$G:$Q,11,FALSE())," "),IFERROR(VLOOKUP($A367,5mmale!$G:$Q,11,FALSE())," "))</f>
        <v/>
      </c>
      <c r="F367" s="8" t="str">
        <f aca="false">IF($B367="female",IFERROR(VLOOKUP($A367,10mFemale!$G:$Q,11,FALSE())," "),IFERROR(VLOOKUP($A367,10mmale!$G:$Q,11,FALSE())," "))</f>
        <v/>
      </c>
      <c r="G367" s="8" t="str">
        <f aca="false">IF($B367="female",IFERROR(VLOOKUP($A367,HMFemale!$G:$Q,11,FALSE())," "),IFERROR(VLOOKUP($A367,HMmale!$G:$Q,11,FALSE())," "))</f>
        <v/>
      </c>
      <c r="H367" s="8" t="str">
        <f aca="false">IF($B367="female",IFERROR(VLOOKUP($A367,FMFemale!$G:$Q,11,FALSE())," "),IFERROR(VLOOKUP($A367,'FMmale '!$G:$Q,11,FALSE())," "))</f>
        <v/>
      </c>
      <c r="I367" s="9" t="str">
        <f aca="false">IF(K367&gt;=$P$2,K$2,IF(L367&gt;=$P$2,L$2,IF(M367&gt;=$P$2,M$2,IF(N367&gt;=$P$2,N$2,IF(O367&gt;=$P$2,O$2,"")))))</f>
        <v/>
      </c>
      <c r="K367" s="7" t="n">
        <f aca="false">COUNTIF($C367:$H367,$K$2)</f>
        <v>0</v>
      </c>
      <c r="L367" s="7" t="n">
        <f aca="false">COUNTIF($C367:$H367,$L$2)+COUNTIF($C367:$H367,$K$2)</f>
        <v>0</v>
      </c>
      <c r="M367" s="7" t="n">
        <f aca="false">COUNTIF($C367:$H367,$M$2)+COUNTIF($C367:$H367,$L$2)+COUNTIF($C367:$H367,$K$2)</f>
        <v>0</v>
      </c>
      <c r="N367" s="7" t="n">
        <f aca="false">COUNTIF($C367:$H367,$N$2)+COUNTIF($C367:$H367,$M$2)+COUNTIF($C367:$H367,$L$2)+COUNTIF($C367:$H367,$K$2)</f>
        <v>0</v>
      </c>
      <c r="O367" s="7" t="n">
        <f aca="false">COUNTIF($C367:$H367,$O$2)+COUNTIF($C367:$H367,$N$2)+COUNTIF($C367:$H367,$M$2)+COUNTIF($C367:$H367,$L$2)+COUNTIF($C367:$H367,$K$2)</f>
        <v>0</v>
      </c>
    </row>
    <row r="368" customFormat="false" ht="15" hidden="false" customHeight="false" outlineLevel="0" collapsed="false">
      <c r="C368" s="8" t="str">
        <f aca="false">IF($B368="female",IFERROR(VLOOKUP($A368,5kFemale!$G:$Q,11,FALSE())," "),IFERROR(VLOOKUP($A368,5kMale!$G:$Q,11,FALSE())," "))</f>
        <v/>
      </c>
      <c r="D368" s="8" t="str">
        <f aca="false">IF($B368="female",IFERROR(VLOOKUP($A368,10kFemale!$G:$Q,11,FALSE())," "),IFERROR(VLOOKUP($A368,10kmale!$G:$Q,11,FALSE())," "))</f>
        <v/>
      </c>
      <c r="E368" s="8" t="str">
        <f aca="false">IF($B368="female",IFERROR(VLOOKUP($A368,5mFemale!$G:$Q,11,FALSE())," "),IFERROR(VLOOKUP($A368,5mmale!$G:$Q,11,FALSE())," "))</f>
        <v/>
      </c>
      <c r="F368" s="8" t="str">
        <f aca="false">IF($B368="female",IFERROR(VLOOKUP($A368,10mFemale!$G:$Q,11,FALSE())," "),IFERROR(VLOOKUP($A368,10mmale!$G:$Q,11,FALSE())," "))</f>
        <v/>
      </c>
      <c r="G368" s="8" t="str">
        <f aca="false">IF($B368="female",IFERROR(VLOOKUP($A368,HMFemale!$G:$Q,11,FALSE())," "),IFERROR(VLOOKUP($A368,HMmale!$G:$Q,11,FALSE())," "))</f>
        <v/>
      </c>
      <c r="H368" s="8" t="str">
        <f aca="false">IF($B368="female",IFERROR(VLOOKUP($A368,FMFemale!$G:$Q,11,FALSE())," "),IFERROR(VLOOKUP($A368,'FMmale '!$G:$Q,11,FALSE())," "))</f>
        <v/>
      </c>
      <c r="I368" s="9" t="str">
        <f aca="false">IF(K368&gt;=$P$2,K$2,IF(L368&gt;=$P$2,L$2,IF(M368&gt;=$P$2,M$2,IF(N368&gt;=$P$2,N$2,IF(O368&gt;=$P$2,O$2,"")))))</f>
        <v/>
      </c>
      <c r="K368" s="7" t="n">
        <f aca="false">COUNTIF($C368:$H368,$K$2)</f>
        <v>0</v>
      </c>
      <c r="L368" s="7" t="n">
        <f aca="false">COUNTIF($C368:$H368,$L$2)+COUNTIF($C368:$H368,$K$2)</f>
        <v>0</v>
      </c>
      <c r="M368" s="7" t="n">
        <f aca="false">COUNTIF($C368:$H368,$M$2)+COUNTIF($C368:$H368,$L$2)+COUNTIF($C368:$H368,$K$2)</f>
        <v>0</v>
      </c>
      <c r="N368" s="7" t="n">
        <f aca="false">COUNTIF($C368:$H368,$N$2)+COUNTIF($C368:$H368,$M$2)+COUNTIF($C368:$H368,$L$2)+COUNTIF($C368:$H368,$K$2)</f>
        <v>0</v>
      </c>
      <c r="O368" s="7" t="n">
        <f aca="false">COUNTIF($C368:$H368,$O$2)+COUNTIF($C368:$H368,$N$2)+COUNTIF($C368:$H368,$M$2)+COUNTIF($C368:$H368,$L$2)+COUNTIF($C368:$H368,$K$2)</f>
        <v>0</v>
      </c>
    </row>
    <row r="369" customFormat="false" ht="15" hidden="false" customHeight="false" outlineLevel="0" collapsed="false">
      <c r="C369" s="8" t="str">
        <f aca="false">IF($B369="female",IFERROR(VLOOKUP($A369,5kFemale!$G:$Q,11,FALSE())," "),IFERROR(VLOOKUP($A369,5kMale!$G:$Q,11,FALSE())," "))</f>
        <v/>
      </c>
      <c r="D369" s="8" t="str">
        <f aca="false">IF($B369="female",IFERROR(VLOOKUP($A369,10kFemale!$G:$Q,11,FALSE())," "),IFERROR(VLOOKUP($A369,10kmale!$G:$Q,11,FALSE())," "))</f>
        <v/>
      </c>
      <c r="E369" s="8" t="str">
        <f aca="false">IF($B369="female",IFERROR(VLOOKUP($A369,5mFemale!$G:$Q,11,FALSE())," "),IFERROR(VLOOKUP($A369,5mmale!$G:$Q,11,FALSE())," "))</f>
        <v/>
      </c>
      <c r="F369" s="8" t="str">
        <f aca="false">IF($B369="female",IFERROR(VLOOKUP($A369,10mFemale!$G:$Q,11,FALSE())," "),IFERROR(VLOOKUP($A369,10mmale!$G:$Q,11,FALSE())," "))</f>
        <v/>
      </c>
      <c r="G369" s="8" t="str">
        <f aca="false">IF($B369="female",IFERROR(VLOOKUP($A369,HMFemale!$G:$Q,11,FALSE())," "),IFERROR(VLOOKUP($A369,HMmale!$G:$Q,11,FALSE())," "))</f>
        <v/>
      </c>
      <c r="H369" s="8" t="str">
        <f aca="false">IF($B369="female",IFERROR(VLOOKUP($A369,FMFemale!$G:$Q,11,FALSE())," "),IFERROR(VLOOKUP($A369,'FMmale '!$G:$Q,11,FALSE())," "))</f>
        <v/>
      </c>
      <c r="I369" s="9" t="str">
        <f aca="false">IF(K369&gt;=$P$2,K$2,IF(L369&gt;=$P$2,L$2,IF(M369&gt;=$P$2,M$2,IF(N369&gt;=$P$2,N$2,IF(O369&gt;=$P$2,O$2,"")))))</f>
        <v/>
      </c>
      <c r="K369" s="7" t="n">
        <f aca="false">COUNTIF($C369:$H369,$K$2)</f>
        <v>0</v>
      </c>
      <c r="L369" s="7" t="n">
        <f aca="false">COUNTIF($C369:$H369,$L$2)+COUNTIF($C369:$H369,$K$2)</f>
        <v>0</v>
      </c>
      <c r="M369" s="7" t="n">
        <f aca="false">COUNTIF($C369:$H369,$M$2)+COUNTIF($C369:$H369,$L$2)+COUNTIF($C369:$H369,$K$2)</f>
        <v>0</v>
      </c>
      <c r="N369" s="7" t="n">
        <f aca="false">COUNTIF($C369:$H369,$N$2)+COUNTIF($C369:$H369,$M$2)+COUNTIF($C369:$H369,$L$2)+COUNTIF($C369:$H369,$K$2)</f>
        <v>0</v>
      </c>
      <c r="O369" s="7" t="n">
        <f aca="false">COUNTIF($C369:$H369,$O$2)+COUNTIF($C369:$H369,$N$2)+COUNTIF($C369:$H369,$M$2)+COUNTIF($C369:$H369,$L$2)+COUNTIF($C369:$H369,$K$2)</f>
        <v>0</v>
      </c>
    </row>
    <row r="370" customFormat="false" ht="15" hidden="false" customHeight="false" outlineLevel="0" collapsed="false">
      <c r="C370" s="8" t="str">
        <f aca="false">IF($B370="female",IFERROR(VLOOKUP($A370,5kFemale!$G:$Q,11,FALSE())," "),IFERROR(VLOOKUP($A370,5kMale!$G:$Q,11,FALSE())," "))</f>
        <v/>
      </c>
      <c r="D370" s="8" t="str">
        <f aca="false">IF($B370="female",IFERROR(VLOOKUP($A370,10kFemale!$G:$Q,11,FALSE())," "),IFERROR(VLOOKUP($A370,10kmale!$G:$Q,11,FALSE())," "))</f>
        <v/>
      </c>
      <c r="E370" s="8" t="str">
        <f aca="false">IF($B370="female",IFERROR(VLOOKUP($A370,5mFemale!$G:$Q,11,FALSE())," "),IFERROR(VLOOKUP($A370,5mmale!$G:$Q,11,FALSE())," "))</f>
        <v/>
      </c>
      <c r="F370" s="8" t="str">
        <f aca="false">IF($B370="female",IFERROR(VLOOKUP($A370,10mFemale!$G:$Q,11,FALSE())," "),IFERROR(VLOOKUP($A370,10mmale!$G:$Q,11,FALSE())," "))</f>
        <v/>
      </c>
      <c r="G370" s="8" t="str">
        <f aca="false">IF($B370="female",IFERROR(VLOOKUP($A370,HMFemale!$G:$Q,11,FALSE())," "),IFERROR(VLOOKUP($A370,HMmale!$G:$Q,11,FALSE())," "))</f>
        <v/>
      </c>
      <c r="H370" s="8" t="str">
        <f aca="false">IF($B370="female",IFERROR(VLOOKUP($A370,FMFemale!$G:$Q,11,FALSE())," "),IFERROR(VLOOKUP($A370,'FMmale '!$G:$Q,11,FALSE())," "))</f>
        <v/>
      </c>
      <c r="I370" s="9" t="str">
        <f aca="false">IF(K370&gt;=$P$2,K$2,IF(L370&gt;=$P$2,L$2,IF(M370&gt;=$P$2,M$2,IF(N370&gt;=$P$2,N$2,IF(O370&gt;=$P$2,O$2,"")))))</f>
        <v/>
      </c>
      <c r="K370" s="7" t="n">
        <f aca="false">COUNTIF($C370:$H370,$K$2)</f>
        <v>0</v>
      </c>
      <c r="L370" s="7" t="n">
        <f aca="false">COUNTIF($C370:$H370,$L$2)+COUNTIF($C370:$H370,$K$2)</f>
        <v>0</v>
      </c>
      <c r="M370" s="7" t="n">
        <f aca="false">COUNTIF($C370:$H370,$M$2)+COUNTIF($C370:$H370,$L$2)+COUNTIF($C370:$H370,$K$2)</f>
        <v>0</v>
      </c>
      <c r="N370" s="7" t="n">
        <f aca="false">COUNTIF($C370:$H370,$N$2)+COUNTIF($C370:$H370,$M$2)+COUNTIF($C370:$H370,$L$2)+COUNTIF($C370:$H370,$K$2)</f>
        <v>0</v>
      </c>
      <c r="O370" s="7" t="n">
        <f aca="false">COUNTIF($C370:$H370,$O$2)+COUNTIF($C370:$H370,$N$2)+COUNTIF($C370:$H370,$M$2)+COUNTIF($C370:$H370,$L$2)+COUNTIF($C370:$H370,$K$2)</f>
        <v>0</v>
      </c>
    </row>
    <row r="371" customFormat="false" ht="15" hidden="false" customHeight="false" outlineLevel="0" collapsed="false">
      <c r="C371" s="8" t="str">
        <f aca="false">IF($B371="female",IFERROR(VLOOKUP($A371,5kFemale!$G:$Q,11,FALSE())," "),IFERROR(VLOOKUP($A371,5kMale!$G:$Q,11,FALSE())," "))</f>
        <v/>
      </c>
      <c r="D371" s="8" t="str">
        <f aca="false">IF($B371="female",IFERROR(VLOOKUP($A371,10kFemale!$G:$Q,11,FALSE())," "),IFERROR(VLOOKUP($A371,10kmale!$G:$Q,11,FALSE())," "))</f>
        <v/>
      </c>
      <c r="E371" s="8" t="str">
        <f aca="false">IF($B371="female",IFERROR(VLOOKUP($A371,5mFemale!$G:$Q,11,FALSE())," "),IFERROR(VLOOKUP($A371,5mmale!$G:$Q,11,FALSE())," "))</f>
        <v/>
      </c>
      <c r="F371" s="8" t="str">
        <f aca="false">IF($B371="female",IFERROR(VLOOKUP($A371,10mFemale!$G:$Q,11,FALSE())," "),IFERROR(VLOOKUP($A371,10mmale!$G:$Q,11,FALSE())," "))</f>
        <v/>
      </c>
      <c r="G371" s="8" t="str">
        <f aca="false">IF($B371="female",IFERROR(VLOOKUP($A371,HMFemale!$G:$Q,11,FALSE())," "),IFERROR(VLOOKUP($A371,HMmale!$G:$Q,11,FALSE())," "))</f>
        <v/>
      </c>
      <c r="H371" s="8" t="str">
        <f aca="false">IF($B371="female",IFERROR(VLOOKUP($A371,FMFemale!$G:$Q,11,FALSE())," "),IFERROR(VLOOKUP($A371,'FMmale '!$G:$Q,11,FALSE())," "))</f>
        <v/>
      </c>
      <c r="I371" s="9" t="str">
        <f aca="false">IF(K371&gt;=$P$2,K$2,IF(L371&gt;=$P$2,L$2,IF(M371&gt;=$P$2,M$2,IF(N371&gt;=$P$2,N$2,IF(O371&gt;=$P$2,O$2,"")))))</f>
        <v/>
      </c>
      <c r="K371" s="7" t="n">
        <f aca="false">COUNTIF($C371:$H371,$K$2)</f>
        <v>0</v>
      </c>
      <c r="L371" s="7" t="n">
        <f aca="false">COUNTIF($C371:$H371,$L$2)+COUNTIF($C371:$H371,$K$2)</f>
        <v>0</v>
      </c>
      <c r="M371" s="7" t="n">
        <f aca="false">COUNTIF($C371:$H371,$M$2)+COUNTIF($C371:$H371,$L$2)+COUNTIF($C371:$H371,$K$2)</f>
        <v>0</v>
      </c>
      <c r="N371" s="7" t="n">
        <f aca="false">COUNTIF($C371:$H371,$N$2)+COUNTIF($C371:$H371,$M$2)+COUNTIF($C371:$H371,$L$2)+COUNTIF($C371:$H371,$K$2)</f>
        <v>0</v>
      </c>
      <c r="O371" s="7" t="n">
        <f aca="false">COUNTIF($C371:$H371,$O$2)+COUNTIF($C371:$H371,$N$2)+COUNTIF($C371:$H371,$M$2)+COUNTIF($C371:$H371,$L$2)+COUNTIF($C371:$H371,$K$2)</f>
        <v>0</v>
      </c>
    </row>
    <row r="372" customFormat="false" ht="15" hidden="false" customHeight="false" outlineLevel="0" collapsed="false">
      <c r="C372" s="8" t="str">
        <f aca="false">IF($B372="female",IFERROR(VLOOKUP($A372,5kFemale!$G:$Q,11,FALSE())," "),IFERROR(VLOOKUP($A372,5kMale!$G:$Q,11,FALSE())," "))</f>
        <v/>
      </c>
      <c r="D372" s="8" t="str">
        <f aca="false">IF($B372="female",IFERROR(VLOOKUP($A372,10kFemale!$G:$Q,11,FALSE())," "),IFERROR(VLOOKUP($A372,10kmale!$G:$Q,11,FALSE())," "))</f>
        <v/>
      </c>
      <c r="E372" s="8" t="str">
        <f aca="false">IF($B372="female",IFERROR(VLOOKUP($A372,5mFemale!$G:$Q,11,FALSE())," "),IFERROR(VLOOKUP($A372,5mmale!$G:$Q,11,FALSE())," "))</f>
        <v/>
      </c>
      <c r="F372" s="8" t="str">
        <f aca="false">IF($B372="female",IFERROR(VLOOKUP($A372,10mFemale!$G:$Q,11,FALSE())," "),IFERROR(VLOOKUP($A372,10mmale!$G:$Q,11,FALSE())," "))</f>
        <v/>
      </c>
      <c r="G372" s="8" t="str">
        <f aca="false">IF($B372="female",IFERROR(VLOOKUP($A372,HMFemale!$G:$Q,11,FALSE())," "),IFERROR(VLOOKUP($A372,HMmale!$G:$Q,11,FALSE())," "))</f>
        <v/>
      </c>
      <c r="H372" s="8" t="str">
        <f aca="false">IF($B372="female",IFERROR(VLOOKUP($A372,FMFemale!$G:$Q,11,FALSE())," "),IFERROR(VLOOKUP($A372,'FMmale '!$G:$Q,11,FALSE())," "))</f>
        <v/>
      </c>
      <c r="I372" s="9" t="str">
        <f aca="false">IF(K372&gt;=$P$2,K$2,IF(L372&gt;=$P$2,L$2,IF(M372&gt;=$P$2,M$2,IF(N372&gt;=$P$2,N$2,IF(O372&gt;=$P$2,O$2,"")))))</f>
        <v/>
      </c>
      <c r="K372" s="7" t="n">
        <f aca="false">COUNTIF($C372:$H372,$K$2)</f>
        <v>0</v>
      </c>
      <c r="L372" s="7" t="n">
        <f aca="false">COUNTIF($C372:$H372,$L$2)+COUNTIF($C372:$H372,$K$2)</f>
        <v>0</v>
      </c>
      <c r="M372" s="7" t="n">
        <f aca="false">COUNTIF($C372:$H372,$M$2)+COUNTIF($C372:$H372,$L$2)+COUNTIF($C372:$H372,$K$2)</f>
        <v>0</v>
      </c>
      <c r="N372" s="7" t="n">
        <f aca="false">COUNTIF($C372:$H372,$N$2)+COUNTIF($C372:$H372,$M$2)+COUNTIF($C372:$H372,$L$2)+COUNTIF($C372:$H372,$K$2)</f>
        <v>0</v>
      </c>
      <c r="O372" s="7" t="n">
        <f aca="false">COUNTIF($C372:$H372,$O$2)+COUNTIF($C372:$H372,$N$2)+COUNTIF($C372:$H372,$M$2)+COUNTIF($C372:$H372,$L$2)+COUNTIF($C372:$H372,$K$2)</f>
        <v>0</v>
      </c>
    </row>
    <row r="373" customFormat="false" ht="15" hidden="false" customHeight="false" outlineLevel="0" collapsed="false">
      <c r="C373" s="8" t="str">
        <f aca="false">IF($B373="female",IFERROR(VLOOKUP($A373,5kFemale!$G:$Q,11,FALSE())," "),IFERROR(VLOOKUP($A373,5kMale!$G:$Q,11,FALSE())," "))</f>
        <v/>
      </c>
      <c r="D373" s="8" t="str">
        <f aca="false">IF($B373="female",IFERROR(VLOOKUP($A373,10kFemale!$G:$Q,11,FALSE())," "),IFERROR(VLOOKUP($A373,10kmale!$G:$Q,11,FALSE())," "))</f>
        <v/>
      </c>
      <c r="E373" s="8" t="str">
        <f aca="false">IF($B373="female",IFERROR(VLOOKUP($A373,5mFemale!$G:$Q,11,FALSE())," "),IFERROR(VLOOKUP($A373,5mmale!$G:$Q,11,FALSE())," "))</f>
        <v/>
      </c>
      <c r="F373" s="8" t="str">
        <f aca="false">IF($B373="female",IFERROR(VLOOKUP($A373,10mFemale!$G:$Q,11,FALSE())," "),IFERROR(VLOOKUP($A373,10mmale!$G:$Q,11,FALSE())," "))</f>
        <v/>
      </c>
      <c r="G373" s="8" t="str">
        <f aca="false">IF($B373="female",IFERROR(VLOOKUP($A373,HMFemale!$G:$Q,11,FALSE())," "),IFERROR(VLOOKUP($A373,HMmale!$G:$Q,11,FALSE())," "))</f>
        <v/>
      </c>
      <c r="H373" s="8" t="str">
        <f aca="false">IF($B373="female",IFERROR(VLOOKUP($A373,FMFemale!$G:$Q,11,FALSE())," "),IFERROR(VLOOKUP($A373,'FMmale '!$G:$Q,11,FALSE())," "))</f>
        <v/>
      </c>
      <c r="I373" s="9" t="str">
        <f aca="false">IF(K373&gt;=$P$2,K$2,IF(L373&gt;=$P$2,L$2,IF(M373&gt;=$P$2,M$2,IF(N373&gt;=$P$2,N$2,IF(O373&gt;=$P$2,O$2,"")))))</f>
        <v/>
      </c>
      <c r="K373" s="7" t="n">
        <f aca="false">COUNTIF($C373:$H373,$K$2)</f>
        <v>0</v>
      </c>
      <c r="L373" s="7" t="n">
        <f aca="false">COUNTIF($C373:$H373,$L$2)+COUNTIF($C373:$H373,$K$2)</f>
        <v>0</v>
      </c>
      <c r="M373" s="7" t="n">
        <f aca="false">COUNTIF($C373:$H373,$M$2)+COUNTIF($C373:$H373,$L$2)+COUNTIF($C373:$H373,$K$2)</f>
        <v>0</v>
      </c>
      <c r="N373" s="7" t="n">
        <f aca="false">COUNTIF($C373:$H373,$N$2)+COUNTIF($C373:$H373,$M$2)+COUNTIF($C373:$H373,$L$2)+COUNTIF($C373:$H373,$K$2)</f>
        <v>0</v>
      </c>
      <c r="O373" s="7" t="n">
        <f aca="false">COUNTIF($C373:$H373,$O$2)+COUNTIF($C373:$H373,$N$2)+COUNTIF($C373:$H373,$M$2)+COUNTIF($C373:$H373,$L$2)+COUNTIF($C373:$H373,$K$2)</f>
        <v>0</v>
      </c>
    </row>
    <row r="374" customFormat="false" ht="15" hidden="false" customHeight="false" outlineLevel="0" collapsed="false">
      <c r="C374" s="8" t="str">
        <f aca="false">IF($B374="female",IFERROR(VLOOKUP($A374,5kFemale!$G:$Q,11,FALSE())," "),IFERROR(VLOOKUP($A374,5kMale!$G:$Q,11,FALSE())," "))</f>
        <v/>
      </c>
      <c r="D374" s="8" t="str">
        <f aca="false">IF($B374="female",IFERROR(VLOOKUP($A374,10kFemale!$G:$Q,11,FALSE())," "),IFERROR(VLOOKUP($A374,10kmale!$G:$Q,11,FALSE())," "))</f>
        <v/>
      </c>
      <c r="E374" s="8" t="str">
        <f aca="false">IF($B374="female",IFERROR(VLOOKUP($A374,5mFemale!$G:$Q,11,FALSE())," "),IFERROR(VLOOKUP($A374,5mmale!$G:$Q,11,FALSE())," "))</f>
        <v/>
      </c>
      <c r="F374" s="8" t="str">
        <f aca="false">IF($B374="female",IFERROR(VLOOKUP($A374,10mFemale!$G:$Q,11,FALSE())," "),IFERROR(VLOOKUP($A374,10mmale!$G:$Q,11,FALSE())," "))</f>
        <v/>
      </c>
      <c r="G374" s="8" t="str">
        <f aca="false">IF($B374="female",IFERROR(VLOOKUP($A374,HMFemale!$G:$Q,11,FALSE())," "),IFERROR(VLOOKUP($A374,HMmale!$G:$Q,11,FALSE())," "))</f>
        <v/>
      </c>
      <c r="H374" s="8" t="str">
        <f aca="false">IF($B374="female",IFERROR(VLOOKUP($A374,FMFemale!$G:$Q,11,FALSE())," "),IFERROR(VLOOKUP($A374,'FMmale '!$G:$Q,11,FALSE())," "))</f>
        <v/>
      </c>
      <c r="I374" s="9" t="str">
        <f aca="false">IF(K374&gt;=$P$2,K$2,IF(L374&gt;=$P$2,L$2,IF(M374&gt;=$P$2,M$2,IF(N374&gt;=$P$2,N$2,IF(O374&gt;=$P$2,O$2,"")))))</f>
        <v/>
      </c>
      <c r="K374" s="7" t="n">
        <f aca="false">COUNTIF($C374:$H374,$K$2)</f>
        <v>0</v>
      </c>
      <c r="L374" s="7" t="n">
        <f aca="false">COUNTIF($C374:$H374,$L$2)+COUNTIF($C374:$H374,$K$2)</f>
        <v>0</v>
      </c>
      <c r="M374" s="7" t="n">
        <f aca="false">COUNTIF($C374:$H374,$M$2)+COUNTIF($C374:$H374,$L$2)+COUNTIF($C374:$H374,$K$2)</f>
        <v>0</v>
      </c>
      <c r="N374" s="7" t="n">
        <f aca="false">COUNTIF($C374:$H374,$N$2)+COUNTIF($C374:$H374,$M$2)+COUNTIF($C374:$H374,$L$2)+COUNTIF($C374:$H374,$K$2)</f>
        <v>0</v>
      </c>
      <c r="O374" s="7" t="n">
        <f aca="false">COUNTIF($C374:$H374,$O$2)+COUNTIF($C374:$H374,$N$2)+COUNTIF($C374:$H374,$M$2)+COUNTIF($C374:$H374,$L$2)+COUNTIF($C374:$H374,$K$2)</f>
        <v>0</v>
      </c>
    </row>
    <row r="375" customFormat="false" ht="15" hidden="false" customHeight="false" outlineLevel="0" collapsed="false">
      <c r="C375" s="8" t="str">
        <f aca="false">IF($B375="female",IFERROR(VLOOKUP($A375,5kFemale!$G:$Q,11,FALSE())," "),IFERROR(VLOOKUP($A375,5kMale!$G:$Q,11,FALSE())," "))</f>
        <v/>
      </c>
      <c r="D375" s="8" t="str">
        <f aca="false">IF($B375="female",IFERROR(VLOOKUP($A375,10kFemale!$G:$Q,11,FALSE())," "),IFERROR(VLOOKUP($A375,10kmale!$G:$Q,11,FALSE())," "))</f>
        <v/>
      </c>
      <c r="E375" s="8" t="str">
        <f aca="false">IF($B375="female",IFERROR(VLOOKUP($A375,5mFemale!$G:$Q,11,FALSE())," "),IFERROR(VLOOKUP($A375,5mmale!$G:$Q,11,FALSE())," "))</f>
        <v/>
      </c>
      <c r="F375" s="8" t="str">
        <f aca="false">IF($B375="female",IFERROR(VLOOKUP($A375,10mFemale!$G:$Q,11,FALSE())," "),IFERROR(VLOOKUP($A375,10mmale!$G:$Q,11,FALSE())," "))</f>
        <v/>
      </c>
      <c r="G375" s="8" t="str">
        <f aca="false">IF($B375="female",IFERROR(VLOOKUP($A375,HMFemale!$G:$Q,11,FALSE())," "),IFERROR(VLOOKUP($A375,HMmale!$G:$Q,11,FALSE())," "))</f>
        <v/>
      </c>
      <c r="H375" s="8" t="str">
        <f aca="false">IF($B375="female",IFERROR(VLOOKUP($A375,FMFemale!$G:$Q,11,FALSE())," "),IFERROR(VLOOKUP($A375,'FMmale '!$G:$Q,11,FALSE())," "))</f>
        <v/>
      </c>
      <c r="I375" s="9" t="str">
        <f aca="false">IF(K375&gt;=$P$2,K$2,IF(L375&gt;=$P$2,L$2,IF(M375&gt;=$P$2,M$2,IF(N375&gt;=$P$2,N$2,IF(O375&gt;=$P$2,O$2,"")))))</f>
        <v/>
      </c>
      <c r="K375" s="7" t="n">
        <f aca="false">COUNTIF($C375:$H375,$K$2)</f>
        <v>0</v>
      </c>
      <c r="L375" s="7" t="n">
        <f aca="false">COUNTIF($C375:$H375,$L$2)+COUNTIF($C375:$H375,$K$2)</f>
        <v>0</v>
      </c>
      <c r="M375" s="7" t="n">
        <f aca="false">COUNTIF($C375:$H375,$M$2)+COUNTIF($C375:$H375,$L$2)+COUNTIF($C375:$H375,$K$2)</f>
        <v>0</v>
      </c>
      <c r="N375" s="7" t="n">
        <f aca="false">COUNTIF($C375:$H375,$N$2)+COUNTIF($C375:$H375,$M$2)+COUNTIF($C375:$H375,$L$2)+COUNTIF($C375:$H375,$K$2)</f>
        <v>0</v>
      </c>
      <c r="O375" s="7" t="n">
        <f aca="false">COUNTIF($C375:$H375,$O$2)+COUNTIF($C375:$H375,$N$2)+COUNTIF($C375:$H375,$M$2)+COUNTIF($C375:$H375,$L$2)+COUNTIF($C375:$H375,$K$2)</f>
        <v>0</v>
      </c>
    </row>
    <row r="376" customFormat="false" ht="15" hidden="false" customHeight="false" outlineLevel="0" collapsed="false">
      <c r="C376" s="8" t="str">
        <f aca="false">IF($B376="female",IFERROR(VLOOKUP($A376,5kFemale!$G:$Q,11,FALSE())," "),IFERROR(VLOOKUP($A376,5kMale!$G:$Q,11,FALSE())," "))</f>
        <v/>
      </c>
      <c r="D376" s="8" t="str">
        <f aca="false">IF($B376="female",IFERROR(VLOOKUP($A376,10kFemale!$G:$Q,11,FALSE())," "),IFERROR(VLOOKUP($A376,10kmale!$G:$Q,11,FALSE())," "))</f>
        <v/>
      </c>
      <c r="E376" s="8" t="str">
        <f aca="false">IF($B376="female",IFERROR(VLOOKUP($A376,5mFemale!$G:$Q,11,FALSE())," "),IFERROR(VLOOKUP($A376,5mmale!$G:$Q,11,FALSE())," "))</f>
        <v/>
      </c>
      <c r="F376" s="8" t="str">
        <f aca="false">IF($B376="female",IFERROR(VLOOKUP($A376,10mFemale!$G:$Q,11,FALSE())," "),IFERROR(VLOOKUP($A376,10mmale!$G:$Q,11,FALSE())," "))</f>
        <v/>
      </c>
      <c r="G376" s="8" t="str">
        <f aca="false">IF($B376="female",IFERROR(VLOOKUP($A376,HMFemale!$G:$Q,11,FALSE())," "),IFERROR(VLOOKUP($A376,HMmale!$G:$Q,11,FALSE())," "))</f>
        <v/>
      </c>
      <c r="H376" s="8" t="str">
        <f aca="false">IF($B376="female",IFERROR(VLOOKUP($A376,FMFemale!$G:$Q,11,FALSE())," "),IFERROR(VLOOKUP($A376,'FMmale '!$G:$Q,11,FALSE())," "))</f>
        <v/>
      </c>
      <c r="I376" s="9" t="str">
        <f aca="false">IF(K376&gt;=$P$2,K$2,IF(L376&gt;=$P$2,L$2,IF(M376&gt;=$P$2,M$2,IF(N376&gt;=$P$2,N$2,IF(O376&gt;=$P$2,O$2,"")))))</f>
        <v/>
      </c>
      <c r="K376" s="7" t="n">
        <f aca="false">COUNTIF($C376:$H376,$K$2)</f>
        <v>0</v>
      </c>
      <c r="L376" s="7" t="n">
        <f aca="false">COUNTIF($C376:$H376,$L$2)+COUNTIF($C376:$H376,$K$2)</f>
        <v>0</v>
      </c>
      <c r="M376" s="7" t="n">
        <f aca="false">COUNTIF($C376:$H376,$M$2)+COUNTIF($C376:$H376,$L$2)+COUNTIF($C376:$H376,$K$2)</f>
        <v>0</v>
      </c>
      <c r="N376" s="7" t="n">
        <f aca="false">COUNTIF($C376:$H376,$N$2)+COUNTIF($C376:$H376,$M$2)+COUNTIF($C376:$H376,$L$2)+COUNTIF($C376:$H376,$K$2)</f>
        <v>0</v>
      </c>
      <c r="O376" s="7" t="n">
        <f aca="false">COUNTIF($C376:$H376,$O$2)+COUNTIF($C376:$H376,$N$2)+COUNTIF($C376:$H376,$M$2)+COUNTIF($C376:$H376,$L$2)+COUNTIF($C376:$H376,$K$2)</f>
        <v>0</v>
      </c>
    </row>
    <row r="377" customFormat="false" ht="15" hidden="false" customHeight="false" outlineLevel="0" collapsed="false">
      <c r="C377" s="8" t="str">
        <f aca="false">IF($B377="female",IFERROR(VLOOKUP($A377,5kFemale!$G:$Q,11,FALSE())," "),IFERROR(VLOOKUP($A377,5kMale!$G:$Q,11,FALSE())," "))</f>
        <v/>
      </c>
      <c r="D377" s="8" t="str">
        <f aca="false">IF($B377="female",IFERROR(VLOOKUP($A377,10kFemale!$G:$Q,11,FALSE())," "),IFERROR(VLOOKUP($A377,10kmale!$G:$Q,11,FALSE())," "))</f>
        <v/>
      </c>
      <c r="E377" s="8" t="str">
        <f aca="false">IF($B377="female",IFERROR(VLOOKUP($A377,5mFemale!$G:$Q,11,FALSE())," "),IFERROR(VLOOKUP($A377,5mmale!$G:$Q,11,FALSE())," "))</f>
        <v/>
      </c>
      <c r="F377" s="8" t="str">
        <f aca="false">IF($B377="female",IFERROR(VLOOKUP($A377,10mFemale!$G:$Q,11,FALSE())," "),IFERROR(VLOOKUP($A377,10mmale!$G:$Q,11,FALSE())," "))</f>
        <v/>
      </c>
      <c r="G377" s="8" t="str">
        <f aca="false">IF($B377="female",IFERROR(VLOOKUP($A377,HMFemale!$G:$Q,11,FALSE())," "),IFERROR(VLOOKUP($A377,HMmale!$G:$Q,11,FALSE())," "))</f>
        <v/>
      </c>
      <c r="H377" s="8" t="str">
        <f aca="false">IF($B377="female",IFERROR(VLOOKUP($A377,FMFemale!$G:$Q,11,FALSE())," "),IFERROR(VLOOKUP($A377,'FMmale '!$G:$Q,11,FALSE())," "))</f>
        <v/>
      </c>
      <c r="I377" s="9" t="str">
        <f aca="false">IF(K377&gt;=$P$2,K$2,IF(L377&gt;=$P$2,L$2,IF(M377&gt;=$P$2,M$2,IF(N377&gt;=$P$2,N$2,IF(O377&gt;=$P$2,O$2,"")))))</f>
        <v/>
      </c>
      <c r="K377" s="7" t="n">
        <f aca="false">COUNTIF($C377:$H377,$K$2)</f>
        <v>0</v>
      </c>
      <c r="L377" s="7" t="n">
        <f aca="false">COUNTIF($C377:$H377,$L$2)+COUNTIF($C377:$H377,$K$2)</f>
        <v>0</v>
      </c>
      <c r="M377" s="7" t="n">
        <f aca="false">COUNTIF($C377:$H377,$M$2)+COUNTIF($C377:$H377,$L$2)+COUNTIF($C377:$H377,$K$2)</f>
        <v>0</v>
      </c>
      <c r="N377" s="7" t="n">
        <f aca="false">COUNTIF($C377:$H377,$N$2)+COUNTIF($C377:$H377,$M$2)+COUNTIF($C377:$H377,$L$2)+COUNTIF($C377:$H377,$K$2)</f>
        <v>0</v>
      </c>
      <c r="O377" s="7" t="n">
        <f aca="false">COUNTIF($C377:$H377,$O$2)+COUNTIF($C377:$H377,$N$2)+COUNTIF($C377:$H377,$M$2)+COUNTIF($C377:$H377,$L$2)+COUNTIF($C377:$H377,$K$2)</f>
        <v>0</v>
      </c>
    </row>
    <row r="378" customFormat="false" ht="15" hidden="false" customHeight="false" outlineLevel="0" collapsed="false">
      <c r="C378" s="8" t="str">
        <f aca="false">IF($B378="female",IFERROR(VLOOKUP($A378,5kFemale!$G:$Q,11,FALSE())," "),IFERROR(VLOOKUP($A378,5kMale!$G:$Q,11,FALSE())," "))</f>
        <v/>
      </c>
      <c r="D378" s="8" t="str">
        <f aca="false">IF($B378="female",IFERROR(VLOOKUP($A378,10kFemale!$G:$Q,11,FALSE())," "),IFERROR(VLOOKUP($A378,10kmale!$G:$Q,11,FALSE())," "))</f>
        <v/>
      </c>
      <c r="E378" s="8" t="str">
        <f aca="false">IF($B378="female",IFERROR(VLOOKUP($A378,5mFemale!$G:$Q,11,FALSE())," "),IFERROR(VLOOKUP($A378,5mmale!$G:$Q,11,FALSE())," "))</f>
        <v/>
      </c>
      <c r="F378" s="8" t="str">
        <f aca="false">IF($B378="female",IFERROR(VLOOKUP($A378,10mFemale!$G:$Q,11,FALSE())," "),IFERROR(VLOOKUP($A378,10mmale!$G:$Q,11,FALSE())," "))</f>
        <v/>
      </c>
      <c r="G378" s="8" t="str">
        <f aca="false">IF($B378="female",IFERROR(VLOOKUP($A378,HMFemale!$G:$Q,11,FALSE())," "),IFERROR(VLOOKUP($A378,HMmale!$G:$Q,11,FALSE())," "))</f>
        <v/>
      </c>
      <c r="H378" s="8" t="str">
        <f aca="false">IF($B378="female",IFERROR(VLOOKUP($A378,FMFemale!$G:$Q,11,FALSE())," "),IFERROR(VLOOKUP($A378,'FMmale '!$G:$Q,11,FALSE())," "))</f>
        <v/>
      </c>
      <c r="I378" s="9" t="str">
        <f aca="false">IF(K378&gt;=$P$2,K$2,IF(L378&gt;=$P$2,L$2,IF(M378&gt;=$P$2,M$2,IF(N378&gt;=$P$2,N$2,IF(O378&gt;=$P$2,O$2,"")))))</f>
        <v/>
      </c>
      <c r="K378" s="7" t="n">
        <f aca="false">COUNTIF($C378:$H378,$K$2)</f>
        <v>0</v>
      </c>
      <c r="L378" s="7" t="n">
        <f aca="false">COUNTIF($C378:$H378,$L$2)+COUNTIF($C378:$H378,$K$2)</f>
        <v>0</v>
      </c>
      <c r="M378" s="7" t="n">
        <f aca="false">COUNTIF($C378:$H378,$M$2)+COUNTIF($C378:$H378,$L$2)+COUNTIF($C378:$H378,$K$2)</f>
        <v>0</v>
      </c>
      <c r="N378" s="7" t="n">
        <f aca="false">COUNTIF($C378:$H378,$N$2)+COUNTIF($C378:$H378,$M$2)+COUNTIF($C378:$H378,$L$2)+COUNTIF($C378:$H378,$K$2)</f>
        <v>0</v>
      </c>
      <c r="O378" s="7" t="n">
        <f aca="false">COUNTIF($C378:$H378,$O$2)+COUNTIF($C378:$H378,$N$2)+COUNTIF($C378:$H378,$M$2)+COUNTIF($C378:$H378,$L$2)+COUNTIF($C378:$H378,$K$2)</f>
        <v>0</v>
      </c>
    </row>
    <row r="379" customFormat="false" ht="15" hidden="false" customHeight="false" outlineLevel="0" collapsed="false">
      <c r="C379" s="8" t="str">
        <f aca="false">IF($B379="female",IFERROR(VLOOKUP($A379,5kFemale!$G:$Q,11,FALSE())," "),IFERROR(VLOOKUP($A379,5kMale!$G:$Q,11,FALSE())," "))</f>
        <v/>
      </c>
      <c r="D379" s="8" t="str">
        <f aca="false">IF($B379="female",IFERROR(VLOOKUP($A379,10kFemale!$G:$Q,11,FALSE())," "),IFERROR(VLOOKUP($A379,10kmale!$G:$Q,11,FALSE())," "))</f>
        <v/>
      </c>
      <c r="E379" s="8" t="str">
        <f aca="false">IF($B379="female",IFERROR(VLOOKUP($A379,5mFemale!$G:$Q,11,FALSE())," "),IFERROR(VLOOKUP($A379,5mmale!$G:$Q,11,FALSE())," "))</f>
        <v/>
      </c>
      <c r="F379" s="8" t="str">
        <f aca="false">IF($B379="female",IFERROR(VLOOKUP($A379,10mFemale!$G:$Q,11,FALSE())," "),IFERROR(VLOOKUP($A379,10mmale!$G:$Q,11,FALSE())," "))</f>
        <v/>
      </c>
      <c r="G379" s="8" t="str">
        <f aca="false">IF($B379="female",IFERROR(VLOOKUP($A379,HMFemale!$G:$Q,11,FALSE())," "),IFERROR(VLOOKUP($A379,HMmale!$G:$Q,11,FALSE())," "))</f>
        <v/>
      </c>
      <c r="H379" s="8" t="str">
        <f aca="false">IF($B379="female",IFERROR(VLOOKUP($A379,FMFemale!$G:$Q,11,FALSE())," "),IFERROR(VLOOKUP($A379,'FMmale '!$G:$Q,11,FALSE())," "))</f>
        <v/>
      </c>
      <c r="I379" s="9" t="str">
        <f aca="false">IF(K379&gt;=$P$2,K$2,IF(L379&gt;=$P$2,L$2,IF(M379&gt;=$P$2,M$2,IF(N379&gt;=$P$2,N$2,IF(O379&gt;=$P$2,O$2,"")))))</f>
        <v/>
      </c>
      <c r="K379" s="7" t="n">
        <f aca="false">COUNTIF($C379:$H379,$K$2)</f>
        <v>0</v>
      </c>
      <c r="L379" s="7" t="n">
        <f aca="false">COUNTIF($C379:$H379,$L$2)+COUNTIF($C379:$H379,$K$2)</f>
        <v>0</v>
      </c>
      <c r="M379" s="7" t="n">
        <f aca="false">COUNTIF($C379:$H379,$M$2)+COUNTIF($C379:$H379,$L$2)+COUNTIF($C379:$H379,$K$2)</f>
        <v>0</v>
      </c>
      <c r="N379" s="7" t="n">
        <f aca="false">COUNTIF($C379:$H379,$N$2)+COUNTIF($C379:$H379,$M$2)+COUNTIF($C379:$H379,$L$2)+COUNTIF($C379:$H379,$K$2)</f>
        <v>0</v>
      </c>
      <c r="O379" s="7" t="n">
        <f aca="false">COUNTIF($C379:$H379,$O$2)+COUNTIF($C379:$H379,$N$2)+COUNTIF($C379:$H379,$M$2)+COUNTIF($C379:$H379,$L$2)+COUNTIF($C379:$H379,$K$2)</f>
        <v>0</v>
      </c>
    </row>
    <row r="380" customFormat="false" ht="15" hidden="false" customHeight="false" outlineLevel="0" collapsed="false">
      <c r="C380" s="8" t="str">
        <f aca="false">IF($B380="female",IFERROR(VLOOKUP($A380,5kFemale!$G:$Q,11,FALSE())," "),IFERROR(VLOOKUP($A380,5kMale!$G:$Q,11,FALSE())," "))</f>
        <v/>
      </c>
      <c r="D380" s="8" t="str">
        <f aca="false">IF($B380="female",IFERROR(VLOOKUP($A380,10kFemale!$G:$Q,11,FALSE())," "),IFERROR(VLOOKUP($A380,10kmale!$G:$Q,11,FALSE())," "))</f>
        <v/>
      </c>
      <c r="E380" s="8" t="str">
        <f aca="false">IF($B380="female",IFERROR(VLOOKUP($A380,5mFemale!$G:$Q,11,FALSE())," "),IFERROR(VLOOKUP($A380,5mmale!$G:$Q,11,FALSE())," "))</f>
        <v/>
      </c>
      <c r="F380" s="8" t="str">
        <f aca="false">IF($B380="female",IFERROR(VLOOKUP($A380,10mFemale!$G:$Q,11,FALSE())," "),IFERROR(VLOOKUP($A380,10mmale!$G:$Q,11,FALSE())," "))</f>
        <v/>
      </c>
      <c r="G380" s="8" t="str">
        <f aca="false">IF($B380="female",IFERROR(VLOOKUP($A380,HMFemale!$G:$Q,11,FALSE())," "),IFERROR(VLOOKUP($A380,HMmale!$G:$Q,11,FALSE())," "))</f>
        <v/>
      </c>
      <c r="H380" s="8" t="str">
        <f aca="false">IF($B380="female",IFERROR(VLOOKUP($A380,FMFemale!$G:$Q,11,FALSE())," "),IFERROR(VLOOKUP($A380,'FMmale '!$G:$Q,11,FALSE())," "))</f>
        <v/>
      </c>
      <c r="I380" s="9" t="str">
        <f aca="false">IF(K380&gt;=$P$2,K$2,IF(L380&gt;=$P$2,L$2,IF(M380&gt;=$P$2,M$2,IF(N380&gt;=$P$2,N$2,IF(O380&gt;=$P$2,O$2,"")))))</f>
        <v/>
      </c>
      <c r="K380" s="7" t="n">
        <f aca="false">COUNTIF($C380:$H380,$K$2)</f>
        <v>0</v>
      </c>
      <c r="L380" s="7" t="n">
        <f aca="false">COUNTIF($C380:$H380,$L$2)+COUNTIF($C380:$H380,$K$2)</f>
        <v>0</v>
      </c>
      <c r="M380" s="7" t="n">
        <f aca="false">COUNTIF($C380:$H380,$M$2)+COUNTIF($C380:$H380,$L$2)+COUNTIF($C380:$H380,$K$2)</f>
        <v>0</v>
      </c>
      <c r="N380" s="7" t="n">
        <f aca="false">COUNTIF($C380:$H380,$N$2)+COUNTIF($C380:$H380,$M$2)+COUNTIF($C380:$H380,$L$2)+COUNTIF($C380:$H380,$K$2)</f>
        <v>0</v>
      </c>
      <c r="O380" s="7" t="n">
        <f aca="false">COUNTIF($C380:$H380,$O$2)+COUNTIF($C380:$H380,$N$2)+COUNTIF($C380:$H380,$M$2)+COUNTIF($C380:$H380,$L$2)+COUNTIF($C380:$H380,$K$2)</f>
        <v>0</v>
      </c>
    </row>
    <row r="381" customFormat="false" ht="15" hidden="false" customHeight="false" outlineLevel="0" collapsed="false">
      <c r="C381" s="8" t="str">
        <f aca="false">IF($B381="female",IFERROR(VLOOKUP($A381,5kFemale!$G:$Q,11,FALSE())," "),IFERROR(VLOOKUP($A381,5kMale!$G:$Q,11,FALSE())," "))</f>
        <v/>
      </c>
      <c r="D381" s="8" t="str">
        <f aca="false">IF($B381="female",IFERROR(VLOOKUP($A381,10kFemale!$G:$Q,11,FALSE())," "),IFERROR(VLOOKUP($A381,10kmale!$G:$Q,11,FALSE())," "))</f>
        <v/>
      </c>
      <c r="E381" s="8" t="str">
        <f aca="false">IF($B381="female",IFERROR(VLOOKUP($A381,5mFemale!$G:$Q,11,FALSE())," "),IFERROR(VLOOKUP($A381,5mmale!$G:$Q,11,FALSE())," "))</f>
        <v/>
      </c>
      <c r="F381" s="8" t="str">
        <f aca="false">IF($B381="female",IFERROR(VLOOKUP($A381,10mFemale!$G:$Q,11,FALSE())," "),IFERROR(VLOOKUP($A381,10mmale!$G:$Q,11,FALSE())," "))</f>
        <v/>
      </c>
      <c r="G381" s="8" t="str">
        <f aca="false">IF($B381="female",IFERROR(VLOOKUP($A381,HMFemale!$G:$Q,11,FALSE())," "),IFERROR(VLOOKUP($A381,HMmale!$G:$Q,11,FALSE())," "))</f>
        <v/>
      </c>
      <c r="H381" s="8" t="str">
        <f aca="false">IF($B381="female",IFERROR(VLOOKUP($A381,FMFemale!$G:$Q,11,FALSE())," "),IFERROR(VLOOKUP($A381,'FMmale '!$G:$Q,11,FALSE())," "))</f>
        <v/>
      </c>
      <c r="I381" s="9" t="str">
        <f aca="false">IF(K381&gt;=$P$2,K$2,IF(L381&gt;=$P$2,L$2,IF(M381&gt;=$P$2,M$2,IF(N381&gt;=$P$2,N$2,IF(O381&gt;=$P$2,O$2,"")))))</f>
        <v/>
      </c>
      <c r="K381" s="7" t="n">
        <f aca="false">COUNTIF($C381:$H381,$K$2)</f>
        <v>0</v>
      </c>
      <c r="L381" s="7" t="n">
        <f aca="false">COUNTIF($C381:$H381,$L$2)+COUNTIF($C381:$H381,$K$2)</f>
        <v>0</v>
      </c>
      <c r="M381" s="7" t="n">
        <f aca="false">COUNTIF($C381:$H381,$M$2)+COUNTIF($C381:$H381,$L$2)+COUNTIF($C381:$H381,$K$2)</f>
        <v>0</v>
      </c>
      <c r="N381" s="7" t="n">
        <f aca="false">COUNTIF($C381:$H381,$N$2)+COUNTIF($C381:$H381,$M$2)+COUNTIF($C381:$H381,$L$2)+COUNTIF($C381:$H381,$K$2)</f>
        <v>0</v>
      </c>
      <c r="O381" s="7" t="n">
        <f aca="false">COUNTIF($C381:$H381,$O$2)+COUNTIF($C381:$H381,$N$2)+COUNTIF($C381:$H381,$M$2)+COUNTIF($C381:$H381,$L$2)+COUNTIF($C381:$H381,$K$2)</f>
        <v>0</v>
      </c>
    </row>
    <row r="382" customFormat="false" ht="15" hidden="false" customHeight="false" outlineLevel="0" collapsed="false">
      <c r="C382" s="8" t="str">
        <f aca="false">IF($B382="female",IFERROR(VLOOKUP($A382,5kFemale!$G:$Q,11,FALSE())," "),IFERROR(VLOOKUP($A382,5kMale!$G:$Q,11,FALSE())," "))</f>
        <v/>
      </c>
      <c r="D382" s="8" t="str">
        <f aca="false">IF($B382="female",IFERROR(VLOOKUP($A382,10kFemale!$G:$Q,11,FALSE())," "),IFERROR(VLOOKUP($A382,10kmale!$G:$Q,11,FALSE())," "))</f>
        <v/>
      </c>
      <c r="E382" s="8" t="str">
        <f aca="false">IF($B382="female",IFERROR(VLOOKUP($A382,5mFemale!$G:$Q,11,FALSE())," "),IFERROR(VLOOKUP($A382,5mmale!$G:$Q,11,FALSE())," "))</f>
        <v/>
      </c>
      <c r="F382" s="8" t="str">
        <f aca="false">IF($B382="female",IFERROR(VLOOKUP($A382,10mFemale!$G:$Q,11,FALSE())," "),IFERROR(VLOOKUP($A382,10mmale!$G:$Q,11,FALSE())," "))</f>
        <v/>
      </c>
      <c r="G382" s="8" t="str">
        <f aca="false">IF($B382="female",IFERROR(VLOOKUP($A382,HMFemale!$G:$Q,11,FALSE())," "),IFERROR(VLOOKUP($A382,HMmale!$G:$Q,11,FALSE())," "))</f>
        <v/>
      </c>
      <c r="H382" s="8" t="str">
        <f aca="false">IF($B382="female",IFERROR(VLOOKUP($A382,FMFemale!$G:$Q,11,FALSE())," "),IFERROR(VLOOKUP($A382,'FMmale '!$G:$Q,11,FALSE())," "))</f>
        <v/>
      </c>
      <c r="I382" s="9" t="str">
        <f aca="false">IF(K382&gt;=$P$2,K$2,IF(L382&gt;=$P$2,L$2,IF(M382&gt;=$P$2,M$2,IF(N382&gt;=$P$2,N$2,IF(O382&gt;=$P$2,O$2,"")))))</f>
        <v/>
      </c>
      <c r="K382" s="7" t="n">
        <f aca="false">COUNTIF($C382:$H382,$K$2)</f>
        <v>0</v>
      </c>
      <c r="L382" s="7" t="n">
        <f aca="false">COUNTIF($C382:$H382,$L$2)+COUNTIF($C382:$H382,$K$2)</f>
        <v>0</v>
      </c>
      <c r="M382" s="7" t="n">
        <f aca="false">COUNTIF($C382:$H382,$M$2)+COUNTIF($C382:$H382,$L$2)+COUNTIF($C382:$H382,$K$2)</f>
        <v>0</v>
      </c>
      <c r="N382" s="7" t="n">
        <f aca="false">COUNTIF($C382:$H382,$N$2)+COUNTIF($C382:$H382,$M$2)+COUNTIF($C382:$H382,$L$2)+COUNTIF($C382:$H382,$K$2)</f>
        <v>0</v>
      </c>
      <c r="O382" s="7" t="n">
        <f aca="false">COUNTIF($C382:$H382,$O$2)+COUNTIF($C382:$H382,$N$2)+COUNTIF($C382:$H382,$M$2)+COUNTIF($C382:$H382,$L$2)+COUNTIF($C382:$H382,$K$2)</f>
        <v>0</v>
      </c>
    </row>
    <row r="383" customFormat="false" ht="15" hidden="false" customHeight="false" outlineLevel="0" collapsed="false">
      <c r="C383" s="8" t="str">
        <f aca="false">IF($B383="female",IFERROR(VLOOKUP($A383,5kFemale!$G:$Q,11,FALSE())," "),IFERROR(VLOOKUP($A383,5kMale!$G:$Q,11,FALSE())," "))</f>
        <v/>
      </c>
      <c r="D383" s="8" t="str">
        <f aca="false">IF($B383="female",IFERROR(VLOOKUP($A383,10kFemale!$G:$Q,11,FALSE())," "),IFERROR(VLOOKUP($A383,10kmale!$G:$Q,11,FALSE())," "))</f>
        <v/>
      </c>
      <c r="E383" s="8" t="str">
        <f aca="false">IF($B383="female",IFERROR(VLOOKUP($A383,5mFemale!$G:$Q,11,FALSE())," "),IFERROR(VLOOKUP($A383,5mmale!$G:$Q,11,FALSE())," "))</f>
        <v/>
      </c>
      <c r="F383" s="8" t="str">
        <f aca="false">IF($B383="female",IFERROR(VLOOKUP($A383,10mFemale!$G:$Q,11,FALSE())," "),IFERROR(VLOOKUP($A383,10mmale!$G:$Q,11,FALSE())," "))</f>
        <v/>
      </c>
      <c r="G383" s="8" t="str">
        <f aca="false">IF($B383="female",IFERROR(VLOOKUP($A383,HMFemale!$G:$Q,11,FALSE())," "),IFERROR(VLOOKUP($A383,HMmale!$G:$Q,11,FALSE())," "))</f>
        <v/>
      </c>
      <c r="H383" s="8" t="str">
        <f aca="false">IF($B383="female",IFERROR(VLOOKUP($A383,FMFemale!$G:$Q,11,FALSE())," "),IFERROR(VLOOKUP($A383,'FMmale '!$G:$Q,11,FALSE())," "))</f>
        <v/>
      </c>
      <c r="I383" s="9" t="str">
        <f aca="false">IF(K383&gt;=$P$2,K$2,IF(L383&gt;=$P$2,L$2,IF(M383&gt;=$P$2,M$2,IF(N383&gt;=$P$2,N$2,IF(O383&gt;=$P$2,O$2,"")))))</f>
        <v/>
      </c>
      <c r="K383" s="7" t="n">
        <f aca="false">COUNTIF($C383:$H383,$K$2)</f>
        <v>0</v>
      </c>
      <c r="L383" s="7" t="n">
        <f aca="false">COUNTIF($C383:$H383,$L$2)+COUNTIF($C383:$H383,$K$2)</f>
        <v>0</v>
      </c>
      <c r="M383" s="7" t="n">
        <f aca="false">COUNTIF($C383:$H383,$M$2)+COUNTIF($C383:$H383,$L$2)+COUNTIF($C383:$H383,$K$2)</f>
        <v>0</v>
      </c>
      <c r="N383" s="7" t="n">
        <f aca="false">COUNTIF($C383:$H383,$N$2)+COUNTIF($C383:$H383,$M$2)+COUNTIF($C383:$H383,$L$2)+COUNTIF($C383:$H383,$K$2)</f>
        <v>0</v>
      </c>
      <c r="O383" s="7" t="n">
        <f aca="false">COUNTIF($C383:$H383,$O$2)+COUNTIF($C383:$H383,$N$2)+COUNTIF($C383:$H383,$M$2)+COUNTIF($C383:$H383,$L$2)+COUNTIF($C383:$H383,$K$2)</f>
        <v>0</v>
      </c>
    </row>
    <row r="384" customFormat="false" ht="15" hidden="false" customHeight="false" outlineLevel="0" collapsed="false">
      <c r="C384" s="8" t="str">
        <f aca="false">IF($B384="female",IFERROR(VLOOKUP($A384,5kFemale!$G:$Q,11,FALSE())," "),IFERROR(VLOOKUP($A384,5kMale!$G:$Q,11,FALSE())," "))</f>
        <v/>
      </c>
      <c r="D384" s="8" t="str">
        <f aca="false">IF($B384="female",IFERROR(VLOOKUP($A384,10kFemale!$G:$Q,11,FALSE())," "),IFERROR(VLOOKUP($A384,10kmale!$G:$Q,11,FALSE())," "))</f>
        <v/>
      </c>
      <c r="E384" s="8" t="str">
        <f aca="false">IF($B384="female",IFERROR(VLOOKUP($A384,5mFemale!$G:$Q,11,FALSE())," "),IFERROR(VLOOKUP($A384,5mmale!$G:$Q,11,FALSE())," "))</f>
        <v/>
      </c>
      <c r="F384" s="8" t="str">
        <f aca="false">IF($B384="female",IFERROR(VLOOKUP($A384,10mFemale!$G:$Q,11,FALSE())," "),IFERROR(VLOOKUP($A384,10mmale!$G:$Q,11,FALSE())," "))</f>
        <v/>
      </c>
      <c r="G384" s="8" t="str">
        <f aca="false">IF($B384="female",IFERROR(VLOOKUP($A384,HMFemale!$G:$Q,11,FALSE())," "),IFERROR(VLOOKUP($A384,HMmale!$G:$Q,11,FALSE())," "))</f>
        <v/>
      </c>
      <c r="H384" s="8" t="str">
        <f aca="false">IF($B384="female",IFERROR(VLOOKUP($A384,FMFemale!$G:$Q,11,FALSE())," "),IFERROR(VLOOKUP($A384,'FMmale '!$G:$Q,11,FALSE())," "))</f>
        <v/>
      </c>
      <c r="I384" s="9" t="str">
        <f aca="false">IF(K384&gt;=$P$2,K$2,IF(L384&gt;=$P$2,L$2,IF(M384&gt;=$P$2,M$2,IF(N384&gt;=$P$2,N$2,IF(O384&gt;=$P$2,O$2,"")))))</f>
        <v/>
      </c>
      <c r="K384" s="7" t="n">
        <f aca="false">COUNTIF($C384:$H384,$K$2)</f>
        <v>0</v>
      </c>
      <c r="L384" s="7" t="n">
        <f aca="false">COUNTIF($C384:$H384,$L$2)+COUNTIF($C384:$H384,$K$2)</f>
        <v>0</v>
      </c>
      <c r="M384" s="7" t="n">
        <f aca="false">COUNTIF($C384:$H384,$M$2)+COUNTIF($C384:$H384,$L$2)+COUNTIF($C384:$H384,$K$2)</f>
        <v>0</v>
      </c>
      <c r="N384" s="7" t="n">
        <f aca="false">COUNTIF($C384:$H384,$N$2)+COUNTIF($C384:$H384,$M$2)+COUNTIF($C384:$H384,$L$2)+COUNTIF($C384:$H384,$K$2)</f>
        <v>0</v>
      </c>
      <c r="O384" s="7" t="n">
        <f aca="false">COUNTIF($C384:$H384,$O$2)+COUNTIF($C384:$H384,$N$2)+COUNTIF($C384:$H384,$M$2)+COUNTIF($C384:$H384,$L$2)+COUNTIF($C384:$H384,$K$2)</f>
        <v>0</v>
      </c>
    </row>
    <row r="385" customFormat="false" ht="15" hidden="false" customHeight="false" outlineLevel="0" collapsed="false">
      <c r="C385" s="8" t="str">
        <f aca="false">IF($B385="female",IFERROR(VLOOKUP($A385,5kFemale!$G:$Q,11,FALSE())," "),IFERROR(VLOOKUP($A385,5kMale!$G:$Q,11,FALSE())," "))</f>
        <v/>
      </c>
      <c r="D385" s="8" t="str">
        <f aca="false">IF($B385="female",IFERROR(VLOOKUP($A385,10kFemale!$G:$Q,11,FALSE())," "),IFERROR(VLOOKUP($A385,10kmale!$G:$Q,11,FALSE())," "))</f>
        <v/>
      </c>
      <c r="E385" s="8" t="str">
        <f aca="false">IF($B385="female",IFERROR(VLOOKUP($A385,5mFemale!$G:$Q,11,FALSE())," "),IFERROR(VLOOKUP($A385,5mmale!$G:$Q,11,FALSE())," "))</f>
        <v/>
      </c>
      <c r="F385" s="8" t="str">
        <f aca="false">IF($B385="female",IFERROR(VLOOKUP($A385,10mFemale!$G:$Q,11,FALSE())," "),IFERROR(VLOOKUP($A385,10mmale!$G:$Q,11,FALSE())," "))</f>
        <v/>
      </c>
      <c r="G385" s="8" t="str">
        <f aca="false">IF($B385="female",IFERROR(VLOOKUP($A385,HMFemale!$G:$Q,11,FALSE())," "),IFERROR(VLOOKUP($A385,HMmale!$G:$Q,11,FALSE())," "))</f>
        <v/>
      </c>
      <c r="H385" s="8" t="str">
        <f aca="false">IF($B385="female",IFERROR(VLOOKUP($A385,FMFemale!$G:$Q,11,FALSE())," "),IFERROR(VLOOKUP($A385,'FMmale '!$G:$Q,11,FALSE())," "))</f>
        <v/>
      </c>
      <c r="I385" s="9" t="str">
        <f aca="false">IF(K385&gt;=$P$2,K$2,IF(L385&gt;=$P$2,L$2,IF(M385&gt;=$P$2,M$2,IF(N385&gt;=$P$2,N$2,IF(O385&gt;=$P$2,O$2,"")))))</f>
        <v/>
      </c>
      <c r="K385" s="7" t="n">
        <f aca="false">COUNTIF($C385:$H385,$K$2)</f>
        <v>0</v>
      </c>
      <c r="L385" s="7" t="n">
        <f aca="false">COUNTIF($C385:$H385,$L$2)+COUNTIF($C385:$H385,$K$2)</f>
        <v>0</v>
      </c>
      <c r="M385" s="7" t="n">
        <f aca="false">COUNTIF($C385:$H385,$M$2)+COUNTIF($C385:$H385,$L$2)+COUNTIF($C385:$H385,$K$2)</f>
        <v>0</v>
      </c>
      <c r="N385" s="7" t="n">
        <f aca="false">COUNTIF($C385:$H385,$N$2)+COUNTIF($C385:$H385,$M$2)+COUNTIF($C385:$H385,$L$2)+COUNTIF($C385:$H385,$K$2)</f>
        <v>0</v>
      </c>
      <c r="O385" s="7" t="n">
        <f aca="false">COUNTIF($C385:$H385,$O$2)+COUNTIF($C385:$H385,$N$2)+COUNTIF($C385:$H385,$M$2)+COUNTIF($C385:$H385,$L$2)+COUNTIF($C385:$H385,$K$2)</f>
        <v>0</v>
      </c>
    </row>
    <row r="386" customFormat="false" ht="15" hidden="false" customHeight="false" outlineLevel="0" collapsed="false">
      <c r="C386" s="8" t="str">
        <f aca="false">IF($B386="female",IFERROR(VLOOKUP($A386,5kFemale!$G:$Q,11,FALSE())," "),IFERROR(VLOOKUP($A386,5kMale!$G:$Q,11,FALSE())," "))</f>
        <v/>
      </c>
      <c r="D386" s="8" t="str">
        <f aca="false">IF($B386="female",IFERROR(VLOOKUP($A386,10kFemale!$G:$Q,11,FALSE())," "),IFERROR(VLOOKUP($A386,10kmale!$G:$Q,11,FALSE())," "))</f>
        <v/>
      </c>
      <c r="E386" s="8" t="str">
        <f aca="false">IF($B386="female",IFERROR(VLOOKUP($A386,5mFemale!$G:$Q,11,FALSE())," "),IFERROR(VLOOKUP($A386,5mmale!$G:$Q,11,FALSE())," "))</f>
        <v/>
      </c>
      <c r="F386" s="8" t="str">
        <f aca="false">IF($B386="female",IFERROR(VLOOKUP($A386,10mFemale!$G:$Q,11,FALSE())," "),IFERROR(VLOOKUP($A386,10mmale!$G:$Q,11,FALSE())," "))</f>
        <v/>
      </c>
      <c r="G386" s="8" t="str">
        <f aca="false">IF($B386="female",IFERROR(VLOOKUP($A386,HMFemale!$G:$Q,11,FALSE())," "),IFERROR(VLOOKUP($A386,HMmale!$G:$Q,11,FALSE())," "))</f>
        <v/>
      </c>
      <c r="H386" s="8" t="str">
        <f aca="false">IF($B386="female",IFERROR(VLOOKUP($A386,FMFemale!$G:$Q,11,FALSE())," "),IFERROR(VLOOKUP($A386,'FMmale '!$G:$Q,11,FALSE())," "))</f>
        <v/>
      </c>
      <c r="I386" s="9" t="str">
        <f aca="false">IF(K386&gt;=$P$2,K$2,IF(L386&gt;=$P$2,L$2,IF(M386&gt;=$P$2,M$2,IF(N386&gt;=$P$2,N$2,IF(O386&gt;=$P$2,O$2,"")))))</f>
        <v/>
      </c>
      <c r="K386" s="7" t="n">
        <f aca="false">COUNTIF($C386:$H386,$K$2)</f>
        <v>0</v>
      </c>
      <c r="L386" s="7" t="n">
        <f aca="false">COUNTIF($C386:$H386,$L$2)+COUNTIF($C386:$H386,$K$2)</f>
        <v>0</v>
      </c>
      <c r="M386" s="7" t="n">
        <f aca="false">COUNTIF($C386:$H386,$M$2)+COUNTIF($C386:$H386,$L$2)+COUNTIF($C386:$H386,$K$2)</f>
        <v>0</v>
      </c>
      <c r="N386" s="7" t="n">
        <f aca="false">COUNTIF($C386:$H386,$N$2)+COUNTIF($C386:$H386,$M$2)+COUNTIF($C386:$H386,$L$2)+COUNTIF($C386:$H386,$K$2)</f>
        <v>0</v>
      </c>
      <c r="O386" s="7" t="n">
        <f aca="false">COUNTIF($C386:$H386,$O$2)+COUNTIF($C386:$H386,$N$2)+COUNTIF($C386:$H386,$M$2)+COUNTIF($C386:$H386,$L$2)+COUNTIF($C386:$H386,$K$2)</f>
        <v>0</v>
      </c>
    </row>
    <row r="387" customFormat="false" ht="15" hidden="false" customHeight="false" outlineLevel="0" collapsed="false">
      <c r="C387" s="8" t="str">
        <f aca="false">IF($B387="female",IFERROR(VLOOKUP($A387,5kFemale!$G:$Q,11,FALSE())," "),IFERROR(VLOOKUP($A387,5kMale!$G:$Q,11,FALSE())," "))</f>
        <v/>
      </c>
      <c r="D387" s="8" t="str">
        <f aca="false">IF($B387="female",IFERROR(VLOOKUP($A387,10kFemale!$G:$Q,11,FALSE())," "),IFERROR(VLOOKUP($A387,10kmale!$G:$Q,11,FALSE())," "))</f>
        <v/>
      </c>
      <c r="E387" s="8" t="str">
        <f aca="false">IF($B387="female",IFERROR(VLOOKUP($A387,5mFemale!$G:$Q,11,FALSE())," "),IFERROR(VLOOKUP($A387,5mmale!$G:$Q,11,FALSE())," "))</f>
        <v/>
      </c>
      <c r="F387" s="8" t="str">
        <f aca="false">IF($B387="female",IFERROR(VLOOKUP($A387,10mFemale!$G:$Q,11,FALSE())," "),IFERROR(VLOOKUP($A387,10mmale!$G:$Q,11,FALSE())," "))</f>
        <v/>
      </c>
      <c r="G387" s="8" t="str">
        <f aca="false">IF($B387="female",IFERROR(VLOOKUP($A387,HMFemale!$G:$Q,11,FALSE())," "),IFERROR(VLOOKUP($A387,HMmale!$G:$Q,11,FALSE())," "))</f>
        <v/>
      </c>
      <c r="H387" s="8" t="str">
        <f aca="false">IF($B387="female",IFERROR(VLOOKUP($A387,FMFemale!$G:$Q,11,FALSE())," "),IFERROR(VLOOKUP($A387,'FMmale '!$G:$Q,11,FALSE())," "))</f>
        <v/>
      </c>
      <c r="I387" s="9" t="str">
        <f aca="false">IF(K387&gt;=$P$2,K$2,IF(L387&gt;=$P$2,L$2,IF(M387&gt;=$P$2,M$2,IF(N387&gt;=$P$2,N$2,IF(O387&gt;=$P$2,O$2,"")))))</f>
        <v/>
      </c>
      <c r="K387" s="7" t="n">
        <f aca="false">COUNTIF($C387:$H387,$K$2)</f>
        <v>0</v>
      </c>
      <c r="L387" s="7" t="n">
        <f aca="false">COUNTIF($C387:$H387,$L$2)+COUNTIF($C387:$H387,$K$2)</f>
        <v>0</v>
      </c>
      <c r="M387" s="7" t="n">
        <f aca="false">COUNTIF($C387:$H387,$M$2)+COUNTIF($C387:$H387,$L$2)+COUNTIF($C387:$H387,$K$2)</f>
        <v>0</v>
      </c>
      <c r="N387" s="7" t="n">
        <f aca="false">COUNTIF($C387:$H387,$N$2)+COUNTIF($C387:$H387,$M$2)+COUNTIF($C387:$H387,$L$2)+COUNTIF($C387:$H387,$K$2)</f>
        <v>0</v>
      </c>
      <c r="O387" s="7" t="n">
        <f aca="false">COUNTIF($C387:$H387,$O$2)+COUNTIF($C387:$H387,$N$2)+COUNTIF($C387:$H387,$M$2)+COUNTIF($C387:$H387,$L$2)+COUNTIF($C387:$H387,$K$2)</f>
        <v>0</v>
      </c>
    </row>
    <row r="388" customFormat="false" ht="15" hidden="false" customHeight="false" outlineLevel="0" collapsed="false">
      <c r="C388" s="8" t="str">
        <f aca="false">IF($B388="female",IFERROR(VLOOKUP($A388,5kFemale!$G:$Q,11,FALSE())," "),IFERROR(VLOOKUP($A388,5kMale!$G:$Q,11,FALSE())," "))</f>
        <v/>
      </c>
      <c r="D388" s="8" t="str">
        <f aca="false">IF($B388="female",IFERROR(VLOOKUP($A388,10kFemale!$G:$Q,11,FALSE())," "),IFERROR(VLOOKUP($A388,10kmale!$G:$Q,11,FALSE())," "))</f>
        <v/>
      </c>
      <c r="E388" s="8" t="str">
        <f aca="false">IF($B388="female",IFERROR(VLOOKUP($A388,5mFemale!$G:$Q,11,FALSE())," "),IFERROR(VLOOKUP($A388,5mmale!$G:$Q,11,FALSE())," "))</f>
        <v/>
      </c>
      <c r="F388" s="8" t="str">
        <f aca="false">IF($B388="female",IFERROR(VLOOKUP($A388,10mFemale!$G:$Q,11,FALSE())," "),IFERROR(VLOOKUP($A388,10mmale!$G:$Q,11,FALSE())," "))</f>
        <v/>
      </c>
      <c r="G388" s="8" t="str">
        <f aca="false">IF($B388="female",IFERROR(VLOOKUP($A388,HMFemale!$G:$Q,11,FALSE())," "),IFERROR(VLOOKUP($A388,HMmale!$G:$Q,11,FALSE())," "))</f>
        <v/>
      </c>
      <c r="H388" s="8" t="str">
        <f aca="false">IF($B388="female",IFERROR(VLOOKUP($A388,FMFemale!$G:$Q,11,FALSE())," "),IFERROR(VLOOKUP($A388,'FMmale '!$G:$Q,11,FALSE())," "))</f>
        <v/>
      </c>
      <c r="I388" s="9" t="str">
        <f aca="false">IF(K388&gt;=$P$2,K$2,IF(L388&gt;=$P$2,L$2,IF(M388&gt;=$P$2,M$2,IF(N388&gt;=$P$2,N$2,IF(O388&gt;=$P$2,O$2,"")))))</f>
        <v/>
      </c>
      <c r="K388" s="7" t="n">
        <f aca="false">COUNTIF($C388:$H388,$K$2)</f>
        <v>0</v>
      </c>
      <c r="L388" s="7" t="n">
        <f aca="false">COUNTIF($C388:$H388,$L$2)+COUNTIF($C388:$H388,$K$2)</f>
        <v>0</v>
      </c>
      <c r="M388" s="7" t="n">
        <f aca="false">COUNTIF($C388:$H388,$M$2)+COUNTIF($C388:$H388,$L$2)+COUNTIF($C388:$H388,$K$2)</f>
        <v>0</v>
      </c>
      <c r="N388" s="7" t="n">
        <f aca="false">COUNTIF($C388:$H388,$N$2)+COUNTIF($C388:$H388,$M$2)+COUNTIF($C388:$H388,$L$2)+COUNTIF($C388:$H388,$K$2)</f>
        <v>0</v>
      </c>
      <c r="O388" s="7" t="n">
        <f aca="false">COUNTIF($C388:$H388,$O$2)+COUNTIF($C388:$H388,$N$2)+COUNTIF($C388:$H388,$M$2)+COUNTIF($C388:$H388,$L$2)+COUNTIF($C388:$H388,$K$2)</f>
        <v>0</v>
      </c>
    </row>
    <row r="389" customFormat="false" ht="15" hidden="false" customHeight="false" outlineLevel="0" collapsed="false">
      <c r="C389" s="8" t="str">
        <f aca="false">IF($B389="female",IFERROR(VLOOKUP($A389,5kFemale!$G:$Q,11,FALSE())," "),IFERROR(VLOOKUP($A389,5kMale!$G:$Q,11,FALSE())," "))</f>
        <v/>
      </c>
      <c r="D389" s="8" t="str">
        <f aca="false">IF($B389="female",IFERROR(VLOOKUP($A389,10kFemale!$G:$Q,11,FALSE())," "),IFERROR(VLOOKUP($A389,10kmale!$G:$Q,11,FALSE())," "))</f>
        <v/>
      </c>
      <c r="E389" s="8" t="str">
        <f aca="false">IF($B389="female",IFERROR(VLOOKUP($A389,5mFemale!$G:$Q,11,FALSE())," "),IFERROR(VLOOKUP($A389,5mmale!$G:$Q,11,FALSE())," "))</f>
        <v/>
      </c>
      <c r="F389" s="8" t="str">
        <f aca="false">IF($B389="female",IFERROR(VLOOKUP($A389,10mFemale!$G:$Q,11,FALSE())," "),IFERROR(VLOOKUP($A389,10mmale!$G:$Q,11,FALSE())," "))</f>
        <v/>
      </c>
      <c r="G389" s="8" t="str">
        <f aca="false">IF($B389="female",IFERROR(VLOOKUP($A389,HMFemale!$G:$Q,11,FALSE())," "),IFERROR(VLOOKUP($A389,HMmale!$G:$Q,11,FALSE())," "))</f>
        <v/>
      </c>
      <c r="H389" s="8" t="str">
        <f aca="false">IF($B389="female",IFERROR(VLOOKUP($A389,FMFemale!$G:$Q,11,FALSE())," "),IFERROR(VLOOKUP($A389,'FMmale '!$G:$Q,11,FALSE())," "))</f>
        <v/>
      </c>
      <c r="I389" s="9" t="str">
        <f aca="false">IF(K389&gt;=$P$2,K$2,IF(L389&gt;=$P$2,L$2,IF(M389&gt;=$P$2,M$2,IF(N389&gt;=$P$2,N$2,IF(O389&gt;=$P$2,O$2,"")))))</f>
        <v/>
      </c>
      <c r="K389" s="7" t="n">
        <f aca="false">COUNTIF($C389:$H389,$K$2)</f>
        <v>0</v>
      </c>
      <c r="L389" s="7" t="n">
        <f aca="false">COUNTIF($C389:$H389,$L$2)+COUNTIF($C389:$H389,$K$2)</f>
        <v>0</v>
      </c>
      <c r="M389" s="7" t="n">
        <f aca="false">COUNTIF($C389:$H389,$M$2)+COUNTIF($C389:$H389,$L$2)+COUNTIF($C389:$H389,$K$2)</f>
        <v>0</v>
      </c>
      <c r="N389" s="7" t="n">
        <f aca="false">COUNTIF($C389:$H389,$N$2)+COUNTIF($C389:$H389,$M$2)+COUNTIF($C389:$H389,$L$2)+COUNTIF($C389:$H389,$K$2)</f>
        <v>0</v>
      </c>
      <c r="O389" s="7" t="n">
        <f aca="false">COUNTIF($C389:$H389,$O$2)+COUNTIF($C389:$H389,$N$2)+COUNTIF($C389:$H389,$M$2)+COUNTIF($C389:$H389,$L$2)+COUNTIF($C389:$H389,$K$2)</f>
        <v>0</v>
      </c>
    </row>
    <row r="390" customFormat="false" ht="15" hidden="false" customHeight="false" outlineLevel="0" collapsed="false">
      <c r="C390" s="8" t="str">
        <f aca="false">IF($B390="female",IFERROR(VLOOKUP($A390,5kFemale!$G:$Q,11,FALSE())," "),IFERROR(VLOOKUP($A390,5kMale!$G:$Q,11,FALSE())," "))</f>
        <v/>
      </c>
      <c r="D390" s="8" t="str">
        <f aca="false">IF($B390="female",IFERROR(VLOOKUP($A390,10kFemale!$G:$Q,11,FALSE())," "),IFERROR(VLOOKUP($A390,10kmale!$G:$Q,11,FALSE())," "))</f>
        <v/>
      </c>
      <c r="E390" s="8" t="str">
        <f aca="false">IF($B390="female",IFERROR(VLOOKUP($A390,5mFemale!$G:$Q,11,FALSE())," "),IFERROR(VLOOKUP($A390,5mmale!$G:$Q,11,FALSE())," "))</f>
        <v/>
      </c>
      <c r="F390" s="8" t="str">
        <f aca="false">IF($B390="female",IFERROR(VLOOKUP($A390,10mFemale!$G:$Q,11,FALSE())," "),IFERROR(VLOOKUP($A390,10mmale!$G:$Q,11,FALSE())," "))</f>
        <v/>
      </c>
      <c r="G390" s="8" t="str">
        <f aca="false">IF($B390="female",IFERROR(VLOOKUP($A390,HMFemale!$G:$Q,11,FALSE())," "),IFERROR(VLOOKUP($A390,HMmale!$G:$Q,11,FALSE())," "))</f>
        <v/>
      </c>
      <c r="H390" s="8" t="str">
        <f aca="false">IF($B390="female",IFERROR(VLOOKUP($A390,FMFemale!$G:$Q,11,FALSE())," "),IFERROR(VLOOKUP($A390,'FMmale '!$G:$Q,11,FALSE())," "))</f>
        <v/>
      </c>
      <c r="I390" s="9" t="str">
        <f aca="false">IF(K390&gt;=$P$2,K$2,IF(L390&gt;=$P$2,L$2,IF(M390&gt;=$P$2,M$2,IF(N390&gt;=$P$2,N$2,IF(O390&gt;=$P$2,O$2,"")))))</f>
        <v/>
      </c>
      <c r="K390" s="7" t="n">
        <f aca="false">COUNTIF($C390:$H390,$K$2)</f>
        <v>0</v>
      </c>
      <c r="L390" s="7" t="n">
        <f aca="false">COUNTIF($C390:$H390,$L$2)+COUNTIF($C390:$H390,$K$2)</f>
        <v>0</v>
      </c>
      <c r="M390" s="7" t="n">
        <f aca="false">COUNTIF($C390:$H390,$M$2)+COUNTIF($C390:$H390,$L$2)+COUNTIF($C390:$H390,$K$2)</f>
        <v>0</v>
      </c>
      <c r="N390" s="7" t="n">
        <f aca="false">COUNTIF($C390:$H390,$N$2)+COUNTIF($C390:$H390,$M$2)+COUNTIF($C390:$H390,$L$2)+COUNTIF($C390:$H390,$K$2)</f>
        <v>0</v>
      </c>
      <c r="O390" s="7" t="n">
        <f aca="false">COUNTIF($C390:$H390,$O$2)+COUNTIF($C390:$H390,$N$2)+COUNTIF($C390:$H390,$M$2)+COUNTIF($C390:$H390,$L$2)+COUNTIF($C390:$H390,$K$2)</f>
        <v>0</v>
      </c>
    </row>
    <row r="391" customFormat="false" ht="15" hidden="false" customHeight="false" outlineLevel="0" collapsed="false">
      <c r="C391" s="8" t="str">
        <f aca="false">IF($B391="female",IFERROR(VLOOKUP($A391,5kFemale!$G:$Q,11,FALSE())," "),IFERROR(VLOOKUP($A391,5kMale!$G:$Q,11,FALSE())," "))</f>
        <v/>
      </c>
      <c r="D391" s="8" t="str">
        <f aca="false">IF($B391="female",IFERROR(VLOOKUP($A391,10kFemale!$G:$Q,11,FALSE())," "),IFERROR(VLOOKUP($A391,10kmale!$G:$Q,11,FALSE())," "))</f>
        <v/>
      </c>
      <c r="E391" s="8" t="str">
        <f aca="false">IF($B391="female",IFERROR(VLOOKUP($A391,5mFemale!$G:$Q,11,FALSE())," "),IFERROR(VLOOKUP($A391,5mmale!$G:$Q,11,FALSE())," "))</f>
        <v/>
      </c>
      <c r="F391" s="8" t="str">
        <f aca="false">IF($B391="female",IFERROR(VLOOKUP($A391,10mFemale!$G:$Q,11,FALSE())," "),IFERROR(VLOOKUP($A391,10mmale!$G:$Q,11,FALSE())," "))</f>
        <v/>
      </c>
      <c r="G391" s="8" t="str">
        <f aca="false">IF($B391="female",IFERROR(VLOOKUP($A391,HMFemale!$G:$Q,11,FALSE())," "),IFERROR(VLOOKUP($A391,HMmale!$G:$Q,11,FALSE())," "))</f>
        <v/>
      </c>
      <c r="H391" s="8" t="str">
        <f aca="false">IF($B391="female",IFERROR(VLOOKUP($A391,FMFemale!$G:$Q,11,FALSE())," "),IFERROR(VLOOKUP($A391,'FMmale '!$G:$Q,11,FALSE())," "))</f>
        <v/>
      </c>
      <c r="I391" s="9" t="str">
        <f aca="false">IF(K391&gt;=$P$2,K$2,IF(L391&gt;=$P$2,L$2,IF(M391&gt;=$P$2,M$2,IF(N391&gt;=$P$2,N$2,IF(O391&gt;=$P$2,O$2,"")))))</f>
        <v/>
      </c>
      <c r="K391" s="7" t="n">
        <f aca="false">COUNTIF($C391:$H391,$K$2)</f>
        <v>0</v>
      </c>
      <c r="L391" s="7" t="n">
        <f aca="false">COUNTIF($C391:$H391,$L$2)+COUNTIF($C391:$H391,$K$2)</f>
        <v>0</v>
      </c>
      <c r="M391" s="7" t="n">
        <f aca="false">COUNTIF($C391:$H391,$M$2)+COUNTIF($C391:$H391,$L$2)+COUNTIF($C391:$H391,$K$2)</f>
        <v>0</v>
      </c>
      <c r="N391" s="7" t="n">
        <f aca="false">COUNTIF($C391:$H391,$N$2)+COUNTIF($C391:$H391,$M$2)+COUNTIF($C391:$H391,$L$2)+COUNTIF($C391:$H391,$K$2)</f>
        <v>0</v>
      </c>
      <c r="O391" s="7" t="n">
        <f aca="false">COUNTIF($C391:$H391,$O$2)+COUNTIF($C391:$H391,$N$2)+COUNTIF($C391:$H391,$M$2)+COUNTIF($C391:$H391,$L$2)+COUNTIF($C391:$H391,$K$2)</f>
        <v>0</v>
      </c>
    </row>
    <row r="392" customFormat="false" ht="15" hidden="false" customHeight="false" outlineLevel="0" collapsed="false">
      <c r="C392" s="8" t="str">
        <f aca="false">IF($B392="female",IFERROR(VLOOKUP($A392,5kFemale!$G:$Q,11,FALSE())," "),IFERROR(VLOOKUP($A392,5kMale!$G:$Q,11,FALSE())," "))</f>
        <v/>
      </c>
      <c r="D392" s="8" t="str">
        <f aca="false">IF($B392="female",IFERROR(VLOOKUP($A392,10kFemale!$G:$Q,11,FALSE())," "),IFERROR(VLOOKUP($A392,10kmale!$G:$Q,11,FALSE())," "))</f>
        <v/>
      </c>
      <c r="E392" s="8" t="str">
        <f aca="false">IF($B392="female",IFERROR(VLOOKUP($A392,5mFemale!$G:$Q,11,FALSE())," "),IFERROR(VLOOKUP($A392,5mmale!$G:$Q,11,FALSE())," "))</f>
        <v/>
      </c>
      <c r="F392" s="8" t="str">
        <f aca="false">IF($B392="female",IFERROR(VLOOKUP($A392,10mFemale!$G:$Q,11,FALSE())," "),IFERROR(VLOOKUP($A392,10mmale!$G:$Q,11,FALSE())," "))</f>
        <v/>
      </c>
      <c r="G392" s="8" t="str">
        <f aca="false">IF($B392="female",IFERROR(VLOOKUP($A392,HMFemale!$G:$Q,11,FALSE())," "),IFERROR(VLOOKUP($A392,HMmale!$G:$Q,11,FALSE())," "))</f>
        <v/>
      </c>
      <c r="H392" s="8" t="str">
        <f aca="false">IF($B392="female",IFERROR(VLOOKUP($A392,FMFemale!$G:$Q,11,FALSE())," "),IFERROR(VLOOKUP($A392,'FMmale '!$G:$Q,11,FALSE())," "))</f>
        <v/>
      </c>
      <c r="I392" s="9" t="str">
        <f aca="false">IF(K392&gt;=$P$2,K$2,IF(L392&gt;=$P$2,L$2,IF(M392&gt;=$P$2,M$2,IF(N392&gt;=$P$2,N$2,IF(O392&gt;=$P$2,O$2,"")))))</f>
        <v/>
      </c>
      <c r="K392" s="7" t="n">
        <f aca="false">COUNTIF($C392:$H392,$K$2)</f>
        <v>0</v>
      </c>
      <c r="L392" s="7" t="n">
        <f aca="false">COUNTIF($C392:$H392,$L$2)+COUNTIF($C392:$H392,$K$2)</f>
        <v>0</v>
      </c>
      <c r="M392" s="7" t="n">
        <f aca="false">COUNTIF($C392:$H392,$M$2)+COUNTIF($C392:$H392,$L$2)+COUNTIF($C392:$H392,$K$2)</f>
        <v>0</v>
      </c>
      <c r="N392" s="7" t="n">
        <f aca="false">COUNTIF($C392:$H392,$N$2)+COUNTIF($C392:$H392,$M$2)+COUNTIF($C392:$H392,$L$2)+COUNTIF($C392:$H392,$K$2)</f>
        <v>0</v>
      </c>
      <c r="O392" s="7" t="n">
        <f aca="false">COUNTIF($C392:$H392,$O$2)+COUNTIF($C392:$H392,$N$2)+COUNTIF($C392:$H392,$M$2)+COUNTIF($C392:$H392,$L$2)+COUNTIF($C392:$H392,$K$2)</f>
        <v>0</v>
      </c>
    </row>
    <row r="393" customFormat="false" ht="15" hidden="false" customHeight="false" outlineLevel="0" collapsed="false">
      <c r="C393" s="8" t="str">
        <f aca="false">IF($B393="female",IFERROR(VLOOKUP($A393,5kFemale!$G:$Q,11,FALSE())," "),IFERROR(VLOOKUP($A393,5kMale!$G:$Q,11,FALSE())," "))</f>
        <v/>
      </c>
      <c r="D393" s="8" t="str">
        <f aca="false">IF($B393="female",IFERROR(VLOOKUP($A393,10kFemale!$G:$Q,11,FALSE())," "),IFERROR(VLOOKUP($A393,10kmale!$G:$Q,11,FALSE())," "))</f>
        <v/>
      </c>
      <c r="E393" s="8" t="str">
        <f aca="false">IF($B393="female",IFERROR(VLOOKUP($A393,5mFemale!$G:$Q,11,FALSE())," "),IFERROR(VLOOKUP($A393,5mmale!$G:$Q,11,FALSE())," "))</f>
        <v/>
      </c>
      <c r="F393" s="8" t="str">
        <f aca="false">IF($B393="female",IFERROR(VLOOKUP($A393,10mFemale!$G:$Q,11,FALSE())," "),IFERROR(VLOOKUP($A393,10mmale!$G:$Q,11,FALSE())," "))</f>
        <v/>
      </c>
      <c r="G393" s="8" t="str">
        <f aca="false">IF($B393="female",IFERROR(VLOOKUP($A393,HMFemale!$G:$Q,11,FALSE())," "),IFERROR(VLOOKUP($A393,HMmale!$G:$Q,11,FALSE())," "))</f>
        <v/>
      </c>
      <c r="H393" s="8" t="str">
        <f aca="false">IF($B393="female",IFERROR(VLOOKUP($A393,FMFemale!$G:$Q,11,FALSE())," "),IFERROR(VLOOKUP($A393,'FMmale '!$G:$Q,11,FALSE())," "))</f>
        <v/>
      </c>
      <c r="I393" s="9" t="str">
        <f aca="false">IF(K393&gt;=$P$2,K$2,IF(L393&gt;=$P$2,L$2,IF(M393&gt;=$P$2,M$2,IF(N393&gt;=$P$2,N$2,IF(O393&gt;=$P$2,O$2,"")))))</f>
        <v/>
      </c>
      <c r="K393" s="7" t="n">
        <f aca="false">COUNTIF($C393:$H393,$K$2)</f>
        <v>0</v>
      </c>
      <c r="L393" s="7" t="n">
        <f aca="false">COUNTIF($C393:$H393,$L$2)+COUNTIF($C393:$H393,$K$2)</f>
        <v>0</v>
      </c>
      <c r="M393" s="7" t="n">
        <f aca="false">COUNTIF($C393:$H393,$M$2)+COUNTIF($C393:$H393,$L$2)+COUNTIF($C393:$H393,$K$2)</f>
        <v>0</v>
      </c>
      <c r="N393" s="7" t="n">
        <f aca="false">COUNTIF($C393:$H393,$N$2)+COUNTIF($C393:$H393,$M$2)+COUNTIF($C393:$H393,$L$2)+COUNTIF($C393:$H393,$K$2)</f>
        <v>0</v>
      </c>
      <c r="O393" s="7" t="n">
        <f aca="false">COUNTIF($C393:$H393,$O$2)+COUNTIF($C393:$H393,$N$2)+COUNTIF($C393:$H393,$M$2)+COUNTIF($C393:$H393,$L$2)+COUNTIF($C393:$H393,$K$2)</f>
        <v>0</v>
      </c>
    </row>
    <row r="394" customFormat="false" ht="15" hidden="false" customHeight="false" outlineLevel="0" collapsed="false">
      <c r="C394" s="8" t="str">
        <f aca="false">IF($B394="female",IFERROR(VLOOKUP($A394,5kFemale!$G:$Q,11,FALSE())," "),IFERROR(VLOOKUP($A394,5kMale!$G:$Q,11,FALSE())," "))</f>
        <v/>
      </c>
      <c r="D394" s="8" t="str">
        <f aca="false">IF($B394="female",IFERROR(VLOOKUP($A394,10kFemale!$G:$Q,11,FALSE())," "),IFERROR(VLOOKUP($A394,10kmale!$G:$Q,11,FALSE())," "))</f>
        <v/>
      </c>
      <c r="E394" s="8" t="str">
        <f aca="false">IF($B394="female",IFERROR(VLOOKUP($A394,5mFemale!$G:$Q,11,FALSE())," "),IFERROR(VLOOKUP($A394,5mmale!$G:$Q,11,FALSE())," "))</f>
        <v/>
      </c>
      <c r="F394" s="8" t="str">
        <f aca="false">IF($B394="female",IFERROR(VLOOKUP($A394,10mFemale!$G:$Q,11,FALSE())," "),IFERROR(VLOOKUP($A394,10mmale!$G:$Q,11,FALSE())," "))</f>
        <v/>
      </c>
      <c r="G394" s="8" t="str">
        <f aca="false">IF($B394="female",IFERROR(VLOOKUP($A394,HMFemale!$G:$Q,11,FALSE())," "),IFERROR(VLOOKUP($A394,HMmale!$G:$Q,11,FALSE())," "))</f>
        <v/>
      </c>
      <c r="H394" s="8" t="str">
        <f aca="false">IF($B394="female",IFERROR(VLOOKUP($A394,FMFemale!$G:$Q,11,FALSE())," "),IFERROR(VLOOKUP($A394,'FMmale '!$G:$Q,11,FALSE())," "))</f>
        <v/>
      </c>
      <c r="I394" s="9" t="str">
        <f aca="false">IF(K394&gt;=$P$2,K$2,IF(L394&gt;=$P$2,L$2,IF(M394&gt;=$P$2,M$2,IF(N394&gt;=$P$2,N$2,IF(O394&gt;=$P$2,O$2,"")))))</f>
        <v/>
      </c>
      <c r="K394" s="7" t="n">
        <f aca="false">COUNTIF($C394:$H394,$K$2)</f>
        <v>0</v>
      </c>
      <c r="L394" s="7" t="n">
        <f aca="false">COUNTIF($C394:$H394,$L$2)+COUNTIF($C394:$H394,$K$2)</f>
        <v>0</v>
      </c>
      <c r="M394" s="7" t="n">
        <f aca="false">COUNTIF($C394:$H394,$M$2)+COUNTIF($C394:$H394,$L$2)+COUNTIF($C394:$H394,$K$2)</f>
        <v>0</v>
      </c>
      <c r="N394" s="7" t="n">
        <f aca="false">COUNTIF($C394:$H394,$N$2)+COUNTIF($C394:$H394,$M$2)+COUNTIF($C394:$H394,$L$2)+COUNTIF($C394:$H394,$K$2)</f>
        <v>0</v>
      </c>
      <c r="O394" s="7" t="n">
        <f aca="false">COUNTIF($C394:$H394,$O$2)+COUNTIF($C394:$H394,$N$2)+COUNTIF($C394:$H394,$M$2)+COUNTIF($C394:$H394,$L$2)+COUNTIF($C394:$H394,$K$2)</f>
        <v>0</v>
      </c>
    </row>
    <row r="395" customFormat="false" ht="15" hidden="false" customHeight="false" outlineLevel="0" collapsed="false">
      <c r="C395" s="8" t="str">
        <f aca="false">IF($B395="female",IFERROR(VLOOKUP($A395,5kFemale!$G:$Q,11,FALSE())," "),IFERROR(VLOOKUP($A395,5kMale!$G:$Q,11,FALSE())," "))</f>
        <v/>
      </c>
      <c r="D395" s="8" t="str">
        <f aca="false">IF($B395="female",IFERROR(VLOOKUP($A395,10kFemale!$G:$Q,11,FALSE())," "),IFERROR(VLOOKUP($A395,10kmale!$G:$Q,11,FALSE())," "))</f>
        <v/>
      </c>
      <c r="E395" s="8" t="str">
        <f aca="false">IF($B395="female",IFERROR(VLOOKUP($A395,5mFemale!$G:$Q,11,FALSE())," "),IFERROR(VLOOKUP($A395,5mmale!$G:$Q,11,FALSE())," "))</f>
        <v/>
      </c>
      <c r="F395" s="8" t="str">
        <f aca="false">IF($B395="female",IFERROR(VLOOKUP($A395,10mFemale!$G:$Q,11,FALSE())," "),IFERROR(VLOOKUP($A395,10mmale!$G:$Q,11,FALSE())," "))</f>
        <v/>
      </c>
      <c r="G395" s="8" t="str">
        <f aca="false">IF($B395="female",IFERROR(VLOOKUP($A395,HMFemale!$G:$Q,11,FALSE())," "),IFERROR(VLOOKUP($A395,HMmale!$G:$Q,11,FALSE())," "))</f>
        <v/>
      </c>
      <c r="H395" s="8" t="str">
        <f aca="false">IF($B395="female",IFERROR(VLOOKUP($A395,FMFemale!$G:$Q,11,FALSE())," "),IFERROR(VLOOKUP($A395,'FMmale '!$G:$Q,11,FALSE())," "))</f>
        <v/>
      </c>
      <c r="I395" s="9" t="str">
        <f aca="false">IF(K395&gt;=$P$2,K$2,IF(L395&gt;=$P$2,L$2,IF(M395&gt;=$P$2,M$2,IF(N395&gt;=$P$2,N$2,IF(O395&gt;=$P$2,O$2,"")))))</f>
        <v/>
      </c>
      <c r="K395" s="7" t="n">
        <f aca="false">COUNTIF($C395:$H395,$K$2)</f>
        <v>0</v>
      </c>
      <c r="L395" s="7" t="n">
        <f aca="false">COUNTIF($C395:$H395,$L$2)+COUNTIF($C395:$H395,$K$2)</f>
        <v>0</v>
      </c>
      <c r="M395" s="7" t="n">
        <f aca="false">COUNTIF($C395:$H395,$M$2)+COUNTIF($C395:$H395,$L$2)+COUNTIF($C395:$H395,$K$2)</f>
        <v>0</v>
      </c>
      <c r="N395" s="7" t="n">
        <f aca="false">COUNTIF($C395:$H395,$N$2)+COUNTIF($C395:$H395,$M$2)+COUNTIF($C395:$H395,$L$2)+COUNTIF($C395:$H395,$K$2)</f>
        <v>0</v>
      </c>
      <c r="O395" s="7" t="n">
        <f aca="false">COUNTIF($C395:$H395,$O$2)+COUNTIF($C395:$H395,$N$2)+COUNTIF($C395:$H395,$M$2)+COUNTIF($C395:$H395,$L$2)+COUNTIF($C395:$H395,$K$2)</f>
        <v>0</v>
      </c>
    </row>
    <row r="396" customFormat="false" ht="15" hidden="false" customHeight="false" outlineLevel="0" collapsed="false">
      <c r="C396" s="8" t="str">
        <f aca="false">IF($B396="female",IFERROR(VLOOKUP($A396,5kFemale!$G:$Q,11,FALSE())," "),IFERROR(VLOOKUP($A396,5kMale!$G:$Q,11,FALSE())," "))</f>
        <v/>
      </c>
      <c r="D396" s="8" t="str">
        <f aca="false">IF($B396="female",IFERROR(VLOOKUP($A396,10kFemale!$G:$Q,11,FALSE())," "),IFERROR(VLOOKUP($A396,10kmale!$G:$Q,11,FALSE())," "))</f>
        <v/>
      </c>
      <c r="E396" s="8" t="str">
        <f aca="false">IF($B396="female",IFERROR(VLOOKUP($A396,5mFemale!$G:$Q,11,FALSE())," "),IFERROR(VLOOKUP($A396,5mmale!$G:$Q,11,FALSE())," "))</f>
        <v/>
      </c>
      <c r="F396" s="8" t="str">
        <f aca="false">IF($B396="female",IFERROR(VLOOKUP($A396,10mFemale!$G:$Q,11,FALSE())," "),IFERROR(VLOOKUP($A396,10mmale!$G:$Q,11,FALSE())," "))</f>
        <v/>
      </c>
      <c r="G396" s="8" t="str">
        <f aca="false">IF($B396="female",IFERROR(VLOOKUP($A396,HMFemale!$G:$Q,11,FALSE())," "),IFERROR(VLOOKUP($A396,HMmale!$G:$Q,11,FALSE())," "))</f>
        <v/>
      </c>
      <c r="H396" s="8" t="str">
        <f aca="false">IF($B396="female",IFERROR(VLOOKUP($A396,FMFemale!$G:$Q,11,FALSE())," "),IFERROR(VLOOKUP($A396,'FMmale '!$G:$Q,11,FALSE())," "))</f>
        <v/>
      </c>
      <c r="I396" s="9" t="str">
        <f aca="false">IF(K396&gt;=$P$2,K$2,IF(L396&gt;=$P$2,L$2,IF(M396&gt;=$P$2,M$2,IF(N396&gt;=$P$2,N$2,IF(O396&gt;=$P$2,O$2,"")))))</f>
        <v/>
      </c>
      <c r="K396" s="7" t="n">
        <f aca="false">COUNTIF($C396:$H396,$K$2)</f>
        <v>0</v>
      </c>
      <c r="L396" s="7" t="n">
        <f aca="false">COUNTIF($C396:$H396,$L$2)+COUNTIF($C396:$H396,$K$2)</f>
        <v>0</v>
      </c>
      <c r="M396" s="7" t="n">
        <f aca="false">COUNTIF($C396:$H396,$M$2)+COUNTIF($C396:$H396,$L$2)+COUNTIF($C396:$H396,$K$2)</f>
        <v>0</v>
      </c>
      <c r="N396" s="7" t="n">
        <f aca="false">COUNTIF($C396:$H396,$N$2)+COUNTIF($C396:$H396,$M$2)+COUNTIF($C396:$H396,$L$2)+COUNTIF($C396:$H396,$K$2)</f>
        <v>0</v>
      </c>
      <c r="O396" s="7" t="n">
        <f aca="false">COUNTIF($C396:$H396,$O$2)+COUNTIF($C396:$H396,$N$2)+COUNTIF($C396:$H396,$M$2)+COUNTIF($C396:$H396,$L$2)+COUNTIF($C396:$H396,$K$2)</f>
        <v>0</v>
      </c>
    </row>
    <row r="397" customFormat="false" ht="15" hidden="false" customHeight="false" outlineLevel="0" collapsed="false">
      <c r="C397" s="8" t="str">
        <f aca="false">IF($B397="female",IFERROR(VLOOKUP($A397,5kFemale!$G:$Q,11,FALSE())," "),IFERROR(VLOOKUP($A397,5kMale!$G:$Q,11,FALSE())," "))</f>
        <v/>
      </c>
      <c r="D397" s="8" t="str">
        <f aca="false">IF($B397="female",IFERROR(VLOOKUP($A397,10kFemale!$G:$Q,11,FALSE())," "),IFERROR(VLOOKUP($A397,10kmale!$G:$Q,11,FALSE())," "))</f>
        <v/>
      </c>
      <c r="E397" s="8" t="str">
        <f aca="false">IF($B397="female",IFERROR(VLOOKUP($A397,5mFemale!$G:$Q,11,FALSE())," "),IFERROR(VLOOKUP($A397,5mmale!$G:$Q,11,FALSE())," "))</f>
        <v/>
      </c>
      <c r="F397" s="8" t="str">
        <f aca="false">IF($B397="female",IFERROR(VLOOKUP($A397,10mFemale!$G:$Q,11,FALSE())," "),IFERROR(VLOOKUP($A397,10mmale!$G:$Q,11,FALSE())," "))</f>
        <v/>
      </c>
      <c r="G397" s="8" t="str">
        <f aca="false">IF($B397="female",IFERROR(VLOOKUP($A397,HMFemale!$G:$Q,11,FALSE())," "),IFERROR(VLOOKUP($A397,HMmale!$G:$Q,11,FALSE())," "))</f>
        <v/>
      </c>
      <c r="H397" s="8" t="str">
        <f aca="false">IF($B397="female",IFERROR(VLOOKUP($A397,FMFemale!$G:$Q,11,FALSE())," "),IFERROR(VLOOKUP($A397,'FMmale '!$G:$Q,11,FALSE())," "))</f>
        <v/>
      </c>
      <c r="I397" s="9" t="str">
        <f aca="false">IF(K397&gt;=$P$2,K$2,IF(L397&gt;=$P$2,L$2,IF(M397&gt;=$P$2,M$2,IF(N397&gt;=$P$2,N$2,IF(O397&gt;=$P$2,O$2,"")))))</f>
        <v/>
      </c>
      <c r="K397" s="7" t="n">
        <f aca="false">COUNTIF($C397:$H397,$K$2)</f>
        <v>0</v>
      </c>
      <c r="L397" s="7" t="n">
        <f aca="false">COUNTIF($C397:$H397,$L$2)+COUNTIF($C397:$H397,$K$2)</f>
        <v>0</v>
      </c>
      <c r="M397" s="7" t="n">
        <f aca="false">COUNTIF($C397:$H397,$M$2)+COUNTIF($C397:$H397,$L$2)+COUNTIF($C397:$H397,$K$2)</f>
        <v>0</v>
      </c>
      <c r="N397" s="7" t="n">
        <f aca="false">COUNTIF($C397:$H397,$N$2)+COUNTIF($C397:$H397,$M$2)+COUNTIF($C397:$H397,$L$2)+COUNTIF($C397:$H397,$K$2)</f>
        <v>0</v>
      </c>
      <c r="O397" s="7" t="n">
        <f aca="false">COUNTIF($C397:$H397,$O$2)+COUNTIF($C397:$H397,$N$2)+COUNTIF($C397:$H397,$M$2)+COUNTIF($C397:$H397,$L$2)+COUNTIF($C397:$H397,$K$2)</f>
        <v>0</v>
      </c>
    </row>
    <row r="398" customFormat="false" ht="15" hidden="false" customHeight="false" outlineLevel="0" collapsed="false">
      <c r="C398" s="8" t="str">
        <f aca="false">IF($B398="female",IFERROR(VLOOKUP($A398,5kFemale!$G:$Q,11,FALSE())," "),IFERROR(VLOOKUP($A398,5kMale!$G:$Q,11,FALSE())," "))</f>
        <v/>
      </c>
      <c r="D398" s="8" t="str">
        <f aca="false">IF($B398="female",IFERROR(VLOOKUP($A398,10kFemale!$G:$Q,11,FALSE())," "),IFERROR(VLOOKUP($A398,10kmale!$G:$Q,11,FALSE())," "))</f>
        <v/>
      </c>
      <c r="E398" s="8" t="str">
        <f aca="false">IF($B398="female",IFERROR(VLOOKUP($A398,5mFemale!$G:$Q,11,FALSE())," "),IFERROR(VLOOKUP($A398,5mmale!$G:$Q,11,FALSE())," "))</f>
        <v/>
      </c>
      <c r="F398" s="8" t="str">
        <f aca="false">IF($B398="female",IFERROR(VLOOKUP($A398,10mFemale!$G:$Q,11,FALSE())," "),IFERROR(VLOOKUP($A398,10mmale!$G:$Q,11,FALSE())," "))</f>
        <v/>
      </c>
      <c r="G398" s="8" t="str">
        <f aca="false">IF($B398="female",IFERROR(VLOOKUP($A398,HMFemale!$G:$Q,11,FALSE())," "),IFERROR(VLOOKUP($A398,HMmale!$G:$Q,11,FALSE())," "))</f>
        <v/>
      </c>
      <c r="H398" s="8" t="str">
        <f aca="false">IF($B398="female",IFERROR(VLOOKUP($A398,FMFemale!$G:$Q,11,FALSE())," "),IFERROR(VLOOKUP($A398,'FMmale '!$G:$Q,11,FALSE())," "))</f>
        <v/>
      </c>
      <c r="I398" s="9" t="str">
        <f aca="false">IF(K398&gt;=$P$2,K$2,IF(L398&gt;=$P$2,L$2,IF(M398&gt;=$P$2,M$2,IF(N398&gt;=$P$2,N$2,IF(O398&gt;=$P$2,O$2,"")))))</f>
        <v/>
      </c>
      <c r="K398" s="7" t="n">
        <f aca="false">COUNTIF($C398:$H398,$K$2)</f>
        <v>0</v>
      </c>
      <c r="L398" s="7" t="n">
        <f aca="false">COUNTIF($C398:$H398,$L$2)+COUNTIF($C398:$H398,$K$2)</f>
        <v>0</v>
      </c>
      <c r="M398" s="7" t="n">
        <f aca="false">COUNTIF($C398:$H398,$M$2)+COUNTIF($C398:$H398,$L$2)+COUNTIF($C398:$H398,$K$2)</f>
        <v>0</v>
      </c>
      <c r="N398" s="7" t="n">
        <f aca="false">COUNTIF($C398:$H398,$N$2)+COUNTIF($C398:$H398,$M$2)+COUNTIF($C398:$H398,$L$2)+COUNTIF($C398:$H398,$K$2)</f>
        <v>0</v>
      </c>
      <c r="O398" s="7" t="n">
        <f aca="false">COUNTIF($C398:$H398,$O$2)+COUNTIF($C398:$H398,$N$2)+COUNTIF($C398:$H398,$M$2)+COUNTIF($C398:$H398,$L$2)+COUNTIF($C398:$H398,$K$2)</f>
        <v>0</v>
      </c>
    </row>
    <row r="399" customFormat="false" ht="15" hidden="false" customHeight="false" outlineLevel="0" collapsed="false">
      <c r="C399" s="8" t="str">
        <f aca="false">IF($B399="female",IFERROR(VLOOKUP($A399,5kFemale!$G:$Q,11,FALSE())," "),IFERROR(VLOOKUP($A399,5kMale!$G:$Q,11,FALSE())," "))</f>
        <v/>
      </c>
      <c r="D399" s="8" t="str">
        <f aca="false">IF($B399="female",IFERROR(VLOOKUP($A399,10kFemale!$G:$Q,11,FALSE())," "),IFERROR(VLOOKUP($A399,10kmale!$G:$Q,11,FALSE())," "))</f>
        <v/>
      </c>
      <c r="E399" s="8" t="str">
        <f aca="false">IF($B399="female",IFERROR(VLOOKUP($A399,5mFemale!$G:$Q,11,FALSE())," "),IFERROR(VLOOKUP($A399,5mmale!$G:$Q,11,FALSE())," "))</f>
        <v/>
      </c>
      <c r="F399" s="8" t="str">
        <f aca="false">IF($B399="female",IFERROR(VLOOKUP($A399,10mFemale!$G:$Q,11,FALSE())," "),IFERROR(VLOOKUP($A399,10mmale!$G:$Q,11,FALSE())," "))</f>
        <v/>
      </c>
      <c r="G399" s="8" t="str">
        <f aca="false">IF($B399="female",IFERROR(VLOOKUP($A399,HMFemale!$G:$Q,11,FALSE())," "),IFERROR(VLOOKUP($A399,HMmale!$G:$Q,11,FALSE())," "))</f>
        <v/>
      </c>
      <c r="H399" s="8" t="str">
        <f aca="false">IF($B399="female",IFERROR(VLOOKUP($A399,FMFemale!$G:$Q,11,FALSE())," "),IFERROR(VLOOKUP($A399,'FMmale '!$G:$Q,11,FALSE())," "))</f>
        <v/>
      </c>
      <c r="I399" s="9" t="str">
        <f aca="false">IF(K399&gt;=$P$2,K$2,IF(L399&gt;=$P$2,L$2,IF(M399&gt;=$P$2,M$2,IF(N399&gt;=$P$2,N$2,IF(O399&gt;=$P$2,O$2,"")))))</f>
        <v/>
      </c>
      <c r="K399" s="7" t="n">
        <f aca="false">COUNTIF($C399:$H399,$K$2)</f>
        <v>0</v>
      </c>
      <c r="L399" s="7" t="n">
        <f aca="false">COUNTIF($C399:$H399,$L$2)+COUNTIF($C399:$H399,$K$2)</f>
        <v>0</v>
      </c>
      <c r="M399" s="7" t="n">
        <f aca="false">COUNTIF($C399:$H399,$M$2)+COUNTIF($C399:$H399,$L$2)+COUNTIF($C399:$H399,$K$2)</f>
        <v>0</v>
      </c>
      <c r="N399" s="7" t="n">
        <f aca="false">COUNTIF($C399:$H399,$N$2)+COUNTIF($C399:$H399,$M$2)+COUNTIF($C399:$H399,$L$2)+COUNTIF($C399:$H399,$K$2)</f>
        <v>0</v>
      </c>
      <c r="O399" s="7" t="n">
        <f aca="false">COUNTIF($C399:$H399,$O$2)+COUNTIF($C399:$H399,$N$2)+COUNTIF($C399:$H399,$M$2)+COUNTIF($C399:$H399,$L$2)+COUNTIF($C399:$H399,$K$2)</f>
        <v>0</v>
      </c>
    </row>
    <row r="400" customFormat="false" ht="15" hidden="false" customHeight="false" outlineLevel="0" collapsed="false">
      <c r="C400" s="8" t="str">
        <f aca="false">IF($B400="female",IFERROR(VLOOKUP($A400,5kFemale!$G:$Q,11,FALSE())," "),IFERROR(VLOOKUP($A400,5kMale!$G:$Q,11,FALSE())," "))</f>
        <v/>
      </c>
      <c r="D400" s="8" t="str">
        <f aca="false">IF($B400="female",IFERROR(VLOOKUP($A400,10kFemale!$G:$Q,11,FALSE())," "),IFERROR(VLOOKUP($A400,10kmale!$G:$Q,11,FALSE())," "))</f>
        <v/>
      </c>
      <c r="E400" s="8" t="str">
        <f aca="false">IF($B400="female",IFERROR(VLOOKUP($A400,5mFemale!$G:$Q,11,FALSE())," "),IFERROR(VLOOKUP($A400,5mmale!$G:$Q,11,FALSE())," "))</f>
        <v/>
      </c>
      <c r="F400" s="8" t="str">
        <f aca="false">IF($B400="female",IFERROR(VLOOKUP($A400,10mFemale!$G:$Q,11,FALSE())," "),IFERROR(VLOOKUP($A400,10mmale!$G:$Q,11,FALSE())," "))</f>
        <v/>
      </c>
      <c r="G400" s="8" t="str">
        <f aca="false">IF($B400="female",IFERROR(VLOOKUP($A400,HMFemale!$G:$Q,11,FALSE())," "),IFERROR(VLOOKUP($A400,HMmale!$G:$Q,11,FALSE())," "))</f>
        <v/>
      </c>
      <c r="H400" s="8" t="str">
        <f aca="false">IF($B400="female",IFERROR(VLOOKUP($A400,FMFemale!$G:$Q,11,FALSE())," "),IFERROR(VLOOKUP($A400,'FMmale '!$G:$Q,11,FALSE())," "))</f>
        <v/>
      </c>
      <c r="I400" s="9" t="str">
        <f aca="false">IF(K400&gt;=$P$2,K$2,IF(L400&gt;=$P$2,L$2,IF(M400&gt;=$P$2,M$2,IF(N400&gt;=$P$2,N$2,IF(O400&gt;=$P$2,O$2,"")))))</f>
        <v/>
      </c>
      <c r="K400" s="7" t="n">
        <f aca="false">COUNTIF($C400:$H400,$K$2)</f>
        <v>0</v>
      </c>
      <c r="L400" s="7" t="n">
        <f aca="false">COUNTIF($C400:$H400,$L$2)+COUNTIF($C400:$H400,$K$2)</f>
        <v>0</v>
      </c>
      <c r="M400" s="7" t="n">
        <f aca="false">COUNTIF($C400:$H400,$M$2)+COUNTIF($C400:$H400,$L$2)+COUNTIF($C400:$H400,$K$2)</f>
        <v>0</v>
      </c>
      <c r="N400" s="7" t="n">
        <f aca="false">COUNTIF($C400:$H400,$N$2)+COUNTIF($C400:$H400,$M$2)+COUNTIF($C400:$H400,$L$2)+COUNTIF($C400:$H400,$K$2)</f>
        <v>0</v>
      </c>
      <c r="O400" s="7" t="n">
        <f aca="false">COUNTIF($C400:$H400,$O$2)+COUNTIF($C400:$H400,$N$2)+COUNTIF($C400:$H400,$M$2)+COUNTIF($C400:$H400,$L$2)+COUNTIF($C400:$H400,$K$2)</f>
        <v>0</v>
      </c>
    </row>
    <row r="401" customFormat="false" ht="15" hidden="false" customHeight="false" outlineLevel="0" collapsed="false">
      <c r="C401" s="8" t="str">
        <f aca="false">IF($B401="female",IFERROR(VLOOKUP($A401,5kFemale!$G:$Q,11,FALSE())," "),IFERROR(VLOOKUP($A401,5kMale!$G:$Q,11,FALSE())," "))</f>
        <v/>
      </c>
      <c r="D401" s="8" t="str">
        <f aca="false">IF($B401="female",IFERROR(VLOOKUP($A401,10kFemale!$G:$Q,11,FALSE())," "),IFERROR(VLOOKUP($A401,10kmale!$G:$Q,11,FALSE())," "))</f>
        <v/>
      </c>
      <c r="E401" s="8" t="str">
        <f aca="false">IF($B401="female",IFERROR(VLOOKUP($A401,5mFemale!$G:$Q,11,FALSE())," "),IFERROR(VLOOKUP($A401,5mmale!$G:$Q,11,FALSE())," "))</f>
        <v/>
      </c>
      <c r="F401" s="8" t="str">
        <f aca="false">IF($B401="female",IFERROR(VLOOKUP($A401,10mFemale!$G:$Q,11,FALSE())," "),IFERROR(VLOOKUP($A401,10mmale!$G:$Q,11,FALSE())," "))</f>
        <v/>
      </c>
      <c r="G401" s="8" t="str">
        <f aca="false">IF($B401="female",IFERROR(VLOOKUP($A401,HMFemale!$G:$Q,11,FALSE())," "),IFERROR(VLOOKUP($A401,HMmale!$G:$Q,11,FALSE())," "))</f>
        <v/>
      </c>
      <c r="H401" s="8" t="str">
        <f aca="false">IF($B401="female",IFERROR(VLOOKUP($A401,FMFemale!$G:$Q,11,FALSE())," "),IFERROR(VLOOKUP($A401,'FMmale '!$G:$Q,11,FALSE())," "))</f>
        <v/>
      </c>
      <c r="I401" s="9" t="str">
        <f aca="false">IF(K401&gt;=$P$2,K$2,IF(L401&gt;=$P$2,L$2,IF(M401&gt;=$P$2,M$2,IF(N401&gt;=$P$2,N$2,IF(O401&gt;=$P$2,O$2,"")))))</f>
        <v/>
      </c>
      <c r="K401" s="7" t="n">
        <f aca="false">COUNTIF($C401:$H401,$K$2)</f>
        <v>0</v>
      </c>
      <c r="L401" s="7" t="n">
        <f aca="false">COUNTIF($C401:$H401,$L$2)+COUNTIF($C401:$H401,$K$2)</f>
        <v>0</v>
      </c>
      <c r="M401" s="7" t="n">
        <f aca="false">COUNTIF($C401:$H401,$M$2)+COUNTIF($C401:$H401,$L$2)+COUNTIF($C401:$H401,$K$2)</f>
        <v>0</v>
      </c>
      <c r="N401" s="7" t="n">
        <f aca="false">COUNTIF($C401:$H401,$N$2)+COUNTIF($C401:$H401,$M$2)+COUNTIF($C401:$H401,$L$2)+COUNTIF($C401:$H401,$K$2)</f>
        <v>0</v>
      </c>
      <c r="O401" s="7" t="n">
        <f aca="false">COUNTIF($C401:$H401,$O$2)+COUNTIF($C401:$H401,$N$2)+COUNTIF($C401:$H401,$M$2)+COUNTIF($C401:$H401,$L$2)+COUNTIF($C401:$H401,$K$2)</f>
        <v>0</v>
      </c>
    </row>
    <row r="402" customFormat="false" ht="15" hidden="false" customHeight="false" outlineLevel="0" collapsed="false">
      <c r="C402" s="8" t="str">
        <f aca="false">IF($B402="female",IFERROR(VLOOKUP($A402,5kFemale!$G:$Q,11,FALSE())," "),IFERROR(VLOOKUP($A402,5kMale!$G:$Q,11,FALSE())," "))</f>
        <v/>
      </c>
      <c r="D402" s="8" t="str">
        <f aca="false">IF($B402="female",IFERROR(VLOOKUP($A402,10kFemale!$G:$Q,11,FALSE())," "),IFERROR(VLOOKUP($A402,10kmale!$G:$Q,11,FALSE())," "))</f>
        <v/>
      </c>
      <c r="E402" s="8" t="str">
        <f aca="false">IF($B402="female",IFERROR(VLOOKUP($A402,5mFemale!$G:$Q,11,FALSE())," "),IFERROR(VLOOKUP($A402,5mmale!$G:$Q,11,FALSE())," "))</f>
        <v/>
      </c>
      <c r="F402" s="8" t="str">
        <f aca="false">IF($B402="female",IFERROR(VLOOKUP($A402,10mFemale!$G:$Q,11,FALSE())," "),IFERROR(VLOOKUP($A402,10mmale!$G:$Q,11,FALSE())," "))</f>
        <v/>
      </c>
      <c r="G402" s="8" t="str">
        <f aca="false">IF($B402="female",IFERROR(VLOOKUP($A402,HMFemale!$G:$Q,11,FALSE())," "),IFERROR(VLOOKUP($A402,HMmale!$G:$Q,11,FALSE())," "))</f>
        <v/>
      </c>
      <c r="H402" s="8" t="str">
        <f aca="false">IF($B402="female",IFERROR(VLOOKUP($A402,FMFemale!$G:$Q,11,FALSE())," "),IFERROR(VLOOKUP($A402,'FMmale '!$G:$Q,11,FALSE())," "))</f>
        <v/>
      </c>
      <c r="I402" s="9" t="str">
        <f aca="false">IF(K402&gt;=$P$2,K$2,IF(L402&gt;=$P$2,L$2,IF(M402&gt;=$P$2,M$2,IF(N402&gt;=$P$2,N$2,IF(O402&gt;=$P$2,O$2,"")))))</f>
        <v/>
      </c>
      <c r="K402" s="7" t="n">
        <f aca="false">COUNTIF($C402:$H402,$K$2)</f>
        <v>0</v>
      </c>
      <c r="L402" s="7" t="n">
        <f aca="false">COUNTIF($C402:$H402,$L$2)+COUNTIF($C402:$H402,$K$2)</f>
        <v>0</v>
      </c>
      <c r="M402" s="7" t="n">
        <f aca="false">COUNTIF($C402:$H402,$M$2)+COUNTIF($C402:$H402,$L$2)+COUNTIF($C402:$H402,$K$2)</f>
        <v>0</v>
      </c>
      <c r="N402" s="7" t="n">
        <f aca="false">COUNTIF($C402:$H402,$N$2)+COUNTIF($C402:$H402,$M$2)+COUNTIF($C402:$H402,$L$2)+COUNTIF($C402:$H402,$K$2)</f>
        <v>0</v>
      </c>
      <c r="O402" s="7" t="n">
        <f aca="false">COUNTIF($C402:$H402,$O$2)+COUNTIF($C402:$H402,$N$2)+COUNTIF($C402:$H402,$M$2)+COUNTIF($C402:$H402,$L$2)+COUNTIF($C402:$H402,$K$2)</f>
        <v>0</v>
      </c>
    </row>
    <row r="403" customFormat="false" ht="15" hidden="false" customHeight="false" outlineLevel="0" collapsed="false">
      <c r="C403" s="8" t="str">
        <f aca="false">IF($B403="female",IFERROR(VLOOKUP($A403,5kFemale!$G:$Q,11,FALSE())," "),IFERROR(VLOOKUP($A403,5kMale!$G:$Q,11,FALSE())," "))</f>
        <v/>
      </c>
      <c r="D403" s="8" t="str">
        <f aca="false">IF($B403="female",IFERROR(VLOOKUP($A403,10kFemale!$G:$Q,11,FALSE())," "),IFERROR(VLOOKUP($A403,10kmale!$G:$Q,11,FALSE())," "))</f>
        <v/>
      </c>
      <c r="E403" s="8" t="str">
        <f aca="false">IF($B403="female",IFERROR(VLOOKUP($A403,5mFemale!$G:$Q,11,FALSE())," "),IFERROR(VLOOKUP($A403,5mmale!$G:$Q,11,FALSE())," "))</f>
        <v/>
      </c>
      <c r="F403" s="8" t="str">
        <f aca="false">IF($B403="female",IFERROR(VLOOKUP($A403,10mFemale!$G:$Q,11,FALSE())," "),IFERROR(VLOOKUP($A403,10mmale!$G:$Q,11,FALSE())," "))</f>
        <v/>
      </c>
      <c r="G403" s="8" t="str">
        <f aca="false">IF($B403="female",IFERROR(VLOOKUP($A403,HMFemale!$G:$Q,11,FALSE())," "),IFERROR(VLOOKUP($A403,HMmale!$G:$Q,11,FALSE())," "))</f>
        <v/>
      </c>
      <c r="H403" s="8" t="str">
        <f aca="false">IF($B403="female",IFERROR(VLOOKUP($A403,FMFemale!$G:$Q,11,FALSE())," "),IFERROR(VLOOKUP($A403,'FMmale '!$G:$Q,11,FALSE())," "))</f>
        <v/>
      </c>
      <c r="I403" s="9" t="str">
        <f aca="false">IF(K403&gt;=$P$2,K$2,IF(L403&gt;=$P$2,L$2,IF(M403&gt;=$P$2,M$2,IF(N403&gt;=$P$2,N$2,IF(O403&gt;=$P$2,O$2,"")))))</f>
        <v/>
      </c>
      <c r="K403" s="7" t="n">
        <f aca="false">COUNTIF($C403:$H403,$K$2)</f>
        <v>0</v>
      </c>
      <c r="L403" s="7" t="n">
        <f aca="false">COUNTIF($C403:$H403,$L$2)+COUNTIF($C403:$H403,$K$2)</f>
        <v>0</v>
      </c>
      <c r="M403" s="7" t="n">
        <f aca="false">COUNTIF($C403:$H403,$M$2)+COUNTIF($C403:$H403,$L$2)+COUNTIF($C403:$H403,$K$2)</f>
        <v>0</v>
      </c>
      <c r="N403" s="7" t="n">
        <f aca="false">COUNTIF($C403:$H403,$N$2)+COUNTIF($C403:$H403,$M$2)+COUNTIF($C403:$H403,$L$2)+COUNTIF($C403:$H403,$K$2)</f>
        <v>0</v>
      </c>
      <c r="O403" s="7" t="n">
        <f aca="false">COUNTIF($C403:$H403,$O$2)+COUNTIF($C403:$H403,$N$2)+COUNTIF($C403:$H403,$M$2)+COUNTIF($C403:$H403,$L$2)+COUNTIF($C403:$H403,$K$2)</f>
        <v>0</v>
      </c>
    </row>
    <row r="404" customFormat="false" ht="15" hidden="false" customHeight="false" outlineLevel="0" collapsed="false">
      <c r="C404" s="8" t="str">
        <f aca="false">IF($B404="female",IFERROR(VLOOKUP($A404,5kFemale!$G:$Q,11,FALSE())," "),IFERROR(VLOOKUP($A404,5kMale!$G:$Q,11,FALSE())," "))</f>
        <v/>
      </c>
      <c r="D404" s="8" t="str">
        <f aca="false">IF($B404="female",IFERROR(VLOOKUP($A404,10kFemale!$G:$Q,11,FALSE())," "),IFERROR(VLOOKUP($A404,10kmale!$G:$Q,11,FALSE())," "))</f>
        <v/>
      </c>
      <c r="E404" s="8" t="str">
        <f aca="false">IF($B404="female",IFERROR(VLOOKUP($A404,5mFemale!$G:$Q,11,FALSE())," "),IFERROR(VLOOKUP($A404,5mmale!$G:$Q,11,FALSE())," "))</f>
        <v/>
      </c>
      <c r="F404" s="8" t="str">
        <f aca="false">IF($B404="female",IFERROR(VLOOKUP($A404,10mFemale!$G:$Q,11,FALSE())," "),IFERROR(VLOOKUP($A404,10mmale!$G:$Q,11,FALSE())," "))</f>
        <v/>
      </c>
      <c r="G404" s="8" t="str">
        <f aca="false">IF($B404="female",IFERROR(VLOOKUP($A404,HMFemale!$G:$Q,11,FALSE())," "),IFERROR(VLOOKUP($A404,HMmale!$G:$Q,11,FALSE())," "))</f>
        <v/>
      </c>
      <c r="H404" s="8" t="str">
        <f aca="false">IF($B404="female",IFERROR(VLOOKUP($A404,FMFemale!$G:$Q,11,FALSE())," "),IFERROR(VLOOKUP($A404,'FMmale '!$G:$Q,11,FALSE())," "))</f>
        <v/>
      </c>
      <c r="I404" s="9" t="str">
        <f aca="false">IF(K404&gt;=$P$2,K$2,IF(L404&gt;=$P$2,L$2,IF(M404&gt;=$P$2,M$2,IF(N404&gt;=$P$2,N$2,IF(O404&gt;=$P$2,O$2,"")))))</f>
        <v/>
      </c>
      <c r="K404" s="7" t="n">
        <f aca="false">COUNTIF($C404:$H404,$K$2)</f>
        <v>0</v>
      </c>
      <c r="L404" s="7" t="n">
        <f aca="false">COUNTIF($C404:$H404,$L$2)+COUNTIF($C404:$H404,$K$2)</f>
        <v>0</v>
      </c>
      <c r="M404" s="7" t="n">
        <f aca="false">COUNTIF($C404:$H404,$M$2)+COUNTIF($C404:$H404,$L$2)+COUNTIF($C404:$H404,$K$2)</f>
        <v>0</v>
      </c>
      <c r="N404" s="7" t="n">
        <f aca="false">COUNTIF($C404:$H404,$N$2)+COUNTIF($C404:$H404,$M$2)+COUNTIF($C404:$H404,$L$2)+COUNTIF($C404:$H404,$K$2)</f>
        <v>0</v>
      </c>
      <c r="O404" s="7" t="n">
        <f aca="false">COUNTIF($C404:$H404,$O$2)+COUNTIF($C404:$H404,$N$2)+COUNTIF($C404:$H404,$M$2)+COUNTIF($C404:$H404,$L$2)+COUNTIF($C404:$H404,$K$2)</f>
        <v>0</v>
      </c>
    </row>
    <row r="405" customFormat="false" ht="15" hidden="false" customHeight="false" outlineLevel="0" collapsed="false">
      <c r="C405" s="8" t="str">
        <f aca="false">IF($B405="female",IFERROR(VLOOKUP($A405,5kFemale!$G:$Q,11,FALSE())," "),IFERROR(VLOOKUP($A405,5kMale!$G:$Q,11,FALSE())," "))</f>
        <v/>
      </c>
      <c r="D405" s="8" t="str">
        <f aca="false">IF($B405="female",IFERROR(VLOOKUP($A405,10kFemale!$G:$Q,11,FALSE())," "),IFERROR(VLOOKUP($A405,10kmale!$G:$Q,11,FALSE())," "))</f>
        <v/>
      </c>
      <c r="E405" s="8" t="str">
        <f aca="false">IF($B405="female",IFERROR(VLOOKUP($A405,5mFemale!$G:$Q,11,FALSE())," "),IFERROR(VLOOKUP($A405,5mmale!$G:$Q,11,FALSE())," "))</f>
        <v/>
      </c>
      <c r="F405" s="8" t="str">
        <f aca="false">IF($B405="female",IFERROR(VLOOKUP($A405,10mFemale!$G:$Q,11,FALSE())," "),IFERROR(VLOOKUP($A405,10mmale!$G:$Q,11,FALSE())," "))</f>
        <v/>
      </c>
      <c r="G405" s="8" t="str">
        <f aca="false">IF($B405="female",IFERROR(VLOOKUP($A405,HMFemale!$G:$Q,11,FALSE())," "),IFERROR(VLOOKUP($A405,HMmale!$G:$Q,11,FALSE())," "))</f>
        <v/>
      </c>
      <c r="H405" s="8" t="str">
        <f aca="false">IF($B405="female",IFERROR(VLOOKUP($A405,FMFemale!$G:$Q,11,FALSE())," "),IFERROR(VLOOKUP($A405,'FMmale '!$G:$Q,11,FALSE())," "))</f>
        <v/>
      </c>
      <c r="I405" s="9" t="str">
        <f aca="false">IF(K405&gt;=$P$2,K$2,IF(L405&gt;=$P$2,L$2,IF(M405&gt;=$P$2,M$2,IF(N405&gt;=$P$2,N$2,IF(O405&gt;=$P$2,O$2,"")))))</f>
        <v/>
      </c>
      <c r="K405" s="7" t="n">
        <f aca="false">COUNTIF($C405:$H405,$K$2)</f>
        <v>0</v>
      </c>
      <c r="L405" s="7" t="n">
        <f aca="false">COUNTIF($C405:$H405,$L$2)+COUNTIF($C405:$H405,$K$2)</f>
        <v>0</v>
      </c>
      <c r="M405" s="7" t="n">
        <f aca="false">COUNTIF($C405:$H405,$M$2)+COUNTIF($C405:$H405,$L$2)+COUNTIF($C405:$H405,$K$2)</f>
        <v>0</v>
      </c>
      <c r="N405" s="7" t="n">
        <f aca="false">COUNTIF($C405:$H405,$N$2)+COUNTIF($C405:$H405,$M$2)+COUNTIF($C405:$H405,$L$2)+COUNTIF($C405:$H405,$K$2)</f>
        <v>0</v>
      </c>
      <c r="O405" s="7" t="n">
        <f aca="false">COUNTIF($C405:$H405,$O$2)+COUNTIF($C405:$H405,$N$2)+COUNTIF($C405:$H405,$M$2)+COUNTIF($C405:$H405,$L$2)+COUNTIF($C405:$H405,$K$2)</f>
        <v>0</v>
      </c>
    </row>
    <row r="406" customFormat="false" ht="15" hidden="false" customHeight="false" outlineLevel="0" collapsed="false">
      <c r="C406" s="8" t="str">
        <f aca="false">IF($B406="female",IFERROR(VLOOKUP($A406,5kFemale!$G:$Q,11,FALSE())," "),IFERROR(VLOOKUP($A406,5kMale!$G:$Q,11,FALSE())," "))</f>
        <v/>
      </c>
      <c r="D406" s="8" t="str">
        <f aca="false">IF($B406="female",IFERROR(VLOOKUP($A406,10kFemale!$G:$Q,11,FALSE())," "),IFERROR(VLOOKUP($A406,10kmale!$G:$Q,11,FALSE())," "))</f>
        <v/>
      </c>
      <c r="E406" s="8" t="str">
        <f aca="false">IF($B406="female",IFERROR(VLOOKUP($A406,5mFemale!$G:$Q,11,FALSE())," "),IFERROR(VLOOKUP($A406,5mmale!$G:$Q,11,FALSE())," "))</f>
        <v/>
      </c>
      <c r="F406" s="8" t="str">
        <f aca="false">IF($B406="female",IFERROR(VLOOKUP($A406,10mFemale!$G:$Q,11,FALSE())," "),IFERROR(VLOOKUP($A406,10mmale!$G:$Q,11,FALSE())," "))</f>
        <v/>
      </c>
      <c r="G406" s="8" t="str">
        <f aca="false">IF($B406="female",IFERROR(VLOOKUP($A406,HMFemale!$G:$Q,11,FALSE())," "),IFERROR(VLOOKUP($A406,HMmale!$G:$Q,11,FALSE())," "))</f>
        <v/>
      </c>
      <c r="H406" s="8" t="str">
        <f aca="false">IF($B406="female",IFERROR(VLOOKUP($A406,FMFemale!$G:$Q,11,FALSE())," "),IFERROR(VLOOKUP($A406,'FMmale '!$G:$Q,11,FALSE())," "))</f>
        <v/>
      </c>
      <c r="I406" s="9" t="str">
        <f aca="false">IF(K406&gt;=$P$2,K$2,IF(L406&gt;=$P$2,L$2,IF(M406&gt;=$P$2,M$2,IF(N406&gt;=$P$2,N$2,IF(O406&gt;=$P$2,O$2,"")))))</f>
        <v/>
      </c>
      <c r="K406" s="7" t="n">
        <f aca="false">COUNTIF($C406:$H406,$K$2)</f>
        <v>0</v>
      </c>
      <c r="L406" s="7" t="n">
        <f aca="false">COUNTIF($C406:$H406,$L$2)+COUNTIF($C406:$H406,$K$2)</f>
        <v>0</v>
      </c>
      <c r="M406" s="7" t="n">
        <f aca="false">COUNTIF($C406:$H406,$M$2)+COUNTIF($C406:$H406,$L$2)+COUNTIF($C406:$H406,$K$2)</f>
        <v>0</v>
      </c>
      <c r="N406" s="7" t="n">
        <f aca="false">COUNTIF($C406:$H406,$N$2)+COUNTIF($C406:$H406,$M$2)+COUNTIF($C406:$H406,$L$2)+COUNTIF($C406:$H406,$K$2)</f>
        <v>0</v>
      </c>
      <c r="O406" s="7" t="n">
        <f aca="false">COUNTIF($C406:$H406,$O$2)+COUNTIF($C406:$H406,$N$2)+COUNTIF($C406:$H406,$M$2)+COUNTIF($C406:$H406,$L$2)+COUNTIF($C406:$H406,$K$2)</f>
        <v>0</v>
      </c>
    </row>
    <row r="407" customFormat="false" ht="15" hidden="false" customHeight="false" outlineLevel="0" collapsed="false">
      <c r="C407" s="8" t="str">
        <f aca="false">IF($B407="female",IFERROR(VLOOKUP($A407,5kFemale!$G:$Q,11,FALSE())," "),IFERROR(VLOOKUP($A407,5kMale!$G:$Q,11,FALSE())," "))</f>
        <v/>
      </c>
      <c r="D407" s="8" t="str">
        <f aca="false">IF($B407="female",IFERROR(VLOOKUP($A407,10kFemale!$G:$Q,11,FALSE())," "),IFERROR(VLOOKUP($A407,10kmale!$G:$Q,11,FALSE())," "))</f>
        <v/>
      </c>
      <c r="E407" s="8" t="str">
        <f aca="false">IF($B407="female",IFERROR(VLOOKUP($A407,5mFemale!$G:$Q,11,FALSE())," "),IFERROR(VLOOKUP($A407,5mmale!$G:$Q,11,FALSE())," "))</f>
        <v/>
      </c>
      <c r="F407" s="8" t="str">
        <f aca="false">IF($B407="female",IFERROR(VLOOKUP($A407,10mFemale!$G:$Q,11,FALSE())," "),IFERROR(VLOOKUP($A407,10mmale!$G:$Q,11,FALSE())," "))</f>
        <v/>
      </c>
      <c r="G407" s="8" t="str">
        <f aca="false">IF($B407="female",IFERROR(VLOOKUP($A407,HMFemale!$G:$Q,11,FALSE())," "),IFERROR(VLOOKUP($A407,HMmale!$G:$Q,11,FALSE())," "))</f>
        <v/>
      </c>
      <c r="H407" s="8" t="str">
        <f aca="false">IF($B407="female",IFERROR(VLOOKUP($A407,FMFemale!$G:$Q,11,FALSE())," "),IFERROR(VLOOKUP($A407,'FMmale '!$G:$Q,11,FALSE())," "))</f>
        <v/>
      </c>
      <c r="I407" s="9" t="str">
        <f aca="false">IF(K407&gt;=$P$2,K$2,IF(L407&gt;=$P$2,L$2,IF(M407&gt;=$P$2,M$2,IF(N407&gt;=$P$2,N$2,IF(O407&gt;=$P$2,O$2,"")))))</f>
        <v/>
      </c>
      <c r="K407" s="7" t="n">
        <f aca="false">COUNTIF($C407:$H407,$K$2)</f>
        <v>0</v>
      </c>
      <c r="L407" s="7" t="n">
        <f aca="false">COUNTIF($C407:$H407,$L$2)+COUNTIF($C407:$H407,$K$2)</f>
        <v>0</v>
      </c>
      <c r="M407" s="7" t="n">
        <f aca="false">COUNTIF($C407:$H407,$M$2)+COUNTIF($C407:$H407,$L$2)+COUNTIF($C407:$H407,$K$2)</f>
        <v>0</v>
      </c>
      <c r="N407" s="7" t="n">
        <f aca="false">COUNTIF($C407:$H407,$N$2)+COUNTIF($C407:$H407,$M$2)+COUNTIF($C407:$H407,$L$2)+COUNTIF($C407:$H407,$K$2)</f>
        <v>0</v>
      </c>
      <c r="O407" s="7" t="n">
        <f aca="false">COUNTIF($C407:$H407,$O$2)+COUNTIF($C407:$H407,$N$2)+COUNTIF($C407:$H407,$M$2)+COUNTIF($C407:$H407,$L$2)+COUNTIF($C407:$H407,$K$2)</f>
        <v>0</v>
      </c>
    </row>
    <row r="408" customFormat="false" ht="15" hidden="false" customHeight="false" outlineLevel="0" collapsed="false">
      <c r="C408" s="8" t="str">
        <f aca="false">IF($B408="female",IFERROR(VLOOKUP($A408,5kFemale!$G:$Q,11,FALSE())," "),IFERROR(VLOOKUP($A408,5kMale!$G:$Q,11,FALSE())," "))</f>
        <v/>
      </c>
      <c r="D408" s="8" t="str">
        <f aca="false">IF($B408="female",IFERROR(VLOOKUP($A408,10kFemale!$G:$Q,11,FALSE())," "),IFERROR(VLOOKUP($A408,10kmale!$G:$Q,11,FALSE())," "))</f>
        <v/>
      </c>
      <c r="E408" s="8" t="str">
        <f aca="false">IF($B408="female",IFERROR(VLOOKUP($A408,5mFemale!$G:$Q,11,FALSE())," "),IFERROR(VLOOKUP($A408,5mmale!$G:$Q,11,FALSE())," "))</f>
        <v/>
      </c>
      <c r="F408" s="8" t="str">
        <f aca="false">IF($B408="female",IFERROR(VLOOKUP($A408,10mFemale!$G:$Q,11,FALSE())," "),IFERROR(VLOOKUP($A408,10mmale!$G:$Q,11,FALSE())," "))</f>
        <v/>
      </c>
      <c r="G408" s="8" t="str">
        <f aca="false">IF($B408="female",IFERROR(VLOOKUP($A408,HMFemale!$G:$Q,11,FALSE())," "),IFERROR(VLOOKUP($A408,HMmale!$G:$Q,11,FALSE())," "))</f>
        <v/>
      </c>
      <c r="H408" s="8" t="str">
        <f aca="false">IF($B408="female",IFERROR(VLOOKUP($A408,FMFemale!$G:$Q,11,FALSE())," "),IFERROR(VLOOKUP($A408,'FMmale '!$G:$Q,11,FALSE())," "))</f>
        <v/>
      </c>
      <c r="I408" s="9" t="str">
        <f aca="false">IF(K408&gt;=$P$2,K$2,IF(L408&gt;=$P$2,L$2,IF(M408&gt;=$P$2,M$2,IF(N408&gt;=$P$2,N$2,IF(O408&gt;=$P$2,O$2,"")))))</f>
        <v/>
      </c>
      <c r="K408" s="7" t="n">
        <f aca="false">COUNTIF($C408:$H408,$K$2)</f>
        <v>0</v>
      </c>
      <c r="L408" s="7" t="n">
        <f aca="false">COUNTIF($C408:$H408,$L$2)+COUNTIF($C408:$H408,$K$2)</f>
        <v>0</v>
      </c>
      <c r="M408" s="7" t="n">
        <f aca="false">COUNTIF($C408:$H408,$M$2)+COUNTIF($C408:$H408,$L$2)+COUNTIF($C408:$H408,$K$2)</f>
        <v>0</v>
      </c>
      <c r="N408" s="7" t="n">
        <f aca="false">COUNTIF($C408:$H408,$N$2)+COUNTIF($C408:$H408,$M$2)+COUNTIF($C408:$H408,$L$2)+COUNTIF($C408:$H408,$K$2)</f>
        <v>0</v>
      </c>
      <c r="O408" s="7" t="n">
        <f aca="false">COUNTIF($C408:$H408,$O$2)+COUNTIF($C408:$H408,$N$2)+COUNTIF($C408:$H408,$M$2)+COUNTIF($C408:$H408,$L$2)+COUNTIF($C408:$H408,$K$2)</f>
        <v>0</v>
      </c>
    </row>
    <row r="409" customFormat="false" ht="15" hidden="false" customHeight="false" outlineLevel="0" collapsed="false">
      <c r="C409" s="8" t="str">
        <f aca="false">IF($B409="female",IFERROR(VLOOKUP($A409,5kFemale!$G:$Q,11,FALSE())," "),IFERROR(VLOOKUP($A409,5kMale!$G:$Q,11,FALSE())," "))</f>
        <v/>
      </c>
      <c r="D409" s="8" t="str">
        <f aca="false">IF($B409="female",IFERROR(VLOOKUP($A409,10kFemale!$G:$Q,11,FALSE())," "),IFERROR(VLOOKUP($A409,10kmale!$G:$Q,11,FALSE())," "))</f>
        <v/>
      </c>
      <c r="E409" s="8" t="str">
        <f aca="false">IF($B409="female",IFERROR(VLOOKUP($A409,5mFemale!$G:$Q,11,FALSE())," "),IFERROR(VLOOKUP($A409,5mmale!$G:$Q,11,FALSE())," "))</f>
        <v/>
      </c>
      <c r="F409" s="8" t="str">
        <f aca="false">IF($B409="female",IFERROR(VLOOKUP($A409,10mFemale!$G:$Q,11,FALSE())," "),IFERROR(VLOOKUP($A409,10mmale!$G:$Q,11,FALSE())," "))</f>
        <v/>
      </c>
      <c r="G409" s="8" t="str">
        <f aca="false">IF($B409="female",IFERROR(VLOOKUP($A409,HMFemale!$G:$Q,11,FALSE())," "),IFERROR(VLOOKUP($A409,HMmale!$G:$Q,11,FALSE())," "))</f>
        <v/>
      </c>
      <c r="H409" s="8" t="str">
        <f aca="false">IF($B409="female",IFERROR(VLOOKUP($A409,FMFemale!$G:$Q,11,FALSE())," "),IFERROR(VLOOKUP($A409,'FMmale '!$G:$Q,11,FALSE())," "))</f>
        <v/>
      </c>
      <c r="I409" s="9" t="str">
        <f aca="false">IF(K409&gt;=$P$2,K$2,IF(L409&gt;=$P$2,L$2,IF(M409&gt;=$P$2,M$2,IF(N409&gt;=$P$2,N$2,IF(O409&gt;=$P$2,O$2,"")))))</f>
        <v/>
      </c>
      <c r="K409" s="7" t="n">
        <f aca="false">COUNTIF($C409:$H409,$K$2)</f>
        <v>0</v>
      </c>
      <c r="L409" s="7" t="n">
        <f aca="false">COUNTIF($C409:$H409,$L$2)+COUNTIF($C409:$H409,$K$2)</f>
        <v>0</v>
      </c>
      <c r="M409" s="7" t="n">
        <f aca="false">COUNTIF($C409:$H409,$M$2)+COUNTIF($C409:$H409,$L$2)+COUNTIF($C409:$H409,$K$2)</f>
        <v>0</v>
      </c>
      <c r="N409" s="7" t="n">
        <f aca="false">COUNTIF($C409:$H409,$N$2)+COUNTIF($C409:$H409,$M$2)+COUNTIF($C409:$H409,$L$2)+COUNTIF($C409:$H409,$K$2)</f>
        <v>0</v>
      </c>
      <c r="O409" s="7" t="n">
        <f aca="false">COUNTIF($C409:$H409,$O$2)+COUNTIF($C409:$H409,$N$2)+COUNTIF($C409:$H409,$M$2)+COUNTIF($C409:$H409,$L$2)+COUNTIF($C409:$H409,$K$2)</f>
        <v>0</v>
      </c>
    </row>
    <row r="410" customFormat="false" ht="15" hidden="false" customHeight="false" outlineLevel="0" collapsed="false">
      <c r="C410" s="8" t="str">
        <f aca="false">IF($B410="female",IFERROR(VLOOKUP($A410,5kFemale!$G:$Q,11,FALSE())," "),IFERROR(VLOOKUP($A410,5kMale!$G:$Q,11,FALSE())," "))</f>
        <v/>
      </c>
      <c r="D410" s="8" t="str">
        <f aca="false">IF($B410="female",IFERROR(VLOOKUP($A410,10kFemale!$G:$Q,11,FALSE())," "),IFERROR(VLOOKUP($A410,10kmale!$G:$Q,11,FALSE())," "))</f>
        <v/>
      </c>
      <c r="E410" s="8" t="str">
        <f aca="false">IF($B410="female",IFERROR(VLOOKUP($A410,5mFemale!$G:$Q,11,FALSE())," "),IFERROR(VLOOKUP($A410,5mmale!$G:$Q,11,FALSE())," "))</f>
        <v/>
      </c>
      <c r="F410" s="8" t="str">
        <f aca="false">IF($B410="female",IFERROR(VLOOKUP($A410,10mFemale!$G:$Q,11,FALSE())," "),IFERROR(VLOOKUP($A410,10mmale!$G:$Q,11,FALSE())," "))</f>
        <v/>
      </c>
      <c r="G410" s="8" t="str">
        <f aca="false">IF($B410="female",IFERROR(VLOOKUP($A410,HMFemale!$G:$Q,11,FALSE())," "),IFERROR(VLOOKUP($A410,HMmale!$G:$Q,11,FALSE())," "))</f>
        <v/>
      </c>
      <c r="H410" s="8" t="str">
        <f aca="false">IF($B410="female",IFERROR(VLOOKUP($A410,FMFemale!$G:$Q,11,FALSE())," "),IFERROR(VLOOKUP($A410,'FMmale '!$G:$Q,11,FALSE())," "))</f>
        <v/>
      </c>
      <c r="I410" s="9" t="str">
        <f aca="false">IF(K410&gt;=$P$2,K$2,IF(L410&gt;=$P$2,L$2,IF(M410&gt;=$P$2,M$2,IF(N410&gt;=$P$2,N$2,IF(O410&gt;=$P$2,O$2,"")))))</f>
        <v/>
      </c>
      <c r="K410" s="7" t="n">
        <f aca="false">COUNTIF($C410:$H410,$K$2)</f>
        <v>0</v>
      </c>
      <c r="L410" s="7" t="n">
        <f aca="false">COUNTIF($C410:$H410,$L$2)+COUNTIF($C410:$H410,$K$2)</f>
        <v>0</v>
      </c>
      <c r="M410" s="7" t="n">
        <f aca="false">COUNTIF($C410:$H410,$M$2)+COUNTIF($C410:$H410,$L$2)+COUNTIF($C410:$H410,$K$2)</f>
        <v>0</v>
      </c>
      <c r="N410" s="7" t="n">
        <f aca="false">COUNTIF($C410:$H410,$N$2)+COUNTIF($C410:$H410,$M$2)+COUNTIF($C410:$H410,$L$2)+COUNTIF($C410:$H410,$K$2)</f>
        <v>0</v>
      </c>
      <c r="O410" s="7" t="n">
        <f aca="false">COUNTIF($C410:$H410,$O$2)+COUNTIF($C410:$H410,$N$2)+COUNTIF($C410:$H410,$M$2)+COUNTIF($C410:$H410,$L$2)+COUNTIF($C410:$H410,$K$2)</f>
        <v>0</v>
      </c>
    </row>
    <row r="411" customFormat="false" ht="15" hidden="false" customHeight="false" outlineLevel="0" collapsed="false">
      <c r="C411" s="8" t="str">
        <f aca="false">IF($B411="female",IFERROR(VLOOKUP($A411,5kFemale!$G:$Q,11,FALSE())," "),IFERROR(VLOOKUP($A411,5kMale!$G:$Q,11,FALSE())," "))</f>
        <v/>
      </c>
      <c r="D411" s="8" t="str">
        <f aca="false">IF($B411="female",IFERROR(VLOOKUP($A411,10kFemale!$G:$Q,11,FALSE())," "),IFERROR(VLOOKUP($A411,10kmale!$G:$Q,11,FALSE())," "))</f>
        <v/>
      </c>
      <c r="E411" s="8" t="str">
        <f aca="false">IF($B411="female",IFERROR(VLOOKUP($A411,5mFemale!$G:$Q,11,FALSE())," "),IFERROR(VLOOKUP($A411,5mmale!$G:$Q,11,FALSE())," "))</f>
        <v/>
      </c>
      <c r="F411" s="8" t="str">
        <f aca="false">IF($B411="female",IFERROR(VLOOKUP($A411,10mFemale!$G:$Q,11,FALSE())," "),IFERROR(VLOOKUP($A411,10mmale!$G:$Q,11,FALSE())," "))</f>
        <v/>
      </c>
      <c r="G411" s="8" t="str">
        <f aca="false">IF($B411="female",IFERROR(VLOOKUP($A411,HMFemale!$G:$Q,11,FALSE())," "),IFERROR(VLOOKUP($A411,HMmale!$G:$Q,11,FALSE())," "))</f>
        <v/>
      </c>
      <c r="H411" s="8" t="str">
        <f aca="false">IF($B411="female",IFERROR(VLOOKUP($A411,FMFemale!$G:$Q,11,FALSE())," "),IFERROR(VLOOKUP($A411,'FMmale '!$G:$Q,11,FALSE())," "))</f>
        <v/>
      </c>
      <c r="I411" s="9" t="str">
        <f aca="false">IF(K411&gt;=$P$2,K$2,IF(L411&gt;=$P$2,L$2,IF(M411&gt;=$P$2,M$2,IF(N411&gt;=$P$2,N$2,IF(O411&gt;=$P$2,O$2,"")))))</f>
        <v/>
      </c>
      <c r="K411" s="7" t="n">
        <f aca="false">COUNTIF($C411:$H411,$K$2)</f>
        <v>0</v>
      </c>
      <c r="L411" s="7" t="n">
        <f aca="false">COUNTIF($C411:$H411,$L$2)+COUNTIF($C411:$H411,$K$2)</f>
        <v>0</v>
      </c>
      <c r="M411" s="7" t="n">
        <f aca="false">COUNTIF($C411:$H411,$M$2)+COUNTIF($C411:$H411,$L$2)+COUNTIF($C411:$H411,$K$2)</f>
        <v>0</v>
      </c>
      <c r="N411" s="7" t="n">
        <f aca="false">COUNTIF($C411:$H411,$N$2)+COUNTIF($C411:$H411,$M$2)+COUNTIF($C411:$H411,$L$2)+COUNTIF($C411:$H411,$K$2)</f>
        <v>0</v>
      </c>
      <c r="O411" s="7" t="n">
        <f aca="false">COUNTIF($C411:$H411,$O$2)+COUNTIF($C411:$H411,$N$2)+COUNTIF($C411:$H411,$M$2)+COUNTIF($C411:$H411,$L$2)+COUNTIF($C411:$H411,$K$2)</f>
        <v>0</v>
      </c>
    </row>
    <row r="412" customFormat="false" ht="15" hidden="false" customHeight="false" outlineLevel="0" collapsed="false">
      <c r="C412" s="8" t="str">
        <f aca="false">IF($B412="female",IFERROR(VLOOKUP($A412,5kFemale!$G:$Q,11,FALSE())," "),IFERROR(VLOOKUP($A412,5kMale!$G:$Q,11,FALSE())," "))</f>
        <v/>
      </c>
      <c r="D412" s="8" t="str">
        <f aca="false">IF($B412="female",IFERROR(VLOOKUP($A412,10kFemale!$G:$Q,11,FALSE())," "),IFERROR(VLOOKUP($A412,10kmale!$G:$Q,11,FALSE())," "))</f>
        <v/>
      </c>
      <c r="E412" s="8" t="str">
        <f aca="false">IF($B412="female",IFERROR(VLOOKUP($A412,5mFemale!$G:$Q,11,FALSE())," "),IFERROR(VLOOKUP($A412,5mmale!$G:$Q,11,FALSE())," "))</f>
        <v/>
      </c>
      <c r="F412" s="8" t="str">
        <f aca="false">IF($B412="female",IFERROR(VLOOKUP($A412,10mFemale!$G:$Q,11,FALSE())," "),IFERROR(VLOOKUP($A412,10mmale!$G:$Q,11,FALSE())," "))</f>
        <v/>
      </c>
      <c r="G412" s="8" t="str">
        <f aca="false">IF($B412="female",IFERROR(VLOOKUP($A412,HMFemale!$G:$Q,11,FALSE())," "),IFERROR(VLOOKUP($A412,HMmale!$G:$Q,11,FALSE())," "))</f>
        <v/>
      </c>
      <c r="H412" s="8" t="str">
        <f aca="false">IF($B412="female",IFERROR(VLOOKUP($A412,FMFemale!$G:$Q,11,FALSE())," "),IFERROR(VLOOKUP($A412,'FMmale '!$G:$Q,11,FALSE())," "))</f>
        <v/>
      </c>
      <c r="I412" s="9" t="str">
        <f aca="false">IF(K412&gt;=$P$2,K$2,IF(L412&gt;=$P$2,L$2,IF(M412&gt;=$P$2,M$2,IF(N412&gt;=$P$2,N$2,IF(O412&gt;=$P$2,O$2,"")))))</f>
        <v/>
      </c>
      <c r="K412" s="7" t="n">
        <f aca="false">COUNTIF($C412:$H412,$K$2)</f>
        <v>0</v>
      </c>
      <c r="L412" s="7" t="n">
        <f aca="false">COUNTIF($C412:$H412,$L$2)+COUNTIF($C412:$H412,$K$2)</f>
        <v>0</v>
      </c>
      <c r="M412" s="7" t="n">
        <f aca="false">COUNTIF($C412:$H412,$M$2)+COUNTIF($C412:$H412,$L$2)+COUNTIF($C412:$H412,$K$2)</f>
        <v>0</v>
      </c>
      <c r="N412" s="7" t="n">
        <f aca="false">COUNTIF($C412:$H412,$N$2)+COUNTIF($C412:$H412,$M$2)+COUNTIF($C412:$H412,$L$2)+COUNTIF($C412:$H412,$K$2)</f>
        <v>0</v>
      </c>
      <c r="O412" s="7" t="n">
        <f aca="false">COUNTIF($C412:$H412,$O$2)+COUNTIF($C412:$H412,$N$2)+COUNTIF($C412:$H412,$M$2)+COUNTIF($C412:$H412,$L$2)+COUNTIF($C412:$H412,$K$2)</f>
        <v>0</v>
      </c>
    </row>
    <row r="413" customFormat="false" ht="15" hidden="false" customHeight="false" outlineLevel="0" collapsed="false">
      <c r="C413" s="8" t="str">
        <f aca="false">IF($B413="female",IFERROR(VLOOKUP($A413,5kFemale!$G:$Q,11,FALSE())," "),IFERROR(VLOOKUP($A413,5kMale!$G:$Q,11,FALSE())," "))</f>
        <v/>
      </c>
      <c r="D413" s="8" t="str">
        <f aca="false">IF($B413="female",IFERROR(VLOOKUP($A413,10kFemale!$G:$Q,11,FALSE())," "),IFERROR(VLOOKUP($A413,10kmale!$G:$Q,11,FALSE())," "))</f>
        <v/>
      </c>
      <c r="E413" s="8" t="str">
        <f aca="false">IF($B413="female",IFERROR(VLOOKUP($A413,5mFemale!$G:$Q,11,FALSE())," "),IFERROR(VLOOKUP($A413,5mmale!$G:$Q,11,FALSE())," "))</f>
        <v/>
      </c>
      <c r="F413" s="8" t="str">
        <f aca="false">IF($B413="female",IFERROR(VLOOKUP($A413,10mFemale!$G:$Q,11,FALSE())," "),IFERROR(VLOOKUP($A413,10mmale!$G:$Q,11,FALSE())," "))</f>
        <v/>
      </c>
      <c r="G413" s="8" t="str">
        <f aca="false">IF($B413="female",IFERROR(VLOOKUP($A413,HMFemale!$G:$Q,11,FALSE())," "),IFERROR(VLOOKUP($A413,HMmale!$G:$Q,11,FALSE())," "))</f>
        <v/>
      </c>
      <c r="H413" s="8" t="str">
        <f aca="false">IF($B413="female",IFERROR(VLOOKUP($A413,FMFemale!$G:$Q,11,FALSE())," "),IFERROR(VLOOKUP($A413,'FMmale '!$G:$Q,11,FALSE())," "))</f>
        <v/>
      </c>
      <c r="I413" s="9" t="str">
        <f aca="false">IF(K413&gt;=$P$2,K$2,IF(L413&gt;=$P$2,L$2,IF(M413&gt;=$P$2,M$2,IF(N413&gt;=$P$2,N$2,IF(O413&gt;=$P$2,O$2,"")))))</f>
        <v/>
      </c>
      <c r="K413" s="7" t="n">
        <f aca="false">COUNTIF($C413:$H413,$K$2)</f>
        <v>0</v>
      </c>
      <c r="L413" s="7" t="n">
        <f aca="false">COUNTIF($C413:$H413,$L$2)+COUNTIF($C413:$H413,$K$2)</f>
        <v>0</v>
      </c>
      <c r="M413" s="7" t="n">
        <f aca="false">COUNTIF($C413:$H413,$M$2)+COUNTIF($C413:$H413,$L$2)+COUNTIF($C413:$H413,$K$2)</f>
        <v>0</v>
      </c>
      <c r="N413" s="7" t="n">
        <f aca="false">COUNTIF($C413:$H413,$N$2)+COUNTIF($C413:$H413,$M$2)+COUNTIF($C413:$H413,$L$2)+COUNTIF($C413:$H413,$K$2)</f>
        <v>0</v>
      </c>
      <c r="O413" s="7" t="n">
        <f aca="false">COUNTIF($C413:$H413,$O$2)+COUNTIF($C413:$H413,$N$2)+COUNTIF($C413:$H413,$M$2)+COUNTIF($C413:$H413,$L$2)+COUNTIF($C413:$H413,$K$2)</f>
        <v>0</v>
      </c>
    </row>
    <row r="414" customFormat="false" ht="15" hidden="false" customHeight="false" outlineLevel="0" collapsed="false">
      <c r="C414" s="8" t="str">
        <f aca="false">IF($B414="female",IFERROR(VLOOKUP($A414,5kFemale!$G:$Q,11,FALSE())," "),IFERROR(VLOOKUP($A414,5kMale!$G:$Q,11,FALSE())," "))</f>
        <v/>
      </c>
      <c r="D414" s="8" t="str">
        <f aca="false">IF($B414="female",IFERROR(VLOOKUP($A414,10kFemale!$G:$Q,11,FALSE())," "),IFERROR(VLOOKUP($A414,10kmale!$G:$Q,11,FALSE())," "))</f>
        <v/>
      </c>
      <c r="E414" s="8" t="str">
        <f aca="false">IF($B414="female",IFERROR(VLOOKUP($A414,5mFemale!$G:$Q,11,FALSE())," "),IFERROR(VLOOKUP($A414,5mmale!$G:$Q,11,FALSE())," "))</f>
        <v/>
      </c>
      <c r="F414" s="8" t="str">
        <f aca="false">IF($B414="female",IFERROR(VLOOKUP($A414,10mFemale!$G:$Q,11,FALSE())," "),IFERROR(VLOOKUP($A414,10mmale!$G:$Q,11,FALSE())," "))</f>
        <v/>
      </c>
      <c r="G414" s="8" t="str">
        <f aca="false">IF($B414="female",IFERROR(VLOOKUP($A414,HMFemale!$G:$Q,11,FALSE())," "),IFERROR(VLOOKUP($A414,HMmale!$G:$Q,11,FALSE())," "))</f>
        <v/>
      </c>
      <c r="H414" s="8" t="str">
        <f aca="false">IF($B414="female",IFERROR(VLOOKUP($A414,FMFemale!$G:$Q,11,FALSE())," "),IFERROR(VLOOKUP($A414,'FMmale '!$G:$Q,11,FALSE())," "))</f>
        <v/>
      </c>
      <c r="I414" s="9" t="str">
        <f aca="false">IF(K414&gt;=$P$2,K$2,IF(L414&gt;=$P$2,L$2,IF(M414&gt;=$P$2,M$2,IF(N414&gt;=$P$2,N$2,IF(O414&gt;=$P$2,O$2,"")))))</f>
        <v/>
      </c>
      <c r="K414" s="7" t="n">
        <f aca="false">COUNTIF($C414:$H414,$K$2)</f>
        <v>0</v>
      </c>
      <c r="L414" s="7" t="n">
        <f aca="false">COUNTIF($C414:$H414,$L$2)+COUNTIF($C414:$H414,$K$2)</f>
        <v>0</v>
      </c>
      <c r="M414" s="7" t="n">
        <f aca="false">COUNTIF($C414:$H414,$M$2)+COUNTIF($C414:$H414,$L$2)+COUNTIF($C414:$H414,$K$2)</f>
        <v>0</v>
      </c>
      <c r="N414" s="7" t="n">
        <f aca="false">COUNTIF($C414:$H414,$N$2)+COUNTIF($C414:$H414,$M$2)+COUNTIF($C414:$H414,$L$2)+COUNTIF($C414:$H414,$K$2)</f>
        <v>0</v>
      </c>
      <c r="O414" s="7" t="n">
        <f aca="false">COUNTIF($C414:$H414,$O$2)+COUNTIF($C414:$H414,$N$2)+COUNTIF($C414:$H414,$M$2)+COUNTIF($C414:$H414,$L$2)+COUNTIF($C414:$H414,$K$2)</f>
        <v>0</v>
      </c>
    </row>
    <row r="415" customFormat="false" ht="15" hidden="false" customHeight="false" outlineLevel="0" collapsed="false">
      <c r="C415" s="8" t="str">
        <f aca="false">IF($B415="female",IFERROR(VLOOKUP($A415,5kFemale!$G:$Q,11,FALSE())," "),IFERROR(VLOOKUP($A415,5kMale!$G:$Q,11,FALSE())," "))</f>
        <v/>
      </c>
      <c r="D415" s="8" t="str">
        <f aca="false">IF($B415="female",IFERROR(VLOOKUP($A415,10kFemale!$G:$Q,11,FALSE())," "),IFERROR(VLOOKUP($A415,10kmale!$G:$Q,11,FALSE())," "))</f>
        <v/>
      </c>
      <c r="E415" s="8" t="str">
        <f aca="false">IF($B415="female",IFERROR(VLOOKUP($A415,5mFemale!$G:$Q,11,FALSE())," "),IFERROR(VLOOKUP($A415,5mmale!$G:$Q,11,FALSE())," "))</f>
        <v/>
      </c>
      <c r="F415" s="8" t="str">
        <f aca="false">IF($B415="female",IFERROR(VLOOKUP($A415,10mFemale!$G:$Q,11,FALSE())," "),IFERROR(VLOOKUP($A415,10mmale!$G:$Q,11,FALSE())," "))</f>
        <v/>
      </c>
      <c r="G415" s="8" t="str">
        <f aca="false">IF($B415="female",IFERROR(VLOOKUP($A415,HMFemale!$G:$Q,11,FALSE())," "),IFERROR(VLOOKUP($A415,HMmale!$G:$Q,11,FALSE())," "))</f>
        <v/>
      </c>
      <c r="H415" s="8" t="str">
        <f aca="false">IF($B415="female",IFERROR(VLOOKUP($A415,FMFemale!$G:$Q,11,FALSE())," "),IFERROR(VLOOKUP($A415,'FMmale '!$G:$Q,11,FALSE())," "))</f>
        <v/>
      </c>
      <c r="I415" s="9" t="str">
        <f aca="false">IF(K415&gt;=$P$2,K$2,IF(L415&gt;=$P$2,L$2,IF(M415&gt;=$P$2,M$2,IF(N415&gt;=$P$2,N$2,IF(O415&gt;=$P$2,O$2,"")))))</f>
        <v/>
      </c>
      <c r="K415" s="7" t="n">
        <f aca="false">COUNTIF($C415:$H415,$K$2)</f>
        <v>0</v>
      </c>
      <c r="L415" s="7" t="n">
        <f aca="false">COUNTIF($C415:$H415,$L$2)+COUNTIF($C415:$H415,$K$2)</f>
        <v>0</v>
      </c>
      <c r="M415" s="7" t="n">
        <f aca="false">COUNTIF($C415:$H415,$M$2)+COUNTIF($C415:$H415,$L$2)+COUNTIF($C415:$H415,$K$2)</f>
        <v>0</v>
      </c>
      <c r="N415" s="7" t="n">
        <f aca="false">COUNTIF($C415:$H415,$N$2)+COUNTIF($C415:$H415,$M$2)+COUNTIF($C415:$H415,$L$2)+COUNTIF($C415:$H415,$K$2)</f>
        <v>0</v>
      </c>
      <c r="O415" s="7" t="n">
        <f aca="false">COUNTIF($C415:$H415,$O$2)+COUNTIF($C415:$H415,$N$2)+COUNTIF($C415:$H415,$M$2)+COUNTIF($C415:$H415,$L$2)+COUNTIF($C415:$H415,$K$2)</f>
        <v>0</v>
      </c>
    </row>
    <row r="416" customFormat="false" ht="15" hidden="false" customHeight="false" outlineLevel="0" collapsed="false">
      <c r="C416" s="8" t="str">
        <f aca="false">IF($B416="female",IFERROR(VLOOKUP($A416,5kFemale!$G:$Q,11,FALSE())," "),IFERROR(VLOOKUP($A416,5kMale!$G:$Q,11,FALSE())," "))</f>
        <v/>
      </c>
      <c r="D416" s="8" t="str">
        <f aca="false">IF($B416="female",IFERROR(VLOOKUP($A416,10kFemale!$G:$Q,11,FALSE())," "),IFERROR(VLOOKUP($A416,10kmale!$G:$Q,11,FALSE())," "))</f>
        <v/>
      </c>
      <c r="E416" s="8" t="str">
        <f aca="false">IF($B416="female",IFERROR(VLOOKUP($A416,5mFemale!$G:$Q,11,FALSE())," "),IFERROR(VLOOKUP($A416,5mmale!$G:$Q,11,FALSE())," "))</f>
        <v/>
      </c>
      <c r="F416" s="8" t="str">
        <f aca="false">IF($B416="female",IFERROR(VLOOKUP($A416,10mFemale!$G:$Q,11,FALSE())," "),IFERROR(VLOOKUP($A416,10mmale!$G:$Q,11,FALSE())," "))</f>
        <v/>
      </c>
      <c r="G416" s="8" t="str">
        <f aca="false">IF($B416="female",IFERROR(VLOOKUP($A416,HMFemale!$G:$Q,11,FALSE())," "),IFERROR(VLOOKUP($A416,HMmale!$G:$Q,11,FALSE())," "))</f>
        <v/>
      </c>
      <c r="H416" s="8" t="str">
        <f aca="false">IF($B416="female",IFERROR(VLOOKUP($A416,FMFemale!$G:$Q,11,FALSE())," "),IFERROR(VLOOKUP($A416,'FMmale '!$G:$Q,11,FALSE())," "))</f>
        <v/>
      </c>
      <c r="I416" s="9" t="str">
        <f aca="false">IF(K416&gt;=$P$2,K$2,IF(L416&gt;=$P$2,L$2,IF(M416&gt;=$P$2,M$2,IF(N416&gt;=$P$2,N$2,IF(O416&gt;=$P$2,O$2,"")))))</f>
        <v/>
      </c>
      <c r="K416" s="7" t="n">
        <f aca="false">COUNTIF($C416:$H416,$K$2)</f>
        <v>0</v>
      </c>
      <c r="L416" s="7" t="n">
        <f aca="false">COUNTIF($C416:$H416,$L$2)+COUNTIF($C416:$H416,$K$2)</f>
        <v>0</v>
      </c>
      <c r="M416" s="7" t="n">
        <f aca="false">COUNTIF($C416:$H416,$M$2)+COUNTIF($C416:$H416,$L$2)+COUNTIF($C416:$H416,$K$2)</f>
        <v>0</v>
      </c>
      <c r="N416" s="7" t="n">
        <f aca="false">COUNTIF($C416:$H416,$N$2)+COUNTIF($C416:$H416,$M$2)+COUNTIF($C416:$H416,$L$2)+COUNTIF($C416:$H416,$K$2)</f>
        <v>0</v>
      </c>
      <c r="O416" s="7" t="n">
        <f aca="false">COUNTIF($C416:$H416,$O$2)+COUNTIF($C416:$H416,$N$2)+COUNTIF($C416:$H416,$M$2)+COUNTIF($C416:$H416,$L$2)+COUNTIF($C416:$H416,$K$2)</f>
        <v>0</v>
      </c>
    </row>
    <row r="417" customFormat="false" ht="15" hidden="false" customHeight="false" outlineLevel="0" collapsed="false">
      <c r="C417" s="8" t="str">
        <f aca="false">IF($B417="female",IFERROR(VLOOKUP($A417,5kFemale!$G:$Q,11,FALSE())," "),IFERROR(VLOOKUP($A417,5kMale!$G:$Q,11,FALSE())," "))</f>
        <v/>
      </c>
      <c r="D417" s="8" t="str">
        <f aca="false">IF($B417="female",IFERROR(VLOOKUP($A417,10kFemale!$G:$Q,11,FALSE())," "),IFERROR(VLOOKUP($A417,10kmale!$G:$Q,11,FALSE())," "))</f>
        <v/>
      </c>
      <c r="E417" s="8" t="str">
        <f aca="false">IF($B417="female",IFERROR(VLOOKUP($A417,5mFemale!$G:$Q,11,FALSE())," "),IFERROR(VLOOKUP($A417,5mmale!$G:$Q,11,FALSE())," "))</f>
        <v/>
      </c>
      <c r="F417" s="8" t="str">
        <f aca="false">IF($B417="female",IFERROR(VLOOKUP($A417,10mFemale!$G:$Q,11,FALSE())," "),IFERROR(VLOOKUP($A417,10mmale!$G:$Q,11,FALSE())," "))</f>
        <v/>
      </c>
      <c r="G417" s="8" t="str">
        <f aca="false">IF($B417="female",IFERROR(VLOOKUP($A417,HMFemale!$G:$Q,11,FALSE())," "),IFERROR(VLOOKUP($A417,HMmale!$G:$Q,11,FALSE())," "))</f>
        <v/>
      </c>
      <c r="H417" s="8" t="str">
        <f aca="false">IF($B417="female",IFERROR(VLOOKUP($A417,FMFemale!$G:$Q,11,FALSE())," "),IFERROR(VLOOKUP($A417,'FMmale '!$G:$Q,11,FALSE())," "))</f>
        <v/>
      </c>
      <c r="I417" s="9" t="str">
        <f aca="false">IF(K417&gt;=$P$2,K$2,IF(L417&gt;=$P$2,L$2,IF(M417&gt;=$P$2,M$2,IF(N417&gt;=$P$2,N$2,IF(O417&gt;=$P$2,O$2,"")))))</f>
        <v/>
      </c>
      <c r="K417" s="7" t="n">
        <f aca="false">COUNTIF($C417:$H417,$K$2)</f>
        <v>0</v>
      </c>
      <c r="L417" s="7" t="n">
        <f aca="false">COUNTIF($C417:$H417,$L$2)+COUNTIF($C417:$H417,$K$2)</f>
        <v>0</v>
      </c>
      <c r="M417" s="7" t="n">
        <f aca="false">COUNTIF($C417:$H417,$M$2)+COUNTIF($C417:$H417,$L$2)+COUNTIF($C417:$H417,$K$2)</f>
        <v>0</v>
      </c>
      <c r="N417" s="7" t="n">
        <f aca="false">COUNTIF($C417:$H417,$N$2)+COUNTIF($C417:$H417,$M$2)+COUNTIF($C417:$H417,$L$2)+COUNTIF($C417:$H417,$K$2)</f>
        <v>0</v>
      </c>
      <c r="O417" s="7" t="n">
        <f aca="false">COUNTIF($C417:$H417,$O$2)+COUNTIF($C417:$H417,$N$2)+COUNTIF($C417:$H417,$M$2)+COUNTIF($C417:$H417,$L$2)+COUNTIF($C417:$H417,$K$2)</f>
        <v>0</v>
      </c>
    </row>
    <row r="418" customFormat="false" ht="15" hidden="false" customHeight="false" outlineLevel="0" collapsed="false">
      <c r="C418" s="8" t="str">
        <f aca="false">IF($B418="female",IFERROR(VLOOKUP($A418,5kFemale!$G:$Q,11,FALSE())," "),IFERROR(VLOOKUP($A418,5kMale!$G:$Q,11,FALSE())," "))</f>
        <v/>
      </c>
      <c r="D418" s="8" t="str">
        <f aca="false">IF($B418="female",IFERROR(VLOOKUP($A418,10kFemale!$G:$Q,11,FALSE())," "),IFERROR(VLOOKUP($A418,10kmale!$G:$Q,11,FALSE())," "))</f>
        <v/>
      </c>
      <c r="E418" s="8" t="str">
        <f aca="false">IF($B418="female",IFERROR(VLOOKUP($A418,5mFemale!$G:$Q,11,FALSE())," "),IFERROR(VLOOKUP($A418,5mmale!$G:$Q,11,FALSE())," "))</f>
        <v/>
      </c>
      <c r="F418" s="8" t="str">
        <f aca="false">IF($B418="female",IFERROR(VLOOKUP($A418,10mFemale!$G:$Q,11,FALSE())," "),IFERROR(VLOOKUP($A418,10mmale!$G:$Q,11,FALSE())," "))</f>
        <v/>
      </c>
      <c r="G418" s="8" t="str">
        <f aca="false">IF($B418="female",IFERROR(VLOOKUP($A418,HMFemale!$G:$Q,11,FALSE())," "),IFERROR(VLOOKUP($A418,HMmale!$G:$Q,11,FALSE())," "))</f>
        <v/>
      </c>
      <c r="H418" s="8" t="str">
        <f aca="false">IF($B418="female",IFERROR(VLOOKUP($A418,FMFemale!$G:$Q,11,FALSE())," "),IFERROR(VLOOKUP($A418,'FMmale '!$G:$Q,11,FALSE())," "))</f>
        <v/>
      </c>
      <c r="I418" s="9" t="str">
        <f aca="false">IF(K418&gt;=$P$2,K$2,IF(L418&gt;=$P$2,L$2,IF(M418&gt;=$P$2,M$2,IF(N418&gt;=$P$2,N$2,IF(O418&gt;=$P$2,O$2,"")))))</f>
        <v/>
      </c>
      <c r="K418" s="7" t="n">
        <f aca="false">COUNTIF($C418:$H418,$K$2)</f>
        <v>0</v>
      </c>
      <c r="L418" s="7" t="n">
        <f aca="false">COUNTIF($C418:$H418,$L$2)+COUNTIF($C418:$H418,$K$2)</f>
        <v>0</v>
      </c>
      <c r="M418" s="7" t="n">
        <f aca="false">COUNTIF($C418:$H418,$M$2)+COUNTIF($C418:$H418,$L$2)+COUNTIF($C418:$H418,$K$2)</f>
        <v>0</v>
      </c>
      <c r="N418" s="7" t="n">
        <f aca="false">COUNTIF($C418:$H418,$N$2)+COUNTIF($C418:$H418,$M$2)+COUNTIF($C418:$H418,$L$2)+COUNTIF($C418:$H418,$K$2)</f>
        <v>0</v>
      </c>
      <c r="O418" s="7" t="n">
        <f aca="false">COUNTIF($C418:$H418,$O$2)+COUNTIF($C418:$H418,$N$2)+COUNTIF($C418:$H418,$M$2)+COUNTIF($C418:$H418,$L$2)+COUNTIF($C418:$H418,$K$2)</f>
        <v>0</v>
      </c>
    </row>
    <row r="419" customFormat="false" ht="15" hidden="false" customHeight="false" outlineLevel="0" collapsed="false">
      <c r="C419" s="8" t="str">
        <f aca="false">IF($B419="female",IFERROR(VLOOKUP($A419,5kFemale!$G:$Q,11,FALSE())," "),IFERROR(VLOOKUP($A419,5kMale!$G:$Q,11,FALSE())," "))</f>
        <v/>
      </c>
      <c r="D419" s="8" t="str">
        <f aca="false">IF($B419="female",IFERROR(VLOOKUP($A419,10kFemale!$G:$Q,11,FALSE())," "),IFERROR(VLOOKUP($A419,10kmale!$G:$Q,11,FALSE())," "))</f>
        <v/>
      </c>
      <c r="E419" s="8" t="str">
        <f aca="false">IF($B419="female",IFERROR(VLOOKUP($A419,5mFemale!$G:$Q,11,FALSE())," "),IFERROR(VLOOKUP($A419,5mmale!$G:$Q,11,FALSE())," "))</f>
        <v/>
      </c>
      <c r="F419" s="8" t="str">
        <f aca="false">IF($B419="female",IFERROR(VLOOKUP($A419,10mFemale!$G:$Q,11,FALSE())," "),IFERROR(VLOOKUP($A419,10mmale!$G:$Q,11,FALSE())," "))</f>
        <v/>
      </c>
      <c r="G419" s="8" t="str">
        <f aca="false">IF($B419="female",IFERROR(VLOOKUP($A419,HMFemale!$G:$Q,11,FALSE())," "),IFERROR(VLOOKUP($A419,HMmale!$G:$Q,11,FALSE())," "))</f>
        <v/>
      </c>
      <c r="H419" s="8" t="str">
        <f aca="false">IF($B419="female",IFERROR(VLOOKUP($A419,FMFemale!$G:$Q,11,FALSE())," "),IFERROR(VLOOKUP($A419,'FMmale '!$G:$Q,11,FALSE())," "))</f>
        <v/>
      </c>
      <c r="I419" s="9" t="str">
        <f aca="false">IF(K419&gt;=$P$2,K$2,IF(L419&gt;=$P$2,L$2,IF(M419&gt;=$P$2,M$2,IF(N419&gt;=$P$2,N$2,IF(O419&gt;=$P$2,O$2,"")))))</f>
        <v/>
      </c>
      <c r="K419" s="7" t="n">
        <f aca="false">COUNTIF($C419:$H419,$K$2)</f>
        <v>0</v>
      </c>
      <c r="L419" s="7" t="n">
        <f aca="false">COUNTIF($C419:$H419,$L$2)+COUNTIF($C419:$H419,$K$2)</f>
        <v>0</v>
      </c>
      <c r="M419" s="7" t="n">
        <f aca="false">COUNTIF($C419:$H419,$M$2)+COUNTIF($C419:$H419,$L$2)+COUNTIF($C419:$H419,$K$2)</f>
        <v>0</v>
      </c>
      <c r="N419" s="7" t="n">
        <f aca="false">COUNTIF($C419:$H419,$N$2)+COUNTIF($C419:$H419,$M$2)+COUNTIF($C419:$H419,$L$2)+COUNTIF($C419:$H419,$K$2)</f>
        <v>0</v>
      </c>
      <c r="O419" s="7" t="n">
        <f aca="false">COUNTIF($C419:$H419,$O$2)+COUNTIF($C419:$H419,$N$2)+COUNTIF($C419:$H419,$M$2)+COUNTIF($C419:$H419,$L$2)+COUNTIF($C419:$H419,$K$2)</f>
        <v>0</v>
      </c>
    </row>
    <row r="420" customFormat="false" ht="15" hidden="false" customHeight="false" outlineLevel="0" collapsed="false">
      <c r="C420" s="8" t="str">
        <f aca="false">IF($B420="female",IFERROR(VLOOKUP($A420,5kFemale!$G:$Q,11,FALSE())," "),IFERROR(VLOOKUP($A420,5kMale!$G:$Q,11,FALSE())," "))</f>
        <v/>
      </c>
      <c r="D420" s="8" t="str">
        <f aca="false">IF($B420="female",IFERROR(VLOOKUP($A420,10kFemale!$G:$Q,11,FALSE())," "),IFERROR(VLOOKUP($A420,10kmale!$G:$Q,11,FALSE())," "))</f>
        <v/>
      </c>
      <c r="E420" s="8" t="str">
        <f aca="false">IF($B420="female",IFERROR(VLOOKUP($A420,5mFemale!$G:$Q,11,FALSE())," "),IFERROR(VLOOKUP($A420,5mmale!$G:$Q,11,FALSE())," "))</f>
        <v/>
      </c>
      <c r="F420" s="8" t="str">
        <f aca="false">IF($B420="female",IFERROR(VLOOKUP($A420,10mFemale!$G:$Q,11,FALSE())," "),IFERROR(VLOOKUP($A420,10mmale!$G:$Q,11,FALSE())," "))</f>
        <v/>
      </c>
      <c r="G420" s="8" t="str">
        <f aca="false">IF($B420="female",IFERROR(VLOOKUP($A420,HMFemale!$G:$Q,11,FALSE())," "),IFERROR(VLOOKUP($A420,HMmale!$G:$Q,11,FALSE())," "))</f>
        <v/>
      </c>
      <c r="H420" s="8" t="str">
        <f aca="false">IF($B420="female",IFERROR(VLOOKUP($A420,FMFemale!$G:$Q,11,FALSE())," "),IFERROR(VLOOKUP($A420,'FMmale '!$G:$Q,11,FALSE())," "))</f>
        <v/>
      </c>
      <c r="I420" s="9" t="str">
        <f aca="false">IF(K420&gt;=$P$2,K$2,IF(L420&gt;=$P$2,L$2,IF(M420&gt;=$P$2,M$2,IF(N420&gt;=$P$2,N$2,IF(O420&gt;=$P$2,O$2,"")))))</f>
        <v/>
      </c>
      <c r="K420" s="7" t="n">
        <f aca="false">COUNTIF($C420:$H420,$K$2)</f>
        <v>0</v>
      </c>
      <c r="L420" s="7" t="n">
        <f aca="false">COUNTIF($C420:$H420,$L$2)+COUNTIF($C420:$H420,$K$2)</f>
        <v>0</v>
      </c>
      <c r="M420" s="7" t="n">
        <f aca="false">COUNTIF($C420:$H420,$M$2)+COUNTIF($C420:$H420,$L$2)+COUNTIF($C420:$H420,$K$2)</f>
        <v>0</v>
      </c>
      <c r="N420" s="7" t="n">
        <f aca="false">COUNTIF($C420:$H420,$N$2)+COUNTIF($C420:$H420,$M$2)+COUNTIF($C420:$H420,$L$2)+COUNTIF($C420:$H420,$K$2)</f>
        <v>0</v>
      </c>
      <c r="O420" s="7" t="n">
        <f aca="false">COUNTIF($C420:$H420,$O$2)+COUNTIF($C420:$H420,$N$2)+COUNTIF($C420:$H420,$M$2)+COUNTIF($C420:$H420,$L$2)+COUNTIF($C420:$H420,$K$2)</f>
        <v>0</v>
      </c>
    </row>
    <row r="421" customFormat="false" ht="15" hidden="false" customHeight="false" outlineLevel="0" collapsed="false">
      <c r="C421" s="8" t="str">
        <f aca="false">IF($B421="female",IFERROR(VLOOKUP($A421,5kFemale!$G:$Q,11,FALSE())," "),IFERROR(VLOOKUP($A421,5kMale!$G:$Q,11,FALSE())," "))</f>
        <v/>
      </c>
      <c r="D421" s="8" t="str">
        <f aca="false">IF($B421="female",IFERROR(VLOOKUP($A421,10kFemale!$G:$Q,11,FALSE())," "),IFERROR(VLOOKUP($A421,10kmale!$G:$Q,11,FALSE())," "))</f>
        <v/>
      </c>
      <c r="E421" s="8" t="str">
        <f aca="false">IF($B421="female",IFERROR(VLOOKUP($A421,5mFemale!$G:$Q,11,FALSE())," "),IFERROR(VLOOKUP($A421,5mmale!$G:$Q,11,FALSE())," "))</f>
        <v/>
      </c>
      <c r="F421" s="8" t="str">
        <f aca="false">IF($B421="female",IFERROR(VLOOKUP($A421,10mFemale!$G:$Q,11,FALSE())," "),IFERROR(VLOOKUP($A421,10mmale!$G:$Q,11,FALSE())," "))</f>
        <v/>
      </c>
      <c r="G421" s="8" t="str">
        <f aca="false">IF($B421="female",IFERROR(VLOOKUP($A421,HMFemale!$G:$Q,11,FALSE())," "),IFERROR(VLOOKUP($A421,HMmale!$G:$Q,11,FALSE())," "))</f>
        <v/>
      </c>
      <c r="H421" s="8" t="str">
        <f aca="false">IF($B421="female",IFERROR(VLOOKUP($A421,FMFemale!$G:$Q,11,FALSE())," "),IFERROR(VLOOKUP($A421,'FMmale '!$G:$Q,11,FALSE())," "))</f>
        <v/>
      </c>
      <c r="I421" s="9" t="str">
        <f aca="false">IF(K421&gt;=$P$2,K$2,IF(L421&gt;=$P$2,L$2,IF(M421&gt;=$P$2,M$2,IF(N421&gt;=$P$2,N$2,IF(O421&gt;=$P$2,O$2,"")))))</f>
        <v/>
      </c>
      <c r="K421" s="7" t="n">
        <f aca="false">COUNTIF($C421:$H421,$K$2)</f>
        <v>0</v>
      </c>
      <c r="L421" s="7" t="n">
        <f aca="false">COUNTIF($C421:$H421,$L$2)+COUNTIF($C421:$H421,$K$2)</f>
        <v>0</v>
      </c>
      <c r="M421" s="7" t="n">
        <f aca="false">COUNTIF($C421:$H421,$M$2)+COUNTIF($C421:$H421,$L$2)+COUNTIF($C421:$H421,$K$2)</f>
        <v>0</v>
      </c>
      <c r="N421" s="7" t="n">
        <f aca="false">COUNTIF($C421:$H421,$N$2)+COUNTIF($C421:$H421,$M$2)+COUNTIF($C421:$H421,$L$2)+COUNTIF($C421:$H421,$K$2)</f>
        <v>0</v>
      </c>
      <c r="O421" s="7" t="n">
        <f aca="false">COUNTIF($C421:$H421,$O$2)+COUNTIF($C421:$H421,$N$2)+COUNTIF($C421:$H421,$M$2)+COUNTIF($C421:$H421,$L$2)+COUNTIF($C421:$H421,$K$2)</f>
        <v>0</v>
      </c>
    </row>
    <row r="422" customFormat="false" ht="15" hidden="false" customHeight="false" outlineLevel="0" collapsed="false">
      <c r="C422" s="8" t="str">
        <f aca="false">IF($B422="female",IFERROR(VLOOKUP($A422,5kFemale!$G:$Q,11,FALSE())," "),IFERROR(VLOOKUP($A422,5kMale!$G:$Q,11,FALSE())," "))</f>
        <v/>
      </c>
      <c r="D422" s="8" t="str">
        <f aca="false">IF($B422="female",IFERROR(VLOOKUP($A422,10kFemale!$G:$Q,11,FALSE())," "),IFERROR(VLOOKUP($A422,10kmale!$G:$Q,11,FALSE())," "))</f>
        <v/>
      </c>
      <c r="E422" s="8" t="str">
        <f aca="false">IF($B422="female",IFERROR(VLOOKUP($A422,5mFemale!$G:$Q,11,FALSE())," "),IFERROR(VLOOKUP($A422,5mmale!$G:$Q,11,FALSE())," "))</f>
        <v/>
      </c>
      <c r="F422" s="8" t="str">
        <f aca="false">IF($B422="female",IFERROR(VLOOKUP($A422,10mFemale!$G:$Q,11,FALSE())," "),IFERROR(VLOOKUP($A422,10mmale!$G:$Q,11,FALSE())," "))</f>
        <v/>
      </c>
      <c r="G422" s="8" t="str">
        <f aca="false">IF($B422="female",IFERROR(VLOOKUP($A422,HMFemale!$G:$Q,11,FALSE())," "),IFERROR(VLOOKUP($A422,HMmale!$G:$Q,11,FALSE())," "))</f>
        <v/>
      </c>
      <c r="H422" s="8" t="str">
        <f aca="false">IF($B422="female",IFERROR(VLOOKUP($A422,FMFemale!$G:$Q,11,FALSE())," "),IFERROR(VLOOKUP($A422,'FMmale '!$G:$Q,11,FALSE())," "))</f>
        <v/>
      </c>
      <c r="I422" s="9" t="str">
        <f aca="false">IF(K422&gt;=$P$2,K$2,IF(L422&gt;=$P$2,L$2,IF(M422&gt;=$P$2,M$2,IF(N422&gt;=$P$2,N$2,IF(O422&gt;=$P$2,O$2,"")))))</f>
        <v/>
      </c>
      <c r="K422" s="7" t="n">
        <f aca="false">COUNTIF($C422:$H422,$K$2)</f>
        <v>0</v>
      </c>
      <c r="L422" s="7" t="n">
        <f aca="false">COUNTIF($C422:$H422,$L$2)+COUNTIF($C422:$H422,$K$2)</f>
        <v>0</v>
      </c>
      <c r="M422" s="7" t="n">
        <f aca="false">COUNTIF($C422:$H422,$M$2)+COUNTIF($C422:$H422,$L$2)+COUNTIF($C422:$H422,$K$2)</f>
        <v>0</v>
      </c>
      <c r="N422" s="7" t="n">
        <f aca="false">COUNTIF($C422:$H422,$N$2)+COUNTIF($C422:$H422,$M$2)+COUNTIF($C422:$H422,$L$2)+COUNTIF($C422:$H422,$K$2)</f>
        <v>0</v>
      </c>
      <c r="O422" s="7" t="n">
        <f aca="false">COUNTIF($C422:$H422,$O$2)+COUNTIF($C422:$H422,$N$2)+COUNTIF($C422:$H422,$M$2)+COUNTIF($C422:$H422,$L$2)+COUNTIF($C422:$H422,$K$2)</f>
        <v>0</v>
      </c>
    </row>
    <row r="423" customFormat="false" ht="15" hidden="false" customHeight="false" outlineLevel="0" collapsed="false">
      <c r="C423" s="8" t="str">
        <f aca="false">IF($B423="female",IFERROR(VLOOKUP($A423,5kFemale!$G:$Q,11,FALSE())," "),IFERROR(VLOOKUP($A423,5kMale!$G:$Q,11,FALSE())," "))</f>
        <v/>
      </c>
      <c r="D423" s="8" t="str">
        <f aca="false">IF($B423="female",IFERROR(VLOOKUP($A423,10kFemale!$G:$Q,11,FALSE())," "),IFERROR(VLOOKUP($A423,10kmale!$G:$Q,11,FALSE())," "))</f>
        <v/>
      </c>
      <c r="E423" s="8" t="str">
        <f aca="false">IF($B423="female",IFERROR(VLOOKUP($A423,5mFemale!$G:$Q,11,FALSE())," "),IFERROR(VLOOKUP($A423,5mmale!$G:$Q,11,FALSE())," "))</f>
        <v/>
      </c>
      <c r="F423" s="8" t="str">
        <f aca="false">IF($B423="female",IFERROR(VLOOKUP($A423,10mFemale!$G:$Q,11,FALSE())," "),IFERROR(VLOOKUP($A423,10mmale!$G:$Q,11,FALSE())," "))</f>
        <v/>
      </c>
      <c r="G423" s="8" t="str">
        <f aca="false">IF($B423="female",IFERROR(VLOOKUP($A423,HMFemale!$G:$Q,11,FALSE())," "),IFERROR(VLOOKUP($A423,HMmale!$G:$Q,11,FALSE())," "))</f>
        <v/>
      </c>
      <c r="H423" s="8" t="str">
        <f aca="false">IF($B423="female",IFERROR(VLOOKUP($A423,FMFemale!$G:$Q,11,FALSE())," "),IFERROR(VLOOKUP($A423,'FMmale '!$G:$Q,11,FALSE())," "))</f>
        <v/>
      </c>
      <c r="I423" s="9" t="str">
        <f aca="false">IF(K423&gt;=$P$2,K$2,IF(L423&gt;=$P$2,L$2,IF(M423&gt;=$P$2,M$2,IF(N423&gt;=$P$2,N$2,IF(O423&gt;=$P$2,O$2,"")))))</f>
        <v/>
      </c>
      <c r="K423" s="7" t="n">
        <f aca="false">COUNTIF($C423:$H423,$K$2)</f>
        <v>0</v>
      </c>
      <c r="L423" s="7" t="n">
        <f aca="false">COUNTIF($C423:$H423,$L$2)+COUNTIF($C423:$H423,$K$2)</f>
        <v>0</v>
      </c>
      <c r="M423" s="7" t="n">
        <f aca="false">COUNTIF($C423:$H423,$M$2)+COUNTIF($C423:$H423,$L$2)+COUNTIF($C423:$H423,$K$2)</f>
        <v>0</v>
      </c>
      <c r="N423" s="7" t="n">
        <f aca="false">COUNTIF($C423:$H423,$N$2)+COUNTIF($C423:$H423,$M$2)+COUNTIF($C423:$H423,$L$2)+COUNTIF($C423:$H423,$K$2)</f>
        <v>0</v>
      </c>
      <c r="O423" s="7" t="n">
        <f aca="false">COUNTIF($C423:$H423,$O$2)+COUNTIF($C423:$H423,$N$2)+COUNTIF($C423:$H423,$M$2)+COUNTIF($C423:$H423,$L$2)+COUNTIF($C423:$H423,$K$2)</f>
        <v>0</v>
      </c>
    </row>
    <row r="424" customFormat="false" ht="15" hidden="false" customHeight="false" outlineLevel="0" collapsed="false">
      <c r="C424" s="8" t="str">
        <f aca="false">IF($B424="female",IFERROR(VLOOKUP($A424,5kFemale!$G:$Q,11,FALSE())," "),IFERROR(VLOOKUP($A424,5kMale!$G:$Q,11,FALSE())," "))</f>
        <v/>
      </c>
      <c r="D424" s="8" t="str">
        <f aca="false">IF($B424="female",IFERROR(VLOOKUP($A424,10kFemale!$G:$Q,11,FALSE())," "),IFERROR(VLOOKUP($A424,10kmale!$G:$Q,11,FALSE())," "))</f>
        <v/>
      </c>
      <c r="E424" s="8" t="str">
        <f aca="false">IF($B424="female",IFERROR(VLOOKUP($A424,5mFemale!$G:$Q,11,FALSE())," "),IFERROR(VLOOKUP($A424,5mmale!$G:$Q,11,FALSE())," "))</f>
        <v/>
      </c>
      <c r="F424" s="8" t="str">
        <f aca="false">IF($B424="female",IFERROR(VLOOKUP($A424,10mFemale!$G:$Q,11,FALSE())," "),IFERROR(VLOOKUP($A424,10mmale!$G:$Q,11,FALSE())," "))</f>
        <v/>
      </c>
      <c r="G424" s="8" t="str">
        <f aca="false">IF($B424="female",IFERROR(VLOOKUP($A424,HMFemale!$G:$Q,11,FALSE())," "),IFERROR(VLOOKUP($A424,HMmale!$G:$Q,11,FALSE())," "))</f>
        <v/>
      </c>
      <c r="H424" s="8" t="str">
        <f aca="false">IF($B424="female",IFERROR(VLOOKUP($A424,FMFemale!$G:$Q,11,FALSE())," "),IFERROR(VLOOKUP($A424,'FMmale '!$G:$Q,11,FALSE())," "))</f>
        <v/>
      </c>
      <c r="I424" s="9" t="str">
        <f aca="false">IF(K424&gt;=$P$2,K$2,IF(L424&gt;=$P$2,L$2,IF(M424&gt;=$P$2,M$2,IF(N424&gt;=$P$2,N$2,IF(O424&gt;=$P$2,O$2,"")))))</f>
        <v/>
      </c>
      <c r="K424" s="7" t="n">
        <f aca="false">COUNTIF($C424:$H424,$K$2)</f>
        <v>0</v>
      </c>
      <c r="L424" s="7" t="n">
        <f aca="false">COUNTIF($C424:$H424,$L$2)+COUNTIF($C424:$H424,$K$2)</f>
        <v>0</v>
      </c>
      <c r="M424" s="7" t="n">
        <f aca="false">COUNTIF($C424:$H424,$M$2)+COUNTIF($C424:$H424,$L$2)+COUNTIF($C424:$H424,$K$2)</f>
        <v>0</v>
      </c>
      <c r="N424" s="7" t="n">
        <f aca="false">COUNTIF($C424:$H424,$N$2)+COUNTIF($C424:$H424,$M$2)+COUNTIF($C424:$H424,$L$2)+COUNTIF($C424:$H424,$K$2)</f>
        <v>0</v>
      </c>
      <c r="O424" s="7" t="n">
        <f aca="false">COUNTIF($C424:$H424,$O$2)+COUNTIF($C424:$H424,$N$2)+COUNTIF($C424:$H424,$M$2)+COUNTIF($C424:$H424,$L$2)+COUNTIF($C424:$H424,$K$2)</f>
        <v>0</v>
      </c>
    </row>
    <row r="425" customFormat="false" ht="15" hidden="false" customHeight="false" outlineLevel="0" collapsed="false">
      <c r="C425" s="8" t="str">
        <f aca="false">IF($B425="female",IFERROR(VLOOKUP($A425,5kFemale!$G:$Q,11,FALSE())," "),IFERROR(VLOOKUP($A425,5kMale!$G:$Q,11,FALSE())," "))</f>
        <v/>
      </c>
      <c r="D425" s="8" t="str">
        <f aca="false">IF($B425="female",IFERROR(VLOOKUP($A425,10kFemale!$G:$Q,11,FALSE())," "),IFERROR(VLOOKUP($A425,10kmale!$G:$Q,11,FALSE())," "))</f>
        <v/>
      </c>
      <c r="E425" s="8" t="str">
        <f aca="false">IF($B425="female",IFERROR(VLOOKUP($A425,5mFemale!$G:$Q,11,FALSE())," "),IFERROR(VLOOKUP($A425,5mmale!$G:$Q,11,FALSE())," "))</f>
        <v/>
      </c>
      <c r="F425" s="8" t="str">
        <f aca="false">IF($B425="female",IFERROR(VLOOKUP($A425,10mFemale!$G:$Q,11,FALSE())," "),IFERROR(VLOOKUP($A425,10mmale!$G:$Q,11,FALSE())," "))</f>
        <v/>
      </c>
      <c r="G425" s="8" t="str">
        <f aca="false">IF($B425="female",IFERROR(VLOOKUP($A425,HMFemale!$G:$Q,11,FALSE())," "),IFERROR(VLOOKUP($A425,HMmale!$G:$Q,11,FALSE())," "))</f>
        <v/>
      </c>
      <c r="H425" s="8" t="str">
        <f aca="false">IF($B425="female",IFERROR(VLOOKUP($A425,FMFemale!$G:$Q,11,FALSE())," "),IFERROR(VLOOKUP($A425,'FMmale '!$G:$Q,11,FALSE())," "))</f>
        <v/>
      </c>
      <c r="I425" s="9" t="str">
        <f aca="false">IF(K425&gt;=$P$2,K$2,IF(L425&gt;=$P$2,L$2,IF(M425&gt;=$P$2,M$2,IF(N425&gt;=$P$2,N$2,IF(O425&gt;=$P$2,O$2,"")))))</f>
        <v/>
      </c>
      <c r="K425" s="7" t="n">
        <f aca="false">COUNTIF($C425:$H425,$K$2)</f>
        <v>0</v>
      </c>
      <c r="L425" s="7" t="n">
        <f aca="false">COUNTIF($C425:$H425,$L$2)+COUNTIF($C425:$H425,$K$2)</f>
        <v>0</v>
      </c>
      <c r="M425" s="7" t="n">
        <f aca="false">COUNTIF($C425:$H425,$M$2)+COUNTIF($C425:$H425,$L$2)+COUNTIF($C425:$H425,$K$2)</f>
        <v>0</v>
      </c>
      <c r="N425" s="7" t="n">
        <f aca="false">COUNTIF($C425:$H425,$N$2)+COUNTIF($C425:$H425,$M$2)+COUNTIF($C425:$H425,$L$2)+COUNTIF($C425:$H425,$K$2)</f>
        <v>0</v>
      </c>
      <c r="O425" s="7" t="n">
        <f aca="false">COUNTIF($C425:$H425,$O$2)+COUNTIF($C425:$H425,$N$2)+COUNTIF($C425:$H425,$M$2)+COUNTIF($C425:$H425,$L$2)+COUNTIF($C425:$H425,$K$2)</f>
        <v>0</v>
      </c>
    </row>
    <row r="426" customFormat="false" ht="15" hidden="false" customHeight="false" outlineLevel="0" collapsed="false">
      <c r="C426" s="8" t="str">
        <f aca="false">IF($B426="female",IFERROR(VLOOKUP($A426,5kFemale!$G:$Q,11,FALSE())," "),IFERROR(VLOOKUP($A426,5kMale!$G:$Q,11,FALSE())," "))</f>
        <v/>
      </c>
      <c r="D426" s="8" t="str">
        <f aca="false">IF($B426="female",IFERROR(VLOOKUP($A426,10kFemale!$G:$Q,11,FALSE())," "),IFERROR(VLOOKUP($A426,10kmale!$G:$Q,11,FALSE())," "))</f>
        <v/>
      </c>
      <c r="E426" s="8" t="str">
        <f aca="false">IF($B426="female",IFERROR(VLOOKUP($A426,5mFemale!$G:$Q,11,FALSE())," "),IFERROR(VLOOKUP($A426,5mmale!$G:$Q,11,FALSE())," "))</f>
        <v/>
      </c>
      <c r="F426" s="8" t="str">
        <f aca="false">IF($B426="female",IFERROR(VLOOKUP($A426,10mFemale!$G:$Q,11,FALSE())," "),IFERROR(VLOOKUP($A426,10mmale!$G:$Q,11,FALSE())," "))</f>
        <v/>
      </c>
      <c r="G426" s="8" t="str">
        <f aca="false">IF($B426="female",IFERROR(VLOOKUP($A426,HMFemale!$G:$Q,11,FALSE())," "),IFERROR(VLOOKUP($A426,HMmale!$G:$Q,11,FALSE())," "))</f>
        <v/>
      </c>
      <c r="H426" s="8" t="str">
        <f aca="false">IF($B426="female",IFERROR(VLOOKUP($A426,FMFemale!$G:$Q,11,FALSE())," "),IFERROR(VLOOKUP($A426,'FMmale '!$G:$Q,11,FALSE())," "))</f>
        <v/>
      </c>
      <c r="I426" s="9" t="str">
        <f aca="false">IF(K426&gt;=$P$2,K$2,IF(L426&gt;=$P$2,L$2,IF(M426&gt;=$P$2,M$2,IF(N426&gt;=$P$2,N$2,IF(O426&gt;=$P$2,O$2,"")))))</f>
        <v/>
      </c>
      <c r="K426" s="7" t="n">
        <f aca="false">COUNTIF($C426:$H426,$K$2)</f>
        <v>0</v>
      </c>
      <c r="L426" s="7" t="n">
        <f aca="false">COUNTIF($C426:$H426,$L$2)+COUNTIF($C426:$H426,$K$2)</f>
        <v>0</v>
      </c>
      <c r="M426" s="7" t="n">
        <f aca="false">COUNTIF($C426:$H426,$M$2)+COUNTIF($C426:$H426,$L$2)+COUNTIF($C426:$H426,$K$2)</f>
        <v>0</v>
      </c>
      <c r="N426" s="7" t="n">
        <f aca="false">COUNTIF($C426:$H426,$N$2)+COUNTIF($C426:$H426,$M$2)+COUNTIF($C426:$H426,$L$2)+COUNTIF($C426:$H426,$K$2)</f>
        <v>0</v>
      </c>
      <c r="O426" s="7" t="n">
        <f aca="false">COUNTIF($C426:$H426,$O$2)+COUNTIF($C426:$H426,$N$2)+COUNTIF($C426:$H426,$M$2)+COUNTIF($C426:$H426,$L$2)+COUNTIF($C426:$H426,$K$2)</f>
        <v>0</v>
      </c>
    </row>
    <row r="427" customFormat="false" ht="15" hidden="false" customHeight="false" outlineLevel="0" collapsed="false">
      <c r="C427" s="8" t="str">
        <f aca="false">IF($B427="female",IFERROR(VLOOKUP($A427,5kFemale!$G:$Q,11,FALSE())," "),IFERROR(VLOOKUP($A427,5kMale!$G:$Q,11,FALSE())," "))</f>
        <v/>
      </c>
      <c r="D427" s="8" t="str">
        <f aca="false">IF($B427="female",IFERROR(VLOOKUP($A427,10kFemale!$G:$Q,11,FALSE())," "),IFERROR(VLOOKUP($A427,10kmale!$G:$Q,11,FALSE())," "))</f>
        <v/>
      </c>
      <c r="E427" s="8" t="str">
        <f aca="false">IF($B427="female",IFERROR(VLOOKUP($A427,5mFemale!$G:$Q,11,FALSE())," "),IFERROR(VLOOKUP($A427,5mmale!$G:$Q,11,FALSE())," "))</f>
        <v/>
      </c>
      <c r="F427" s="8" t="str">
        <f aca="false">IF($B427="female",IFERROR(VLOOKUP($A427,10mFemale!$G:$Q,11,FALSE())," "),IFERROR(VLOOKUP($A427,10mmale!$G:$Q,11,FALSE())," "))</f>
        <v/>
      </c>
      <c r="G427" s="8" t="str">
        <f aca="false">IF($B427="female",IFERROR(VLOOKUP($A427,HMFemale!$G:$Q,11,FALSE())," "),IFERROR(VLOOKUP($A427,HMmale!$G:$Q,11,FALSE())," "))</f>
        <v/>
      </c>
      <c r="H427" s="8" t="str">
        <f aca="false">IF($B427="female",IFERROR(VLOOKUP($A427,FMFemale!$G:$Q,11,FALSE())," "),IFERROR(VLOOKUP($A427,'FMmale '!$G:$Q,11,FALSE())," "))</f>
        <v/>
      </c>
      <c r="I427" s="9" t="str">
        <f aca="false">IF(K427&gt;=$P$2,K$2,IF(L427&gt;=$P$2,L$2,IF(M427&gt;=$P$2,M$2,IF(N427&gt;=$P$2,N$2,IF(O427&gt;=$P$2,O$2,"")))))</f>
        <v/>
      </c>
      <c r="K427" s="7" t="n">
        <f aca="false">COUNTIF($C427:$H427,$K$2)</f>
        <v>0</v>
      </c>
      <c r="L427" s="7" t="n">
        <f aca="false">COUNTIF($C427:$H427,$L$2)+COUNTIF($C427:$H427,$K$2)</f>
        <v>0</v>
      </c>
      <c r="M427" s="7" t="n">
        <f aca="false">COUNTIF($C427:$H427,$M$2)+COUNTIF($C427:$H427,$L$2)+COUNTIF($C427:$H427,$K$2)</f>
        <v>0</v>
      </c>
      <c r="N427" s="7" t="n">
        <f aca="false">COUNTIF($C427:$H427,$N$2)+COUNTIF($C427:$H427,$M$2)+COUNTIF($C427:$H427,$L$2)+COUNTIF($C427:$H427,$K$2)</f>
        <v>0</v>
      </c>
      <c r="O427" s="7" t="n">
        <f aca="false">COUNTIF($C427:$H427,$O$2)+COUNTIF($C427:$H427,$N$2)+COUNTIF($C427:$H427,$M$2)+COUNTIF($C427:$H427,$L$2)+COUNTIF($C427:$H427,$K$2)</f>
        <v>0</v>
      </c>
    </row>
    <row r="428" customFormat="false" ht="15" hidden="false" customHeight="false" outlineLevel="0" collapsed="false">
      <c r="C428" s="8" t="str">
        <f aca="false">IF($B428="female",IFERROR(VLOOKUP($A428,5kFemale!$G:$Q,11,FALSE())," "),IFERROR(VLOOKUP($A428,5kMale!$G:$Q,11,FALSE())," "))</f>
        <v/>
      </c>
      <c r="D428" s="8" t="str">
        <f aca="false">IF($B428="female",IFERROR(VLOOKUP($A428,10kFemale!$G:$Q,11,FALSE())," "),IFERROR(VLOOKUP($A428,10kmale!$G:$Q,11,FALSE())," "))</f>
        <v/>
      </c>
      <c r="E428" s="8" t="str">
        <f aca="false">IF($B428="female",IFERROR(VLOOKUP($A428,5mFemale!$G:$Q,11,FALSE())," "),IFERROR(VLOOKUP($A428,5mmale!$G:$Q,11,FALSE())," "))</f>
        <v/>
      </c>
      <c r="F428" s="8" t="str">
        <f aca="false">IF($B428="female",IFERROR(VLOOKUP($A428,10mFemale!$G:$Q,11,FALSE())," "),IFERROR(VLOOKUP($A428,10mmale!$G:$Q,11,FALSE())," "))</f>
        <v/>
      </c>
      <c r="G428" s="8" t="str">
        <f aca="false">IF($B428="female",IFERROR(VLOOKUP($A428,HMFemale!$G:$Q,11,FALSE())," "),IFERROR(VLOOKUP($A428,HMmale!$G:$Q,11,FALSE())," "))</f>
        <v/>
      </c>
      <c r="H428" s="8" t="str">
        <f aca="false">IF($B428="female",IFERROR(VLOOKUP($A428,FMFemale!$G:$Q,11,FALSE())," "),IFERROR(VLOOKUP($A428,'FMmale '!$G:$Q,11,FALSE())," "))</f>
        <v/>
      </c>
      <c r="I428" s="9" t="str">
        <f aca="false">IF(K428&gt;=$P$2,K$2,IF(L428&gt;=$P$2,L$2,IF(M428&gt;=$P$2,M$2,IF(N428&gt;=$P$2,N$2,IF(O428&gt;=$P$2,O$2,"")))))</f>
        <v/>
      </c>
      <c r="K428" s="7" t="n">
        <f aca="false">COUNTIF($C428:$H428,$K$2)</f>
        <v>0</v>
      </c>
      <c r="L428" s="7" t="n">
        <f aca="false">COUNTIF($C428:$H428,$L$2)+COUNTIF($C428:$H428,$K$2)</f>
        <v>0</v>
      </c>
      <c r="M428" s="7" t="n">
        <f aca="false">COUNTIF($C428:$H428,$M$2)+COUNTIF($C428:$H428,$L$2)+COUNTIF($C428:$H428,$K$2)</f>
        <v>0</v>
      </c>
      <c r="N428" s="7" t="n">
        <f aca="false">COUNTIF($C428:$H428,$N$2)+COUNTIF($C428:$H428,$M$2)+COUNTIF($C428:$H428,$L$2)+COUNTIF($C428:$H428,$K$2)</f>
        <v>0</v>
      </c>
      <c r="O428" s="7" t="n">
        <f aca="false">COUNTIF($C428:$H428,$O$2)+COUNTIF($C428:$H428,$N$2)+COUNTIF($C428:$H428,$M$2)+COUNTIF($C428:$H428,$L$2)+COUNTIF($C428:$H428,$K$2)</f>
        <v>0</v>
      </c>
    </row>
    <row r="429" customFormat="false" ht="15" hidden="false" customHeight="false" outlineLevel="0" collapsed="false">
      <c r="C429" s="8" t="str">
        <f aca="false">IF($B429="female",IFERROR(VLOOKUP($A429,5kFemale!$G:$Q,11,FALSE())," "),IFERROR(VLOOKUP($A429,5kMale!$G:$Q,11,FALSE())," "))</f>
        <v/>
      </c>
      <c r="D429" s="8" t="str">
        <f aca="false">IF($B429="female",IFERROR(VLOOKUP($A429,10kFemale!$G:$Q,11,FALSE())," "),IFERROR(VLOOKUP($A429,10kmale!$G:$Q,11,FALSE())," "))</f>
        <v/>
      </c>
      <c r="E429" s="8" t="str">
        <f aca="false">IF($B429="female",IFERROR(VLOOKUP($A429,5mFemale!$G:$Q,11,FALSE())," "),IFERROR(VLOOKUP($A429,5mmale!$G:$Q,11,FALSE())," "))</f>
        <v/>
      </c>
      <c r="F429" s="8" t="str">
        <f aca="false">IF($B429="female",IFERROR(VLOOKUP($A429,10mFemale!$G:$Q,11,FALSE())," "),IFERROR(VLOOKUP($A429,10mmale!$G:$Q,11,FALSE())," "))</f>
        <v/>
      </c>
      <c r="G429" s="8" t="str">
        <f aca="false">IF($B429="female",IFERROR(VLOOKUP($A429,HMFemale!$G:$Q,11,FALSE())," "),IFERROR(VLOOKUP($A429,HMmale!$G:$Q,11,FALSE())," "))</f>
        <v/>
      </c>
      <c r="H429" s="8" t="str">
        <f aca="false">IF($B429="female",IFERROR(VLOOKUP($A429,FMFemale!$G:$Q,11,FALSE())," "),IFERROR(VLOOKUP($A429,'FMmale '!$G:$Q,11,FALSE())," "))</f>
        <v/>
      </c>
      <c r="I429" s="9" t="str">
        <f aca="false">IF(K429&gt;=$P$2,K$2,IF(L429&gt;=$P$2,L$2,IF(M429&gt;=$P$2,M$2,IF(N429&gt;=$P$2,N$2,IF(O429&gt;=$P$2,O$2,"")))))</f>
        <v/>
      </c>
      <c r="K429" s="7" t="n">
        <f aca="false">COUNTIF($C429:$H429,$K$2)</f>
        <v>0</v>
      </c>
      <c r="L429" s="7" t="n">
        <f aca="false">COUNTIF($C429:$H429,$L$2)+COUNTIF($C429:$H429,$K$2)</f>
        <v>0</v>
      </c>
      <c r="M429" s="7" t="n">
        <f aca="false">COUNTIF($C429:$H429,$M$2)+COUNTIF($C429:$H429,$L$2)+COUNTIF($C429:$H429,$K$2)</f>
        <v>0</v>
      </c>
      <c r="N429" s="7" t="n">
        <f aca="false">COUNTIF($C429:$H429,$N$2)+COUNTIF($C429:$H429,$M$2)+COUNTIF($C429:$H429,$L$2)+COUNTIF($C429:$H429,$K$2)</f>
        <v>0</v>
      </c>
      <c r="O429" s="7" t="n">
        <f aca="false">COUNTIF($C429:$H429,$O$2)+COUNTIF($C429:$H429,$N$2)+COUNTIF($C429:$H429,$M$2)+COUNTIF($C429:$H429,$L$2)+COUNTIF($C429:$H429,$K$2)</f>
        <v>0</v>
      </c>
    </row>
    <row r="430" customFormat="false" ht="15" hidden="false" customHeight="false" outlineLevel="0" collapsed="false">
      <c r="C430" s="8" t="str">
        <f aca="false">IF($B430="female",IFERROR(VLOOKUP($A430,5kFemale!$G:$Q,11,FALSE())," "),IFERROR(VLOOKUP($A430,5kMale!$G:$Q,11,FALSE())," "))</f>
        <v/>
      </c>
      <c r="D430" s="8" t="str">
        <f aca="false">IF($B430="female",IFERROR(VLOOKUP($A430,10kFemale!$G:$Q,11,FALSE())," "),IFERROR(VLOOKUP($A430,10kmale!$G:$Q,11,FALSE())," "))</f>
        <v/>
      </c>
      <c r="E430" s="8" t="str">
        <f aca="false">IF($B430="female",IFERROR(VLOOKUP($A430,5mFemale!$G:$Q,11,FALSE())," "),IFERROR(VLOOKUP($A430,5mmale!$G:$Q,11,FALSE())," "))</f>
        <v/>
      </c>
      <c r="F430" s="8" t="str">
        <f aca="false">IF($B430="female",IFERROR(VLOOKUP($A430,10mFemale!$G:$Q,11,FALSE())," "),IFERROR(VLOOKUP($A430,10mmale!$G:$Q,11,FALSE())," "))</f>
        <v/>
      </c>
      <c r="G430" s="8" t="str">
        <f aca="false">IF($B430="female",IFERROR(VLOOKUP($A430,HMFemale!$G:$Q,11,FALSE())," "),IFERROR(VLOOKUP($A430,HMmale!$G:$Q,11,FALSE())," "))</f>
        <v/>
      </c>
      <c r="H430" s="8" t="str">
        <f aca="false">IF($B430="female",IFERROR(VLOOKUP($A430,FMFemale!$G:$Q,11,FALSE())," "),IFERROR(VLOOKUP($A430,'FMmale '!$G:$Q,11,FALSE())," "))</f>
        <v/>
      </c>
      <c r="I430" s="9" t="str">
        <f aca="false">IF(K430&gt;=$P$2,K$2,IF(L430&gt;=$P$2,L$2,IF(M430&gt;=$P$2,M$2,IF(N430&gt;=$P$2,N$2,IF(O430&gt;=$P$2,O$2,"")))))</f>
        <v/>
      </c>
      <c r="K430" s="7" t="n">
        <f aca="false">COUNTIF($C430:$H430,$K$2)</f>
        <v>0</v>
      </c>
      <c r="L430" s="7" t="n">
        <f aca="false">COUNTIF($C430:$H430,$L$2)+COUNTIF($C430:$H430,$K$2)</f>
        <v>0</v>
      </c>
      <c r="M430" s="7" t="n">
        <f aca="false">COUNTIF($C430:$H430,$M$2)+COUNTIF($C430:$H430,$L$2)+COUNTIF($C430:$H430,$K$2)</f>
        <v>0</v>
      </c>
      <c r="N430" s="7" t="n">
        <f aca="false">COUNTIF($C430:$H430,$N$2)+COUNTIF($C430:$H430,$M$2)+COUNTIF($C430:$H430,$L$2)+COUNTIF($C430:$H430,$K$2)</f>
        <v>0</v>
      </c>
      <c r="O430" s="7" t="n">
        <f aca="false">COUNTIF($C430:$H430,$O$2)+COUNTIF($C430:$H430,$N$2)+COUNTIF($C430:$H430,$M$2)+COUNTIF($C430:$H430,$L$2)+COUNTIF($C430:$H430,$K$2)</f>
        <v>0</v>
      </c>
    </row>
    <row r="431" customFormat="false" ht="15" hidden="false" customHeight="false" outlineLevel="0" collapsed="false">
      <c r="C431" s="8" t="str">
        <f aca="false">IF($B431="female",IFERROR(VLOOKUP($A431,5kFemale!$G:$Q,11,FALSE())," "),IFERROR(VLOOKUP($A431,5kMale!$G:$Q,11,FALSE())," "))</f>
        <v/>
      </c>
      <c r="D431" s="8" t="str">
        <f aca="false">IF($B431="female",IFERROR(VLOOKUP($A431,10kFemale!$G:$Q,11,FALSE())," "),IFERROR(VLOOKUP($A431,10kmale!$G:$Q,11,FALSE())," "))</f>
        <v/>
      </c>
      <c r="E431" s="8" t="str">
        <f aca="false">IF($B431="female",IFERROR(VLOOKUP($A431,5mFemale!$G:$Q,11,FALSE())," "),IFERROR(VLOOKUP($A431,5mmale!$G:$Q,11,FALSE())," "))</f>
        <v/>
      </c>
      <c r="F431" s="8" t="str">
        <f aca="false">IF($B431="female",IFERROR(VLOOKUP($A431,10mFemale!$G:$Q,11,FALSE())," "),IFERROR(VLOOKUP($A431,10mmale!$G:$Q,11,FALSE())," "))</f>
        <v/>
      </c>
      <c r="G431" s="8" t="str">
        <f aca="false">IF($B431="female",IFERROR(VLOOKUP($A431,HMFemale!$G:$Q,11,FALSE())," "),IFERROR(VLOOKUP($A431,HMmale!$G:$Q,11,FALSE())," "))</f>
        <v/>
      </c>
      <c r="H431" s="8" t="str">
        <f aca="false">IF($B431="female",IFERROR(VLOOKUP($A431,FMFemale!$G:$Q,11,FALSE())," "),IFERROR(VLOOKUP($A431,'FMmale '!$G:$Q,11,FALSE())," "))</f>
        <v/>
      </c>
      <c r="I431" s="9" t="str">
        <f aca="false">IF(K431&gt;=$P$2,K$2,IF(L431&gt;=$P$2,L$2,IF(M431&gt;=$P$2,M$2,IF(N431&gt;=$P$2,N$2,IF(O431&gt;=$P$2,O$2,"")))))</f>
        <v/>
      </c>
      <c r="K431" s="7" t="n">
        <f aca="false">COUNTIF($C431:$H431,$K$2)</f>
        <v>0</v>
      </c>
      <c r="L431" s="7" t="n">
        <f aca="false">COUNTIF($C431:$H431,$L$2)+COUNTIF($C431:$H431,$K$2)</f>
        <v>0</v>
      </c>
      <c r="M431" s="7" t="n">
        <f aca="false">COUNTIF($C431:$H431,$M$2)+COUNTIF($C431:$H431,$L$2)+COUNTIF($C431:$H431,$K$2)</f>
        <v>0</v>
      </c>
      <c r="N431" s="7" t="n">
        <f aca="false">COUNTIF($C431:$H431,$N$2)+COUNTIF($C431:$H431,$M$2)+COUNTIF($C431:$H431,$L$2)+COUNTIF($C431:$H431,$K$2)</f>
        <v>0</v>
      </c>
      <c r="O431" s="7" t="n">
        <f aca="false">COUNTIF($C431:$H431,$O$2)+COUNTIF($C431:$H431,$N$2)+COUNTIF($C431:$H431,$M$2)+COUNTIF($C431:$H431,$L$2)+COUNTIF($C431:$H431,$K$2)</f>
        <v>0</v>
      </c>
    </row>
    <row r="432" customFormat="false" ht="15" hidden="false" customHeight="false" outlineLevel="0" collapsed="false">
      <c r="C432" s="8" t="str">
        <f aca="false">IF($B432="female",IFERROR(VLOOKUP($A432,5kFemale!$G:$Q,11,FALSE())," "),IFERROR(VLOOKUP($A432,5kMale!$G:$Q,11,FALSE())," "))</f>
        <v/>
      </c>
      <c r="D432" s="8" t="str">
        <f aca="false">IF($B432="female",IFERROR(VLOOKUP($A432,10kFemale!$G:$Q,11,FALSE())," "),IFERROR(VLOOKUP($A432,10kmale!$G:$Q,11,FALSE())," "))</f>
        <v/>
      </c>
      <c r="E432" s="8" t="str">
        <f aca="false">IF($B432="female",IFERROR(VLOOKUP($A432,5mFemale!$G:$Q,11,FALSE())," "),IFERROR(VLOOKUP($A432,5mmale!$G:$Q,11,FALSE())," "))</f>
        <v/>
      </c>
      <c r="F432" s="8" t="str">
        <f aca="false">IF($B432="female",IFERROR(VLOOKUP($A432,10mFemale!$G:$Q,11,FALSE())," "),IFERROR(VLOOKUP($A432,10mmale!$G:$Q,11,FALSE())," "))</f>
        <v/>
      </c>
      <c r="G432" s="8" t="str">
        <f aca="false">IF($B432="female",IFERROR(VLOOKUP($A432,HMFemale!$G:$Q,11,FALSE())," "),IFERROR(VLOOKUP($A432,HMmale!$G:$Q,11,FALSE())," "))</f>
        <v/>
      </c>
      <c r="H432" s="8" t="str">
        <f aca="false">IF($B432="female",IFERROR(VLOOKUP($A432,FMFemale!$G:$Q,11,FALSE())," "),IFERROR(VLOOKUP($A432,'FMmale '!$G:$Q,11,FALSE())," "))</f>
        <v/>
      </c>
      <c r="I432" s="9" t="str">
        <f aca="false">IF(K432&gt;=$P$2,K$2,IF(L432&gt;=$P$2,L$2,IF(M432&gt;=$P$2,M$2,IF(N432&gt;=$P$2,N$2,IF(O432&gt;=$P$2,O$2,"")))))</f>
        <v/>
      </c>
      <c r="K432" s="7" t="n">
        <f aca="false">COUNTIF($C432:$H432,$K$2)</f>
        <v>0</v>
      </c>
      <c r="L432" s="7" t="n">
        <f aca="false">COUNTIF($C432:$H432,$L$2)+COUNTIF($C432:$H432,$K$2)</f>
        <v>0</v>
      </c>
      <c r="M432" s="7" t="n">
        <f aca="false">COUNTIF($C432:$H432,$M$2)+COUNTIF($C432:$H432,$L$2)+COUNTIF($C432:$H432,$K$2)</f>
        <v>0</v>
      </c>
      <c r="N432" s="7" t="n">
        <f aca="false">COUNTIF($C432:$H432,$N$2)+COUNTIF($C432:$H432,$M$2)+COUNTIF($C432:$H432,$L$2)+COUNTIF($C432:$H432,$K$2)</f>
        <v>0</v>
      </c>
      <c r="O432" s="7" t="n">
        <f aca="false">COUNTIF($C432:$H432,$O$2)+COUNTIF($C432:$H432,$N$2)+COUNTIF($C432:$H432,$M$2)+COUNTIF($C432:$H432,$L$2)+COUNTIF($C432:$H432,$K$2)</f>
        <v>0</v>
      </c>
    </row>
    <row r="433" customFormat="false" ht="15" hidden="false" customHeight="false" outlineLevel="0" collapsed="false">
      <c r="C433" s="8" t="str">
        <f aca="false">IF($B433="female",IFERROR(VLOOKUP($A433,5kFemale!$G:$Q,11,FALSE())," "),IFERROR(VLOOKUP($A433,5kMale!$G:$Q,11,FALSE())," "))</f>
        <v/>
      </c>
      <c r="D433" s="8" t="str">
        <f aca="false">IF($B433="female",IFERROR(VLOOKUP($A433,10kFemale!$G:$Q,11,FALSE())," "),IFERROR(VLOOKUP($A433,10kmale!$G:$Q,11,FALSE())," "))</f>
        <v/>
      </c>
      <c r="E433" s="8" t="str">
        <f aca="false">IF($B433="female",IFERROR(VLOOKUP($A433,5mFemale!$G:$Q,11,FALSE())," "),IFERROR(VLOOKUP($A433,5mmale!$G:$Q,11,FALSE())," "))</f>
        <v/>
      </c>
      <c r="F433" s="8" t="str">
        <f aca="false">IF($B433="female",IFERROR(VLOOKUP($A433,10mFemale!$G:$Q,11,FALSE())," "),IFERROR(VLOOKUP($A433,10mmale!$G:$Q,11,FALSE())," "))</f>
        <v/>
      </c>
      <c r="G433" s="8" t="str">
        <f aca="false">IF($B433="female",IFERROR(VLOOKUP($A433,HMFemale!$G:$Q,11,FALSE())," "),IFERROR(VLOOKUP($A433,HMmale!$G:$Q,11,FALSE())," "))</f>
        <v/>
      </c>
      <c r="H433" s="8" t="str">
        <f aca="false">IF($B433="female",IFERROR(VLOOKUP($A433,FMFemale!$G:$Q,11,FALSE())," "),IFERROR(VLOOKUP($A433,'FMmale '!$G:$Q,11,FALSE())," "))</f>
        <v/>
      </c>
      <c r="I433" s="9" t="str">
        <f aca="false">IF(K433&gt;=$P$2,K$2,IF(L433&gt;=$P$2,L$2,IF(M433&gt;=$P$2,M$2,IF(N433&gt;=$P$2,N$2,IF(O433&gt;=$P$2,O$2,"")))))</f>
        <v/>
      </c>
      <c r="K433" s="7" t="n">
        <f aca="false">COUNTIF($C433:$H433,$K$2)</f>
        <v>0</v>
      </c>
      <c r="L433" s="7" t="n">
        <f aca="false">COUNTIF($C433:$H433,$L$2)+COUNTIF($C433:$H433,$K$2)</f>
        <v>0</v>
      </c>
      <c r="M433" s="7" t="n">
        <f aca="false">COUNTIF($C433:$H433,$M$2)+COUNTIF($C433:$H433,$L$2)+COUNTIF($C433:$H433,$K$2)</f>
        <v>0</v>
      </c>
      <c r="N433" s="7" t="n">
        <f aca="false">COUNTIF($C433:$H433,$N$2)+COUNTIF($C433:$H433,$M$2)+COUNTIF($C433:$H433,$L$2)+COUNTIF($C433:$H433,$K$2)</f>
        <v>0</v>
      </c>
      <c r="O433" s="7" t="n">
        <f aca="false">COUNTIF($C433:$H433,$O$2)+COUNTIF($C433:$H433,$N$2)+COUNTIF($C433:$H433,$M$2)+COUNTIF($C433:$H433,$L$2)+COUNTIF($C433:$H433,$K$2)</f>
        <v>0</v>
      </c>
    </row>
    <row r="434" customFormat="false" ht="15" hidden="false" customHeight="false" outlineLevel="0" collapsed="false">
      <c r="C434" s="8" t="str">
        <f aca="false">IF($B434="female",IFERROR(VLOOKUP($A434,5kFemale!$G:$Q,11,FALSE())," "),IFERROR(VLOOKUP($A434,5kMale!$G:$Q,11,FALSE())," "))</f>
        <v/>
      </c>
      <c r="D434" s="8" t="str">
        <f aca="false">IF($B434="female",IFERROR(VLOOKUP($A434,10kFemale!$G:$Q,11,FALSE())," "),IFERROR(VLOOKUP($A434,10kmale!$G:$Q,11,FALSE())," "))</f>
        <v/>
      </c>
      <c r="E434" s="8" t="str">
        <f aca="false">IF($B434="female",IFERROR(VLOOKUP($A434,5mFemale!$G:$Q,11,FALSE())," "),IFERROR(VLOOKUP($A434,5mmale!$G:$Q,11,FALSE())," "))</f>
        <v/>
      </c>
      <c r="F434" s="8" t="str">
        <f aca="false">IF($B434="female",IFERROR(VLOOKUP($A434,10mFemale!$G:$Q,11,FALSE())," "),IFERROR(VLOOKUP($A434,10mmale!$G:$Q,11,FALSE())," "))</f>
        <v/>
      </c>
      <c r="G434" s="8" t="str">
        <f aca="false">IF($B434="female",IFERROR(VLOOKUP($A434,HMFemale!$G:$Q,11,FALSE())," "),IFERROR(VLOOKUP($A434,HMmale!$G:$Q,11,FALSE())," "))</f>
        <v/>
      </c>
      <c r="H434" s="8" t="str">
        <f aca="false">IF($B434="female",IFERROR(VLOOKUP($A434,FMFemale!$G:$Q,11,FALSE())," "),IFERROR(VLOOKUP($A434,'FMmale '!$G:$Q,11,FALSE())," "))</f>
        <v/>
      </c>
      <c r="I434" s="9" t="str">
        <f aca="false">IF(K434&gt;=$P$2,K$2,IF(L434&gt;=$P$2,L$2,IF(M434&gt;=$P$2,M$2,IF(N434&gt;=$P$2,N$2,IF(O434&gt;=$P$2,O$2,"")))))</f>
        <v/>
      </c>
      <c r="K434" s="7" t="n">
        <f aca="false">COUNTIF($C434:$H434,$K$2)</f>
        <v>0</v>
      </c>
      <c r="L434" s="7" t="n">
        <f aca="false">COUNTIF($C434:$H434,$L$2)+COUNTIF($C434:$H434,$K$2)</f>
        <v>0</v>
      </c>
      <c r="M434" s="7" t="n">
        <f aca="false">COUNTIF($C434:$H434,$M$2)+COUNTIF($C434:$H434,$L$2)+COUNTIF($C434:$H434,$K$2)</f>
        <v>0</v>
      </c>
      <c r="N434" s="7" t="n">
        <f aca="false">COUNTIF($C434:$H434,$N$2)+COUNTIF($C434:$H434,$M$2)+COUNTIF($C434:$H434,$L$2)+COUNTIF($C434:$H434,$K$2)</f>
        <v>0</v>
      </c>
      <c r="O434" s="7" t="n">
        <f aca="false">COUNTIF($C434:$H434,$O$2)+COUNTIF($C434:$H434,$N$2)+COUNTIF($C434:$H434,$M$2)+COUNTIF($C434:$H434,$L$2)+COUNTIF($C434:$H434,$K$2)</f>
        <v>0</v>
      </c>
    </row>
    <row r="435" customFormat="false" ht="15" hidden="false" customHeight="false" outlineLevel="0" collapsed="false">
      <c r="C435" s="8" t="str">
        <f aca="false">IF($B435="female",IFERROR(VLOOKUP($A435,5kFemale!$G:$Q,11,FALSE())," "),IFERROR(VLOOKUP($A435,5kMale!$G:$Q,11,FALSE())," "))</f>
        <v/>
      </c>
      <c r="D435" s="8" t="str">
        <f aca="false">IF($B435="female",IFERROR(VLOOKUP($A435,10kFemale!$G:$Q,11,FALSE())," "),IFERROR(VLOOKUP($A435,10kmale!$G:$Q,11,FALSE())," "))</f>
        <v/>
      </c>
      <c r="E435" s="8" t="str">
        <f aca="false">IF($B435="female",IFERROR(VLOOKUP($A435,5mFemale!$G:$Q,11,FALSE())," "),IFERROR(VLOOKUP($A435,5mmale!$G:$Q,11,FALSE())," "))</f>
        <v/>
      </c>
      <c r="F435" s="8" t="str">
        <f aca="false">IF($B435="female",IFERROR(VLOOKUP($A435,10mFemale!$G:$Q,11,FALSE())," "),IFERROR(VLOOKUP($A435,10mmale!$G:$Q,11,FALSE())," "))</f>
        <v/>
      </c>
      <c r="G435" s="8" t="str">
        <f aca="false">IF($B435="female",IFERROR(VLOOKUP($A435,HMFemale!$G:$Q,11,FALSE())," "),IFERROR(VLOOKUP($A435,HMmale!$G:$Q,11,FALSE())," "))</f>
        <v/>
      </c>
      <c r="H435" s="8" t="str">
        <f aca="false">IF($B435="female",IFERROR(VLOOKUP($A435,FMFemale!$G:$Q,11,FALSE())," "),IFERROR(VLOOKUP($A435,'FMmale '!$G:$Q,11,FALSE())," "))</f>
        <v/>
      </c>
      <c r="I435" s="9" t="str">
        <f aca="false">IF(K435&gt;=$P$2,K$2,IF(L435&gt;=$P$2,L$2,IF(M435&gt;=$P$2,M$2,IF(N435&gt;=$P$2,N$2,IF(O435&gt;=$P$2,O$2,"")))))</f>
        <v/>
      </c>
      <c r="K435" s="7" t="n">
        <f aca="false">COUNTIF($C435:$H435,$K$2)</f>
        <v>0</v>
      </c>
      <c r="L435" s="7" t="n">
        <f aca="false">COUNTIF($C435:$H435,$L$2)+COUNTIF($C435:$H435,$K$2)</f>
        <v>0</v>
      </c>
      <c r="M435" s="7" t="n">
        <f aca="false">COUNTIF($C435:$H435,$M$2)+COUNTIF($C435:$H435,$L$2)+COUNTIF($C435:$H435,$K$2)</f>
        <v>0</v>
      </c>
      <c r="N435" s="7" t="n">
        <f aca="false">COUNTIF($C435:$H435,$N$2)+COUNTIF($C435:$H435,$M$2)+COUNTIF($C435:$H435,$L$2)+COUNTIF($C435:$H435,$K$2)</f>
        <v>0</v>
      </c>
      <c r="O435" s="7" t="n">
        <f aca="false">COUNTIF($C435:$H435,$O$2)+COUNTIF($C435:$H435,$N$2)+COUNTIF($C435:$H435,$M$2)+COUNTIF($C435:$H435,$L$2)+COUNTIF($C435:$H435,$K$2)</f>
        <v>0</v>
      </c>
    </row>
    <row r="436" customFormat="false" ht="15" hidden="false" customHeight="false" outlineLevel="0" collapsed="false">
      <c r="C436" s="8" t="str">
        <f aca="false">IF($B436="female",IFERROR(VLOOKUP($A436,5kFemale!$G:$Q,11,FALSE())," "),IFERROR(VLOOKUP($A436,5kMale!$G:$Q,11,FALSE())," "))</f>
        <v/>
      </c>
      <c r="D436" s="8" t="str">
        <f aca="false">IF($B436="female",IFERROR(VLOOKUP($A436,10kFemale!$G:$Q,11,FALSE())," "),IFERROR(VLOOKUP($A436,10kmale!$G:$Q,11,FALSE())," "))</f>
        <v/>
      </c>
      <c r="E436" s="8" t="str">
        <f aca="false">IF($B436="female",IFERROR(VLOOKUP($A436,5mFemale!$G:$Q,11,FALSE())," "),IFERROR(VLOOKUP($A436,5mmale!$G:$Q,11,FALSE())," "))</f>
        <v/>
      </c>
      <c r="F436" s="8" t="str">
        <f aca="false">IF($B436="female",IFERROR(VLOOKUP($A436,10mFemale!$G:$Q,11,FALSE())," "),IFERROR(VLOOKUP($A436,10mmale!$G:$Q,11,FALSE())," "))</f>
        <v/>
      </c>
      <c r="G436" s="8" t="str">
        <f aca="false">IF($B436="female",IFERROR(VLOOKUP($A436,HMFemale!$G:$Q,11,FALSE())," "),IFERROR(VLOOKUP($A436,HMmale!$G:$Q,11,FALSE())," "))</f>
        <v/>
      </c>
      <c r="H436" s="8" t="str">
        <f aca="false">IF($B436="female",IFERROR(VLOOKUP($A436,FMFemale!$G:$Q,11,FALSE())," "),IFERROR(VLOOKUP($A436,'FMmale '!$G:$Q,11,FALSE())," "))</f>
        <v/>
      </c>
      <c r="I436" s="9" t="str">
        <f aca="false">IF(K436&gt;=$P$2,K$2,IF(L436&gt;=$P$2,L$2,IF(M436&gt;=$P$2,M$2,IF(N436&gt;=$P$2,N$2,IF(O436&gt;=$P$2,O$2,"")))))</f>
        <v/>
      </c>
      <c r="K436" s="7" t="n">
        <f aca="false">COUNTIF($C436:$H436,$K$2)</f>
        <v>0</v>
      </c>
      <c r="L436" s="7" t="n">
        <f aca="false">COUNTIF($C436:$H436,$L$2)+COUNTIF($C436:$H436,$K$2)</f>
        <v>0</v>
      </c>
      <c r="M436" s="7" t="n">
        <f aca="false">COUNTIF($C436:$H436,$M$2)+COUNTIF($C436:$H436,$L$2)+COUNTIF($C436:$H436,$K$2)</f>
        <v>0</v>
      </c>
      <c r="N436" s="7" t="n">
        <f aca="false">COUNTIF($C436:$H436,$N$2)+COUNTIF($C436:$H436,$M$2)+COUNTIF($C436:$H436,$L$2)+COUNTIF($C436:$H436,$K$2)</f>
        <v>0</v>
      </c>
      <c r="O436" s="7" t="n">
        <f aca="false">COUNTIF($C436:$H436,$O$2)+COUNTIF($C436:$H436,$N$2)+COUNTIF($C436:$H436,$M$2)+COUNTIF($C436:$H436,$L$2)+COUNTIF($C436:$H436,$K$2)</f>
        <v>0</v>
      </c>
    </row>
    <row r="437" customFormat="false" ht="15" hidden="false" customHeight="false" outlineLevel="0" collapsed="false">
      <c r="C437" s="8" t="str">
        <f aca="false">IF($B437="female",IFERROR(VLOOKUP($A437,5kFemale!$G:$Q,11,FALSE())," "),IFERROR(VLOOKUP($A437,5kMale!$G:$Q,11,FALSE())," "))</f>
        <v/>
      </c>
      <c r="D437" s="8" t="str">
        <f aca="false">IF($B437="female",IFERROR(VLOOKUP($A437,10kFemale!$G:$Q,11,FALSE())," "),IFERROR(VLOOKUP($A437,10kmale!$G:$Q,11,FALSE())," "))</f>
        <v/>
      </c>
      <c r="E437" s="8" t="str">
        <f aca="false">IF($B437="female",IFERROR(VLOOKUP($A437,5mFemale!$G:$Q,11,FALSE())," "),IFERROR(VLOOKUP($A437,5mmale!$G:$Q,11,FALSE())," "))</f>
        <v/>
      </c>
      <c r="F437" s="8" t="str">
        <f aca="false">IF($B437="female",IFERROR(VLOOKUP($A437,10mFemale!$G:$Q,11,FALSE())," "),IFERROR(VLOOKUP($A437,10mmale!$G:$Q,11,FALSE())," "))</f>
        <v/>
      </c>
      <c r="G437" s="8" t="str">
        <f aca="false">IF($B437="female",IFERROR(VLOOKUP($A437,HMFemale!$G:$Q,11,FALSE())," "),IFERROR(VLOOKUP($A437,HMmale!$G:$Q,11,FALSE())," "))</f>
        <v/>
      </c>
      <c r="H437" s="8" t="str">
        <f aca="false">IF($B437="female",IFERROR(VLOOKUP($A437,FMFemale!$G:$Q,11,FALSE())," "),IFERROR(VLOOKUP($A437,'FMmale '!$G:$Q,11,FALSE())," "))</f>
        <v/>
      </c>
      <c r="I437" s="9" t="str">
        <f aca="false">IF(K437&gt;=$P$2,K$2,IF(L437&gt;=$P$2,L$2,IF(M437&gt;=$P$2,M$2,IF(N437&gt;=$P$2,N$2,IF(O437&gt;=$P$2,O$2,"")))))</f>
        <v/>
      </c>
      <c r="K437" s="7" t="n">
        <f aca="false">COUNTIF($C437:$H437,$K$2)</f>
        <v>0</v>
      </c>
      <c r="L437" s="7" t="n">
        <f aca="false">COUNTIF($C437:$H437,$L$2)+COUNTIF($C437:$H437,$K$2)</f>
        <v>0</v>
      </c>
      <c r="M437" s="7" t="n">
        <f aca="false">COUNTIF($C437:$H437,$M$2)+COUNTIF($C437:$H437,$L$2)+COUNTIF($C437:$H437,$K$2)</f>
        <v>0</v>
      </c>
      <c r="N437" s="7" t="n">
        <f aca="false">COUNTIF($C437:$H437,$N$2)+COUNTIF($C437:$H437,$M$2)+COUNTIF($C437:$H437,$L$2)+COUNTIF($C437:$H437,$K$2)</f>
        <v>0</v>
      </c>
      <c r="O437" s="7" t="n">
        <f aca="false">COUNTIF($C437:$H437,$O$2)+COUNTIF($C437:$H437,$N$2)+COUNTIF($C437:$H437,$M$2)+COUNTIF($C437:$H437,$L$2)+COUNTIF($C437:$H437,$K$2)</f>
        <v>0</v>
      </c>
    </row>
    <row r="438" customFormat="false" ht="15" hidden="false" customHeight="false" outlineLevel="0" collapsed="false">
      <c r="C438" s="8" t="str">
        <f aca="false">IF($B438="female",IFERROR(VLOOKUP($A438,5kFemale!$G:$Q,11,FALSE())," "),IFERROR(VLOOKUP($A438,5kMale!$G:$Q,11,FALSE())," "))</f>
        <v/>
      </c>
      <c r="D438" s="8" t="str">
        <f aca="false">IF($B438="female",IFERROR(VLOOKUP($A438,10kFemale!$G:$Q,11,FALSE())," "),IFERROR(VLOOKUP($A438,10kmale!$G:$Q,11,FALSE())," "))</f>
        <v/>
      </c>
      <c r="E438" s="8" t="str">
        <f aca="false">IF($B438="female",IFERROR(VLOOKUP($A438,5mFemale!$G:$Q,11,FALSE())," "),IFERROR(VLOOKUP($A438,5mmale!$G:$Q,11,FALSE())," "))</f>
        <v/>
      </c>
      <c r="F438" s="8" t="str">
        <f aca="false">IF($B438="female",IFERROR(VLOOKUP($A438,10mFemale!$G:$Q,11,FALSE())," "),IFERROR(VLOOKUP($A438,10mmale!$G:$Q,11,FALSE())," "))</f>
        <v/>
      </c>
      <c r="G438" s="8" t="str">
        <f aca="false">IF($B438="female",IFERROR(VLOOKUP($A438,HMFemale!$G:$Q,11,FALSE())," "),IFERROR(VLOOKUP($A438,HMmale!$G:$Q,11,FALSE())," "))</f>
        <v/>
      </c>
      <c r="H438" s="8" t="str">
        <f aca="false">IF($B438="female",IFERROR(VLOOKUP($A438,FMFemale!$G:$Q,11,FALSE())," "),IFERROR(VLOOKUP($A438,'FMmale '!$G:$Q,11,FALSE())," "))</f>
        <v/>
      </c>
      <c r="I438" s="9" t="str">
        <f aca="false">IF(K438&gt;=$P$2,K$2,IF(L438&gt;=$P$2,L$2,IF(M438&gt;=$P$2,M$2,IF(N438&gt;=$P$2,N$2,IF(O438&gt;=$P$2,O$2,"")))))</f>
        <v/>
      </c>
      <c r="K438" s="7" t="n">
        <f aca="false">COUNTIF($C438:$H438,$K$2)</f>
        <v>0</v>
      </c>
      <c r="L438" s="7" t="n">
        <f aca="false">COUNTIF($C438:$H438,$L$2)+COUNTIF($C438:$H438,$K$2)</f>
        <v>0</v>
      </c>
      <c r="M438" s="7" t="n">
        <f aca="false">COUNTIF($C438:$H438,$M$2)+COUNTIF($C438:$H438,$L$2)+COUNTIF($C438:$H438,$K$2)</f>
        <v>0</v>
      </c>
      <c r="N438" s="7" t="n">
        <f aca="false">COUNTIF($C438:$H438,$N$2)+COUNTIF($C438:$H438,$M$2)+COUNTIF($C438:$H438,$L$2)+COUNTIF($C438:$H438,$K$2)</f>
        <v>0</v>
      </c>
      <c r="O438" s="7" t="n">
        <f aca="false">COUNTIF($C438:$H438,$O$2)+COUNTIF($C438:$H438,$N$2)+COUNTIF($C438:$H438,$M$2)+COUNTIF($C438:$H438,$L$2)+COUNTIF($C438:$H438,$K$2)</f>
        <v>0</v>
      </c>
    </row>
    <row r="439" customFormat="false" ht="15" hidden="false" customHeight="false" outlineLevel="0" collapsed="false">
      <c r="C439" s="8" t="str">
        <f aca="false">IF($B439="female",IFERROR(VLOOKUP($A439,5kFemale!$G:$Q,11,FALSE())," "),IFERROR(VLOOKUP($A439,5kMale!$G:$Q,11,FALSE())," "))</f>
        <v/>
      </c>
      <c r="D439" s="8" t="str">
        <f aca="false">IF($B439="female",IFERROR(VLOOKUP($A439,10kFemale!$G:$Q,11,FALSE())," "),IFERROR(VLOOKUP($A439,10kmale!$G:$Q,11,FALSE())," "))</f>
        <v/>
      </c>
      <c r="E439" s="8" t="str">
        <f aca="false">IF($B439="female",IFERROR(VLOOKUP($A439,5mFemale!$G:$Q,11,FALSE())," "),IFERROR(VLOOKUP($A439,5mmale!$G:$Q,11,FALSE())," "))</f>
        <v/>
      </c>
      <c r="F439" s="8" t="str">
        <f aca="false">IF($B439="female",IFERROR(VLOOKUP($A439,10mFemale!$G:$Q,11,FALSE())," "),IFERROR(VLOOKUP($A439,10mmale!$G:$Q,11,FALSE())," "))</f>
        <v/>
      </c>
      <c r="G439" s="8" t="str">
        <f aca="false">IF($B439="female",IFERROR(VLOOKUP($A439,HMFemale!$G:$Q,11,FALSE())," "),IFERROR(VLOOKUP($A439,HMmale!$G:$Q,11,FALSE())," "))</f>
        <v/>
      </c>
      <c r="H439" s="8" t="str">
        <f aca="false">IF($B439="female",IFERROR(VLOOKUP($A439,FMFemale!$G:$Q,11,FALSE())," "),IFERROR(VLOOKUP($A439,'FMmale '!$G:$Q,11,FALSE())," "))</f>
        <v/>
      </c>
      <c r="I439" s="9" t="str">
        <f aca="false">IF(K439&gt;=$P$2,K$2,IF(L439&gt;=$P$2,L$2,IF(M439&gt;=$P$2,M$2,IF(N439&gt;=$P$2,N$2,IF(O439&gt;=$P$2,O$2,"")))))</f>
        <v/>
      </c>
      <c r="K439" s="7" t="n">
        <f aca="false">COUNTIF($C439:$H439,$K$2)</f>
        <v>0</v>
      </c>
      <c r="L439" s="7" t="n">
        <f aca="false">COUNTIF($C439:$H439,$L$2)+COUNTIF($C439:$H439,$K$2)</f>
        <v>0</v>
      </c>
      <c r="M439" s="7" t="n">
        <f aca="false">COUNTIF($C439:$H439,$M$2)+COUNTIF($C439:$H439,$L$2)+COUNTIF($C439:$H439,$K$2)</f>
        <v>0</v>
      </c>
      <c r="N439" s="7" t="n">
        <f aca="false">COUNTIF($C439:$H439,$N$2)+COUNTIF($C439:$H439,$M$2)+COUNTIF($C439:$H439,$L$2)+COUNTIF($C439:$H439,$K$2)</f>
        <v>0</v>
      </c>
      <c r="O439" s="7" t="n">
        <f aca="false">COUNTIF($C439:$H439,$O$2)+COUNTIF($C439:$H439,$N$2)+COUNTIF($C439:$H439,$M$2)+COUNTIF($C439:$H439,$L$2)+COUNTIF($C439:$H439,$K$2)</f>
        <v>0</v>
      </c>
    </row>
    <row r="440" customFormat="false" ht="15" hidden="false" customHeight="false" outlineLevel="0" collapsed="false">
      <c r="C440" s="8" t="str">
        <f aca="false">IF($B440="female",IFERROR(VLOOKUP($A440,5kFemale!$G:$Q,11,FALSE())," "),IFERROR(VLOOKUP($A440,5kMale!$G:$Q,11,FALSE())," "))</f>
        <v/>
      </c>
      <c r="D440" s="8" t="str">
        <f aca="false">IF($B440="female",IFERROR(VLOOKUP($A440,10kFemale!$G:$Q,11,FALSE())," "),IFERROR(VLOOKUP($A440,10kmale!$G:$Q,11,FALSE())," "))</f>
        <v/>
      </c>
      <c r="E440" s="8" t="str">
        <f aca="false">IF($B440="female",IFERROR(VLOOKUP($A440,5mFemale!$G:$Q,11,FALSE())," "),IFERROR(VLOOKUP($A440,5mmale!$G:$Q,11,FALSE())," "))</f>
        <v/>
      </c>
      <c r="F440" s="8" t="str">
        <f aca="false">IF($B440="female",IFERROR(VLOOKUP($A440,10mFemale!$G:$Q,11,FALSE())," "),IFERROR(VLOOKUP($A440,10mmale!$G:$Q,11,FALSE())," "))</f>
        <v/>
      </c>
      <c r="G440" s="8" t="str">
        <f aca="false">IF($B440="female",IFERROR(VLOOKUP($A440,HMFemale!$G:$Q,11,FALSE())," "),IFERROR(VLOOKUP($A440,HMmale!$G:$Q,11,FALSE())," "))</f>
        <v/>
      </c>
      <c r="H440" s="8" t="str">
        <f aca="false">IF($B440="female",IFERROR(VLOOKUP($A440,FMFemale!$G:$Q,11,FALSE())," "),IFERROR(VLOOKUP($A440,'FMmale '!$G:$Q,11,FALSE())," "))</f>
        <v/>
      </c>
      <c r="I440" s="9" t="str">
        <f aca="false">IF(K440&gt;=$P$2,K$2,IF(L440&gt;=$P$2,L$2,IF(M440&gt;=$P$2,M$2,IF(N440&gt;=$P$2,N$2,IF(O440&gt;=$P$2,O$2,"")))))</f>
        <v/>
      </c>
      <c r="K440" s="7" t="n">
        <f aca="false">COUNTIF($C440:$H440,$K$2)</f>
        <v>0</v>
      </c>
      <c r="L440" s="7" t="n">
        <f aca="false">COUNTIF($C440:$H440,$L$2)+COUNTIF($C440:$H440,$K$2)</f>
        <v>0</v>
      </c>
      <c r="M440" s="7" t="n">
        <f aca="false">COUNTIF($C440:$H440,$M$2)+COUNTIF($C440:$H440,$L$2)+COUNTIF($C440:$H440,$K$2)</f>
        <v>0</v>
      </c>
      <c r="N440" s="7" t="n">
        <f aca="false">COUNTIF($C440:$H440,$N$2)+COUNTIF($C440:$H440,$M$2)+COUNTIF($C440:$H440,$L$2)+COUNTIF($C440:$H440,$K$2)</f>
        <v>0</v>
      </c>
      <c r="O440" s="7" t="n">
        <f aca="false">COUNTIF($C440:$H440,$O$2)+COUNTIF($C440:$H440,$N$2)+COUNTIF($C440:$H440,$M$2)+COUNTIF($C440:$H440,$L$2)+COUNTIF($C440:$H440,$K$2)</f>
        <v>0</v>
      </c>
    </row>
    <row r="441" customFormat="false" ht="15" hidden="false" customHeight="false" outlineLevel="0" collapsed="false">
      <c r="C441" s="8" t="str">
        <f aca="false">IF($B441="female",IFERROR(VLOOKUP($A441,5kFemale!$G:$Q,11,FALSE())," "),IFERROR(VLOOKUP($A441,5kMale!$G:$Q,11,FALSE())," "))</f>
        <v/>
      </c>
      <c r="D441" s="8" t="str">
        <f aca="false">IF($B441="female",IFERROR(VLOOKUP($A441,10kFemale!$G:$Q,11,FALSE())," "),IFERROR(VLOOKUP($A441,10kmale!$G:$Q,11,FALSE())," "))</f>
        <v/>
      </c>
      <c r="E441" s="8" t="str">
        <f aca="false">IF($B441="female",IFERROR(VLOOKUP($A441,5mFemale!$G:$Q,11,FALSE())," "),IFERROR(VLOOKUP($A441,5mmale!$G:$Q,11,FALSE())," "))</f>
        <v/>
      </c>
      <c r="F441" s="8" t="str">
        <f aca="false">IF($B441="female",IFERROR(VLOOKUP($A441,10mFemale!$G:$Q,11,FALSE())," "),IFERROR(VLOOKUP($A441,10mmale!$G:$Q,11,FALSE())," "))</f>
        <v/>
      </c>
      <c r="G441" s="8" t="str">
        <f aca="false">IF($B441="female",IFERROR(VLOOKUP($A441,HMFemale!$G:$Q,11,FALSE())," "),IFERROR(VLOOKUP($A441,HMmale!$G:$Q,11,FALSE())," "))</f>
        <v/>
      </c>
      <c r="H441" s="8" t="str">
        <f aca="false">IF($B441="female",IFERROR(VLOOKUP($A441,FMFemale!$G:$Q,11,FALSE())," "),IFERROR(VLOOKUP($A441,'FMmale '!$G:$Q,11,FALSE())," "))</f>
        <v/>
      </c>
      <c r="I441" s="9" t="str">
        <f aca="false">IF(K441&gt;=$P$2,K$2,IF(L441&gt;=$P$2,L$2,IF(M441&gt;=$P$2,M$2,IF(N441&gt;=$P$2,N$2,IF(O441&gt;=$P$2,O$2,"")))))</f>
        <v/>
      </c>
      <c r="K441" s="7" t="n">
        <f aca="false">COUNTIF($C441:$H441,$K$2)</f>
        <v>0</v>
      </c>
      <c r="L441" s="7" t="n">
        <f aca="false">COUNTIF($C441:$H441,$L$2)+COUNTIF($C441:$H441,$K$2)</f>
        <v>0</v>
      </c>
      <c r="M441" s="7" t="n">
        <f aca="false">COUNTIF($C441:$H441,$M$2)+COUNTIF($C441:$H441,$L$2)+COUNTIF($C441:$H441,$K$2)</f>
        <v>0</v>
      </c>
      <c r="N441" s="7" t="n">
        <f aca="false">COUNTIF($C441:$H441,$N$2)+COUNTIF($C441:$H441,$M$2)+COUNTIF($C441:$H441,$L$2)+COUNTIF($C441:$H441,$K$2)</f>
        <v>0</v>
      </c>
      <c r="O441" s="7" t="n">
        <f aca="false">COUNTIF($C441:$H441,$O$2)+COUNTIF($C441:$H441,$N$2)+COUNTIF($C441:$H441,$M$2)+COUNTIF($C441:$H441,$L$2)+COUNTIF($C441:$H441,$K$2)</f>
        <v>0</v>
      </c>
    </row>
    <row r="442" customFormat="false" ht="15" hidden="false" customHeight="false" outlineLevel="0" collapsed="false">
      <c r="C442" s="8" t="str">
        <f aca="false">IF($B442="female",IFERROR(VLOOKUP($A442,5kFemale!$G:$Q,11,FALSE())," "),IFERROR(VLOOKUP($A442,5kMale!$G:$Q,11,FALSE())," "))</f>
        <v/>
      </c>
      <c r="D442" s="8" t="str">
        <f aca="false">IF($B442="female",IFERROR(VLOOKUP($A442,10kFemale!$G:$Q,11,FALSE())," "),IFERROR(VLOOKUP($A442,10kmale!$G:$Q,11,FALSE())," "))</f>
        <v/>
      </c>
      <c r="E442" s="8" t="str">
        <f aca="false">IF($B442="female",IFERROR(VLOOKUP($A442,5mFemale!$G:$Q,11,FALSE())," "),IFERROR(VLOOKUP($A442,5mmale!$G:$Q,11,FALSE())," "))</f>
        <v/>
      </c>
      <c r="F442" s="8" t="str">
        <f aca="false">IF($B442="female",IFERROR(VLOOKUP($A442,10mFemale!$G:$Q,11,FALSE())," "),IFERROR(VLOOKUP($A442,10mmale!$G:$Q,11,FALSE())," "))</f>
        <v/>
      </c>
      <c r="G442" s="8" t="str">
        <f aca="false">IF($B442="female",IFERROR(VLOOKUP($A442,HMFemale!$G:$Q,11,FALSE())," "),IFERROR(VLOOKUP($A442,HMmale!$G:$Q,11,FALSE())," "))</f>
        <v/>
      </c>
      <c r="H442" s="8" t="str">
        <f aca="false">IF($B442="female",IFERROR(VLOOKUP($A442,FMFemale!$G:$Q,11,FALSE())," "),IFERROR(VLOOKUP($A442,'FMmale '!$G:$Q,11,FALSE())," "))</f>
        <v/>
      </c>
      <c r="I442" s="9" t="str">
        <f aca="false">IF(K442&gt;=$P$2,K$2,IF(L442&gt;=$P$2,L$2,IF(M442&gt;=$P$2,M$2,IF(N442&gt;=$P$2,N$2,IF(O442&gt;=$P$2,O$2,"")))))</f>
        <v/>
      </c>
      <c r="K442" s="7" t="n">
        <f aca="false">COUNTIF($C442:$H442,$K$2)</f>
        <v>0</v>
      </c>
      <c r="L442" s="7" t="n">
        <f aca="false">COUNTIF($C442:$H442,$L$2)+COUNTIF($C442:$H442,$K$2)</f>
        <v>0</v>
      </c>
      <c r="M442" s="7" t="n">
        <f aca="false">COUNTIF($C442:$H442,$M$2)+COUNTIF($C442:$H442,$L$2)+COUNTIF($C442:$H442,$K$2)</f>
        <v>0</v>
      </c>
      <c r="N442" s="7" t="n">
        <f aca="false">COUNTIF($C442:$H442,$N$2)+COUNTIF($C442:$H442,$M$2)+COUNTIF($C442:$H442,$L$2)+COUNTIF($C442:$H442,$K$2)</f>
        <v>0</v>
      </c>
      <c r="O442" s="7" t="n">
        <f aca="false">COUNTIF($C442:$H442,$O$2)+COUNTIF($C442:$H442,$N$2)+COUNTIF($C442:$H442,$M$2)+COUNTIF($C442:$H442,$L$2)+COUNTIF($C442:$H442,$K$2)</f>
        <v>0</v>
      </c>
    </row>
    <row r="443" customFormat="false" ht="15" hidden="false" customHeight="false" outlineLevel="0" collapsed="false">
      <c r="C443" s="8" t="str">
        <f aca="false">IF($B443="female",IFERROR(VLOOKUP($A443,5kFemale!$G:$Q,11,FALSE())," "),IFERROR(VLOOKUP($A443,5kMale!$G:$Q,11,FALSE())," "))</f>
        <v/>
      </c>
      <c r="D443" s="8" t="str">
        <f aca="false">IF($B443="female",IFERROR(VLOOKUP($A443,10kFemale!$G:$Q,11,FALSE())," "),IFERROR(VLOOKUP($A443,10kmale!$G:$Q,11,FALSE())," "))</f>
        <v/>
      </c>
      <c r="E443" s="8" t="str">
        <f aca="false">IF($B443="female",IFERROR(VLOOKUP($A443,5mFemale!$G:$Q,11,FALSE())," "),IFERROR(VLOOKUP($A443,5mmale!$G:$Q,11,FALSE())," "))</f>
        <v/>
      </c>
      <c r="F443" s="8" t="str">
        <f aca="false">IF($B443="female",IFERROR(VLOOKUP($A443,10mFemale!$G:$Q,11,FALSE())," "),IFERROR(VLOOKUP($A443,10mmale!$G:$Q,11,FALSE())," "))</f>
        <v/>
      </c>
      <c r="G443" s="8" t="str">
        <f aca="false">IF($B443="female",IFERROR(VLOOKUP($A443,HMFemale!$G:$Q,11,FALSE())," "),IFERROR(VLOOKUP($A443,HMmale!$G:$Q,11,FALSE())," "))</f>
        <v/>
      </c>
      <c r="H443" s="8" t="str">
        <f aca="false">IF($B443="female",IFERROR(VLOOKUP($A443,FMFemale!$G:$Q,11,FALSE())," "),IFERROR(VLOOKUP($A443,'FMmale '!$G:$Q,11,FALSE())," "))</f>
        <v/>
      </c>
      <c r="I443" s="9" t="str">
        <f aca="false">IF(K443&gt;=$P$2,K$2,IF(L443&gt;=$P$2,L$2,IF(M443&gt;=$P$2,M$2,IF(N443&gt;=$P$2,N$2,IF(O443&gt;=$P$2,O$2,"")))))</f>
        <v/>
      </c>
      <c r="K443" s="7" t="n">
        <f aca="false">COUNTIF($C443:$H443,$K$2)</f>
        <v>0</v>
      </c>
      <c r="L443" s="7" t="n">
        <f aca="false">COUNTIF($C443:$H443,$L$2)+COUNTIF($C443:$H443,$K$2)</f>
        <v>0</v>
      </c>
      <c r="M443" s="7" t="n">
        <f aca="false">COUNTIF($C443:$H443,$M$2)+COUNTIF($C443:$H443,$L$2)+COUNTIF($C443:$H443,$K$2)</f>
        <v>0</v>
      </c>
      <c r="N443" s="7" t="n">
        <f aca="false">COUNTIF($C443:$H443,$N$2)+COUNTIF($C443:$H443,$M$2)+COUNTIF($C443:$H443,$L$2)+COUNTIF($C443:$H443,$K$2)</f>
        <v>0</v>
      </c>
      <c r="O443" s="7" t="n">
        <f aca="false">COUNTIF($C443:$H443,$O$2)+COUNTIF($C443:$H443,$N$2)+COUNTIF($C443:$H443,$M$2)+COUNTIF($C443:$H443,$L$2)+COUNTIF($C443:$H443,$K$2)</f>
        <v>0</v>
      </c>
    </row>
    <row r="444" customFormat="false" ht="15" hidden="false" customHeight="false" outlineLevel="0" collapsed="false">
      <c r="C444" s="8" t="str">
        <f aca="false">IF($B444="female",IFERROR(VLOOKUP($A444,5kFemale!$G:$Q,11,FALSE())," "),IFERROR(VLOOKUP($A444,5kMale!$G:$Q,11,FALSE())," "))</f>
        <v/>
      </c>
      <c r="D444" s="8" t="str">
        <f aca="false">IF($B444="female",IFERROR(VLOOKUP($A444,10kFemale!$G:$Q,11,FALSE())," "),IFERROR(VLOOKUP($A444,10kmale!$G:$Q,11,FALSE())," "))</f>
        <v/>
      </c>
      <c r="E444" s="8" t="str">
        <f aca="false">IF($B444="female",IFERROR(VLOOKUP($A444,5mFemale!$G:$Q,11,FALSE())," "),IFERROR(VLOOKUP($A444,5mmale!$G:$Q,11,FALSE())," "))</f>
        <v/>
      </c>
      <c r="F444" s="8" t="str">
        <f aca="false">IF($B444="female",IFERROR(VLOOKUP($A444,10mFemale!$G:$Q,11,FALSE())," "),IFERROR(VLOOKUP($A444,10mmale!$G:$Q,11,FALSE())," "))</f>
        <v/>
      </c>
      <c r="G444" s="8" t="str">
        <f aca="false">IF($B444="female",IFERROR(VLOOKUP($A444,HMFemale!$G:$Q,11,FALSE())," "),IFERROR(VLOOKUP($A444,HMmale!$G:$Q,11,FALSE())," "))</f>
        <v/>
      </c>
      <c r="H444" s="8" t="str">
        <f aca="false">IF($B444="female",IFERROR(VLOOKUP($A444,FMFemale!$G:$Q,11,FALSE())," "),IFERROR(VLOOKUP($A444,'FMmale '!$G:$Q,11,FALSE())," "))</f>
        <v/>
      </c>
      <c r="I444" s="9" t="str">
        <f aca="false">IF(K444&gt;=$P$2,K$2,IF(L444&gt;=$P$2,L$2,IF(M444&gt;=$P$2,M$2,IF(N444&gt;=$P$2,N$2,IF(O444&gt;=$P$2,O$2,"")))))</f>
        <v/>
      </c>
      <c r="K444" s="7" t="n">
        <f aca="false">COUNTIF($C444:$H444,$K$2)</f>
        <v>0</v>
      </c>
      <c r="L444" s="7" t="n">
        <f aca="false">COUNTIF($C444:$H444,$L$2)+COUNTIF($C444:$H444,$K$2)</f>
        <v>0</v>
      </c>
      <c r="M444" s="7" t="n">
        <f aca="false">COUNTIF($C444:$H444,$M$2)+COUNTIF($C444:$H444,$L$2)+COUNTIF($C444:$H444,$K$2)</f>
        <v>0</v>
      </c>
      <c r="N444" s="7" t="n">
        <f aca="false">COUNTIF($C444:$H444,$N$2)+COUNTIF($C444:$H444,$M$2)+COUNTIF($C444:$H444,$L$2)+COUNTIF($C444:$H444,$K$2)</f>
        <v>0</v>
      </c>
      <c r="O444" s="7" t="n">
        <f aca="false">COUNTIF($C444:$H444,$O$2)+COUNTIF($C444:$H444,$N$2)+COUNTIF($C444:$H444,$M$2)+COUNTIF($C444:$H444,$L$2)+COUNTIF($C444:$H444,$K$2)</f>
        <v>0</v>
      </c>
    </row>
    <row r="445" customFormat="false" ht="15" hidden="false" customHeight="false" outlineLevel="0" collapsed="false">
      <c r="C445" s="8" t="str">
        <f aca="false">IF($B445="female",IFERROR(VLOOKUP($A445,5kFemale!$G:$Q,11,FALSE())," "),IFERROR(VLOOKUP($A445,5kMale!$G:$Q,11,FALSE())," "))</f>
        <v/>
      </c>
      <c r="D445" s="8" t="str">
        <f aca="false">IF($B445="female",IFERROR(VLOOKUP($A445,10kFemale!$G:$Q,11,FALSE())," "),IFERROR(VLOOKUP($A445,10kmale!$G:$Q,11,FALSE())," "))</f>
        <v/>
      </c>
      <c r="E445" s="8" t="str">
        <f aca="false">IF($B445="female",IFERROR(VLOOKUP($A445,5mFemale!$G:$Q,11,FALSE())," "),IFERROR(VLOOKUP($A445,5mmale!$G:$Q,11,FALSE())," "))</f>
        <v/>
      </c>
      <c r="F445" s="8" t="str">
        <f aca="false">IF($B445="female",IFERROR(VLOOKUP($A445,10mFemale!$G:$Q,11,FALSE())," "),IFERROR(VLOOKUP($A445,10mmale!$G:$Q,11,FALSE())," "))</f>
        <v/>
      </c>
      <c r="G445" s="8" t="str">
        <f aca="false">IF($B445="female",IFERROR(VLOOKUP($A445,HMFemale!$G:$Q,11,FALSE())," "),IFERROR(VLOOKUP($A445,HMmale!$G:$Q,11,FALSE())," "))</f>
        <v/>
      </c>
      <c r="H445" s="8" t="str">
        <f aca="false">IF($B445="female",IFERROR(VLOOKUP($A445,FMFemale!$G:$Q,11,FALSE())," "),IFERROR(VLOOKUP($A445,'FMmale '!$G:$Q,11,FALSE())," "))</f>
        <v/>
      </c>
      <c r="I445" s="9" t="str">
        <f aca="false">IF(K445&gt;=$P$2,K$2,IF(L445&gt;=$P$2,L$2,IF(M445&gt;=$P$2,M$2,IF(N445&gt;=$P$2,N$2,IF(O445&gt;=$P$2,O$2,"")))))</f>
        <v/>
      </c>
      <c r="K445" s="7" t="n">
        <f aca="false">COUNTIF($C445:$H445,$K$2)</f>
        <v>0</v>
      </c>
      <c r="L445" s="7" t="n">
        <f aca="false">COUNTIF($C445:$H445,$L$2)+COUNTIF($C445:$H445,$K$2)</f>
        <v>0</v>
      </c>
      <c r="M445" s="7" t="n">
        <f aca="false">COUNTIF($C445:$H445,$M$2)+COUNTIF($C445:$H445,$L$2)+COUNTIF($C445:$H445,$K$2)</f>
        <v>0</v>
      </c>
      <c r="N445" s="7" t="n">
        <f aca="false">COUNTIF($C445:$H445,$N$2)+COUNTIF($C445:$H445,$M$2)+COUNTIF($C445:$H445,$L$2)+COUNTIF($C445:$H445,$K$2)</f>
        <v>0</v>
      </c>
      <c r="O445" s="7" t="n">
        <f aca="false">COUNTIF($C445:$H445,$O$2)+COUNTIF($C445:$H445,$N$2)+COUNTIF($C445:$H445,$M$2)+COUNTIF($C445:$H445,$L$2)+COUNTIF($C445:$H445,$K$2)</f>
        <v>0</v>
      </c>
    </row>
    <row r="446" customFormat="false" ht="15" hidden="false" customHeight="false" outlineLevel="0" collapsed="false">
      <c r="C446" s="8" t="str">
        <f aca="false">IF($B446="female",IFERROR(VLOOKUP($A446,5kFemale!$G:$Q,11,FALSE())," "),IFERROR(VLOOKUP($A446,5kMale!$G:$Q,11,FALSE())," "))</f>
        <v/>
      </c>
      <c r="D446" s="8" t="str">
        <f aca="false">IF($B446="female",IFERROR(VLOOKUP($A446,10kFemale!$G:$Q,11,FALSE())," "),IFERROR(VLOOKUP($A446,10kmale!$G:$Q,11,FALSE())," "))</f>
        <v/>
      </c>
      <c r="E446" s="8" t="str">
        <f aca="false">IF($B446="female",IFERROR(VLOOKUP($A446,5mFemale!$G:$Q,11,FALSE())," "),IFERROR(VLOOKUP($A446,5mmale!$G:$Q,11,FALSE())," "))</f>
        <v/>
      </c>
      <c r="F446" s="8" t="str">
        <f aca="false">IF($B446="female",IFERROR(VLOOKUP($A446,10mFemale!$G:$Q,11,FALSE())," "),IFERROR(VLOOKUP($A446,10mmale!$G:$Q,11,FALSE())," "))</f>
        <v/>
      </c>
      <c r="G446" s="8" t="str">
        <f aca="false">IF($B446="female",IFERROR(VLOOKUP($A446,HMFemale!$G:$Q,11,FALSE())," "),IFERROR(VLOOKUP($A446,HMmale!$G:$Q,11,FALSE())," "))</f>
        <v/>
      </c>
      <c r="H446" s="8" t="str">
        <f aca="false">IF($B446="female",IFERROR(VLOOKUP($A446,FMFemale!$G:$Q,11,FALSE())," "),IFERROR(VLOOKUP($A446,'FMmale '!$G:$Q,11,FALSE())," "))</f>
        <v/>
      </c>
      <c r="I446" s="9" t="str">
        <f aca="false">IF(K446&gt;=$P$2,K$2,IF(L446&gt;=$P$2,L$2,IF(M446&gt;=$P$2,M$2,IF(N446&gt;=$P$2,N$2,IF(O446&gt;=$P$2,O$2,"")))))</f>
        <v/>
      </c>
      <c r="K446" s="7" t="n">
        <f aca="false">COUNTIF($C446:$H446,$K$2)</f>
        <v>0</v>
      </c>
      <c r="L446" s="7" t="n">
        <f aca="false">COUNTIF($C446:$H446,$L$2)+COUNTIF($C446:$H446,$K$2)</f>
        <v>0</v>
      </c>
      <c r="M446" s="7" t="n">
        <f aca="false">COUNTIF($C446:$H446,$M$2)+COUNTIF($C446:$H446,$L$2)+COUNTIF($C446:$H446,$K$2)</f>
        <v>0</v>
      </c>
      <c r="N446" s="7" t="n">
        <f aca="false">COUNTIF($C446:$H446,$N$2)+COUNTIF($C446:$H446,$M$2)+COUNTIF($C446:$H446,$L$2)+COUNTIF($C446:$H446,$K$2)</f>
        <v>0</v>
      </c>
      <c r="O446" s="7" t="n">
        <f aca="false">COUNTIF($C446:$H446,$O$2)+COUNTIF($C446:$H446,$N$2)+COUNTIF($C446:$H446,$M$2)+COUNTIF($C446:$H446,$L$2)+COUNTIF($C446:$H446,$K$2)</f>
        <v>0</v>
      </c>
    </row>
    <row r="447" customFormat="false" ht="15" hidden="false" customHeight="false" outlineLevel="0" collapsed="false">
      <c r="C447" s="8" t="str">
        <f aca="false">IF($B447="female",IFERROR(VLOOKUP($A447,5kFemale!$G:$Q,11,FALSE())," "),IFERROR(VLOOKUP($A447,5kMale!$G:$Q,11,FALSE())," "))</f>
        <v/>
      </c>
      <c r="D447" s="8" t="str">
        <f aca="false">IF($B447="female",IFERROR(VLOOKUP($A447,10kFemale!$G:$Q,11,FALSE())," "),IFERROR(VLOOKUP($A447,10kmale!$G:$Q,11,FALSE())," "))</f>
        <v/>
      </c>
      <c r="E447" s="8" t="str">
        <f aca="false">IF($B447="female",IFERROR(VLOOKUP($A447,5mFemale!$G:$Q,11,FALSE())," "),IFERROR(VLOOKUP($A447,5mmale!$G:$Q,11,FALSE())," "))</f>
        <v/>
      </c>
      <c r="F447" s="8" t="str">
        <f aca="false">IF($B447="female",IFERROR(VLOOKUP($A447,10mFemale!$G:$Q,11,FALSE())," "),IFERROR(VLOOKUP($A447,10mmale!$G:$Q,11,FALSE())," "))</f>
        <v/>
      </c>
      <c r="G447" s="8" t="str">
        <f aca="false">IF($B447="female",IFERROR(VLOOKUP($A447,HMFemale!$G:$Q,11,FALSE())," "),IFERROR(VLOOKUP($A447,HMmale!$G:$Q,11,FALSE())," "))</f>
        <v/>
      </c>
      <c r="H447" s="8" t="str">
        <f aca="false">IF($B447="female",IFERROR(VLOOKUP($A447,FMFemale!$G:$Q,11,FALSE())," "),IFERROR(VLOOKUP($A447,'FMmale '!$G:$Q,11,FALSE())," "))</f>
        <v/>
      </c>
      <c r="I447" s="9" t="str">
        <f aca="false">IF(K447&gt;=$P$2,K$2,IF(L447&gt;=$P$2,L$2,IF(M447&gt;=$P$2,M$2,IF(N447&gt;=$P$2,N$2,IF(O447&gt;=$P$2,O$2,"")))))</f>
        <v/>
      </c>
      <c r="K447" s="7" t="n">
        <f aca="false">COUNTIF($C447:$H447,$K$2)</f>
        <v>0</v>
      </c>
      <c r="L447" s="7" t="n">
        <f aca="false">COUNTIF($C447:$H447,$L$2)+COUNTIF($C447:$H447,$K$2)</f>
        <v>0</v>
      </c>
      <c r="M447" s="7" t="n">
        <f aca="false">COUNTIF($C447:$H447,$M$2)+COUNTIF($C447:$H447,$L$2)+COUNTIF($C447:$H447,$K$2)</f>
        <v>0</v>
      </c>
      <c r="N447" s="7" t="n">
        <f aca="false">COUNTIF($C447:$H447,$N$2)+COUNTIF($C447:$H447,$M$2)+COUNTIF($C447:$H447,$L$2)+COUNTIF($C447:$H447,$K$2)</f>
        <v>0</v>
      </c>
      <c r="O447" s="7" t="n">
        <f aca="false">COUNTIF($C447:$H447,$O$2)+COUNTIF($C447:$H447,$N$2)+COUNTIF($C447:$H447,$M$2)+COUNTIF($C447:$H447,$L$2)+COUNTIF($C447:$H447,$K$2)</f>
        <v>0</v>
      </c>
    </row>
    <row r="448" customFormat="false" ht="15" hidden="false" customHeight="false" outlineLevel="0" collapsed="false">
      <c r="C448" s="8" t="str">
        <f aca="false">IF($B448="female",IFERROR(VLOOKUP($A448,5kFemale!$G:$Q,11,FALSE())," "),IFERROR(VLOOKUP($A448,5kMale!$G:$Q,11,FALSE())," "))</f>
        <v/>
      </c>
      <c r="D448" s="8" t="str">
        <f aca="false">IF($B448="female",IFERROR(VLOOKUP($A448,10kFemale!$G:$Q,11,FALSE())," "),IFERROR(VLOOKUP($A448,10kmale!$G:$Q,11,FALSE())," "))</f>
        <v/>
      </c>
      <c r="E448" s="8" t="str">
        <f aca="false">IF($B448="female",IFERROR(VLOOKUP($A448,5mFemale!$G:$Q,11,FALSE())," "),IFERROR(VLOOKUP($A448,5mmale!$G:$Q,11,FALSE())," "))</f>
        <v/>
      </c>
      <c r="F448" s="8" t="str">
        <f aca="false">IF($B448="female",IFERROR(VLOOKUP($A448,10mFemale!$G:$Q,11,FALSE())," "),IFERROR(VLOOKUP($A448,10mmale!$G:$Q,11,FALSE())," "))</f>
        <v/>
      </c>
      <c r="G448" s="8" t="str">
        <f aca="false">IF($B448="female",IFERROR(VLOOKUP($A448,HMFemale!$G:$Q,11,FALSE())," "),IFERROR(VLOOKUP($A448,HMmale!$G:$Q,11,FALSE())," "))</f>
        <v/>
      </c>
      <c r="H448" s="8" t="str">
        <f aca="false">IF($B448="female",IFERROR(VLOOKUP($A448,FMFemale!$G:$Q,11,FALSE())," "),IFERROR(VLOOKUP($A448,'FMmale '!$G:$Q,11,FALSE())," "))</f>
        <v/>
      </c>
      <c r="I448" s="9" t="str">
        <f aca="false">IF(K448&gt;=$P$2,K$2,IF(L448&gt;=$P$2,L$2,IF(M448&gt;=$P$2,M$2,IF(N448&gt;=$P$2,N$2,IF(O448&gt;=$P$2,O$2,"")))))</f>
        <v/>
      </c>
      <c r="K448" s="7" t="n">
        <f aca="false">COUNTIF($C448:$H448,$K$2)</f>
        <v>0</v>
      </c>
      <c r="L448" s="7" t="n">
        <f aca="false">COUNTIF($C448:$H448,$L$2)+COUNTIF($C448:$H448,$K$2)</f>
        <v>0</v>
      </c>
      <c r="M448" s="7" t="n">
        <f aca="false">COUNTIF($C448:$H448,$M$2)+COUNTIF($C448:$H448,$L$2)+COUNTIF($C448:$H448,$K$2)</f>
        <v>0</v>
      </c>
      <c r="N448" s="7" t="n">
        <f aca="false">COUNTIF($C448:$H448,$N$2)+COUNTIF($C448:$H448,$M$2)+COUNTIF($C448:$H448,$L$2)+COUNTIF($C448:$H448,$K$2)</f>
        <v>0</v>
      </c>
      <c r="O448" s="7" t="n">
        <f aca="false">COUNTIF($C448:$H448,$O$2)+COUNTIF($C448:$H448,$N$2)+COUNTIF($C448:$H448,$M$2)+COUNTIF($C448:$H448,$L$2)+COUNTIF($C448:$H448,$K$2)</f>
        <v>0</v>
      </c>
    </row>
    <row r="449" customFormat="false" ht="15" hidden="false" customHeight="false" outlineLevel="0" collapsed="false">
      <c r="C449" s="8" t="str">
        <f aca="false">IF($B449="female",IFERROR(VLOOKUP($A449,5kFemale!$G:$Q,11,FALSE())," "),IFERROR(VLOOKUP($A449,5kMale!$G:$Q,11,FALSE())," "))</f>
        <v/>
      </c>
      <c r="D449" s="8" t="str">
        <f aca="false">IF($B449="female",IFERROR(VLOOKUP($A449,10kFemale!$G:$Q,11,FALSE())," "),IFERROR(VLOOKUP($A449,10kmale!$G:$Q,11,FALSE())," "))</f>
        <v/>
      </c>
      <c r="E449" s="8" t="str">
        <f aca="false">IF($B449="female",IFERROR(VLOOKUP($A449,5mFemale!$G:$Q,11,FALSE())," "),IFERROR(VLOOKUP($A449,5mmale!$G:$Q,11,FALSE())," "))</f>
        <v/>
      </c>
      <c r="F449" s="8" t="str">
        <f aca="false">IF($B449="female",IFERROR(VLOOKUP($A449,10mFemale!$G:$Q,11,FALSE())," "),IFERROR(VLOOKUP($A449,10mmale!$G:$Q,11,FALSE())," "))</f>
        <v/>
      </c>
      <c r="G449" s="8" t="str">
        <f aca="false">IF($B449="female",IFERROR(VLOOKUP($A449,HMFemale!$G:$Q,11,FALSE())," "),IFERROR(VLOOKUP($A449,HMmale!$G:$Q,11,FALSE())," "))</f>
        <v/>
      </c>
      <c r="H449" s="8" t="str">
        <f aca="false">IF($B449="female",IFERROR(VLOOKUP($A449,FMFemale!$G:$Q,11,FALSE())," "),IFERROR(VLOOKUP($A449,'FMmale '!$G:$Q,11,FALSE())," "))</f>
        <v/>
      </c>
      <c r="I449" s="9" t="str">
        <f aca="false">IF(K449&gt;=$P$2,K$2,IF(L449&gt;=$P$2,L$2,IF(M449&gt;=$P$2,M$2,IF(N449&gt;=$P$2,N$2,IF(O449&gt;=$P$2,O$2,"")))))</f>
        <v/>
      </c>
      <c r="K449" s="7" t="n">
        <f aca="false">COUNTIF($C449:$H449,$K$2)</f>
        <v>0</v>
      </c>
      <c r="L449" s="7" t="n">
        <f aca="false">COUNTIF($C449:$H449,$L$2)+COUNTIF($C449:$H449,$K$2)</f>
        <v>0</v>
      </c>
      <c r="M449" s="7" t="n">
        <f aca="false">COUNTIF($C449:$H449,$M$2)+COUNTIF($C449:$H449,$L$2)+COUNTIF($C449:$H449,$K$2)</f>
        <v>0</v>
      </c>
      <c r="N449" s="7" t="n">
        <f aca="false">COUNTIF($C449:$H449,$N$2)+COUNTIF($C449:$H449,$M$2)+COUNTIF($C449:$H449,$L$2)+COUNTIF($C449:$H449,$K$2)</f>
        <v>0</v>
      </c>
      <c r="O449" s="7" t="n">
        <f aca="false">COUNTIF($C449:$H449,$O$2)+COUNTIF($C449:$H449,$N$2)+COUNTIF($C449:$H449,$M$2)+COUNTIF($C449:$H449,$L$2)+COUNTIF($C449:$H449,$K$2)</f>
        <v>0</v>
      </c>
    </row>
    <row r="450" customFormat="false" ht="15" hidden="false" customHeight="false" outlineLevel="0" collapsed="false">
      <c r="C450" s="8" t="str">
        <f aca="false">IF($B450="female",IFERROR(VLOOKUP($A450,5kFemale!$G:$Q,11,FALSE())," "),IFERROR(VLOOKUP($A450,5kMale!$G:$Q,11,FALSE())," "))</f>
        <v/>
      </c>
      <c r="D450" s="8" t="str">
        <f aca="false">IF($B450="female",IFERROR(VLOOKUP($A450,10kFemale!$G:$Q,11,FALSE())," "),IFERROR(VLOOKUP($A450,10kmale!$G:$Q,11,FALSE())," "))</f>
        <v/>
      </c>
      <c r="E450" s="8" t="str">
        <f aca="false">IF($B450="female",IFERROR(VLOOKUP($A450,5mFemale!$G:$Q,11,FALSE())," "),IFERROR(VLOOKUP($A450,5mmale!$G:$Q,11,FALSE())," "))</f>
        <v/>
      </c>
      <c r="F450" s="8" t="str">
        <f aca="false">IF($B450="female",IFERROR(VLOOKUP($A450,10mFemale!$G:$Q,11,FALSE())," "),IFERROR(VLOOKUP($A450,10mmale!$G:$Q,11,FALSE())," "))</f>
        <v/>
      </c>
      <c r="G450" s="8" t="str">
        <f aca="false">IF($B450="female",IFERROR(VLOOKUP($A450,HMFemale!$G:$Q,11,FALSE())," "),IFERROR(VLOOKUP($A450,HMmale!$G:$Q,11,FALSE())," "))</f>
        <v/>
      </c>
      <c r="H450" s="8" t="str">
        <f aca="false">IF($B450="female",IFERROR(VLOOKUP($A450,FMFemale!$G:$Q,11,FALSE())," "),IFERROR(VLOOKUP($A450,'FMmale '!$G:$Q,11,FALSE())," "))</f>
        <v/>
      </c>
      <c r="I450" s="9" t="str">
        <f aca="false">IF(K450&gt;=$P$2,K$2,IF(L450&gt;=$P$2,L$2,IF(M450&gt;=$P$2,M$2,IF(N450&gt;=$P$2,N$2,IF(O450&gt;=$P$2,O$2,"")))))</f>
        <v/>
      </c>
      <c r="K450" s="7" t="n">
        <f aca="false">COUNTIF($C450:$H450,$K$2)</f>
        <v>0</v>
      </c>
      <c r="L450" s="7" t="n">
        <f aca="false">COUNTIF($C450:$H450,$L$2)+COUNTIF($C450:$H450,$K$2)</f>
        <v>0</v>
      </c>
      <c r="M450" s="7" t="n">
        <f aca="false">COUNTIF($C450:$H450,$M$2)+COUNTIF($C450:$H450,$L$2)+COUNTIF($C450:$H450,$K$2)</f>
        <v>0</v>
      </c>
      <c r="N450" s="7" t="n">
        <f aca="false">COUNTIF($C450:$H450,$N$2)+COUNTIF($C450:$H450,$M$2)+COUNTIF($C450:$H450,$L$2)+COUNTIF($C450:$H450,$K$2)</f>
        <v>0</v>
      </c>
      <c r="O450" s="7" t="n">
        <f aca="false">COUNTIF($C450:$H450,$O$2)+COUNTIF($C450:$H450,$N$2)+COUNTIF($C450:$H450,$M$2)+COUNTIF($C450:$H450,$L$2)+COUNTIF($C450:$H450,$K$2)</f>
        <v>0</v>
      </c>
    </row>
    <row r="451" customFormat="false" ht="15" hidden="false" customHeight="false" outlineLevel="0" collapsed="false">
      <c r="C451" s="8" t="str">
        <f aca="false">IF($B451="female",IFERROR(VLOOKUP($A451,5kFemale!$G:$Q,11,FALSE())," "),IFERROR(VLOOKUP($A451,5kMale!$G:$Q,11,FALSE())," "))</f>
        <v/>
      </c>
      <c r="D451" s="8" t="str">
        <f aca="false">IF($B451="female",IFERROR(VLOOKUP($A451,10kFemale!$G:$Q,11,FALSE())," "),IFERROR(VLOOKUP($A451,10kmale!$G:$Q,11,FALSE())," "))</f>
        <v/>
      </c>
      <c r="E451" s="8" t="str">
        <f aca="false">IF($B451="female",IFERROR(VLOOKUP($A451,5mFemale!$G:$Q,11,FALSE())," "),IFERROR(VLOOKUP($A451,5mmale!$G:$Q,11,FALSE())," "))</f>
        <v/>
      </c>
      <c r="F451" s="8" t="str">
        <f aca="false">IF($B451="female",IFERROR(VLOOKUP($A451,10mFemale!$G:$Q,11,FALSE())," "),IFERROR(VLOOKUP($A451,10mmale!$G:$Q,11,FALSE())," "))</f>
        <v/>
      </c>
      <c r="G451" s="8" t="str">
        <f aca="false">IF($B451="female",IFERROR(VLOOKUP($A451,HMFemale!$G:$Q,11,FALSE())," "),IFERROR(VLOOKUP($A451,HMmale!$G:$Q,11,FALSE())," "))</f>
        <v/>
      </c>
      <c r="H451" s="8" t="str">
        <f aca="false">IF($B451="female",IFERROR(VLOOKUP($A451,FMFemale!$G:$Q,11,FALSE())," "),IFERROR(VLOOKUP($A451,'FMmale '!$G:$Q,11,FALSE())," "))</f>
        <v/>
      </c>
      <c r="I451" s="9" t="str">
        <f aca="false">IF(K451&gt;=$P$2,K$2,IF(L451&gt;=$P$2,L$2,IF(M451&gt;=$P$2,M$2,IF(N451&gt;=$P$2,N$2,IF(O451&gt;=$P$2,O$2,"")))))</f>
        <v/>
      </c>
      <c r="K451" s="7" t="n">
        <f aca="false">COUNTIF($C451:$H451,$K$2)</f>
        <v>0</v>
      </c>
      <c r="L451" s="7" t="n">
        <f aca="false">COUNTIF($C451:$H451,$L$2)+COUNTIF($C451:$H451,$K$2)</f>
        <v>0</v>
      </c>
      <c r="M451" s="7" t="n">
        <f aca="false">COUNTIF($C451:$H451,$M$2)+COUNTIF($C451:$H451,$L$2)+COUNTIF($C451:$H451,$K$2)</f>
        <v>0</v>
      </c>
      <c r="N451" s="7" t="n">
        <f aca="false">COUNTIF($C451:$H451,$N$2)+COUNTIF($C451:$H451,$M$2)+COUNTIF($C451:$H451,$L$2)+COUNTIF($C451:$H451,$K$2)</f>
        <v>0</v>
      </c>
      <c r="O451" s="7" t="n">
        <f aca="false">COUNTIF($C451:$H451,$O$2)+COUNTIF($C451:$H451,$N$2)+COUNTIF($C451:$H451,$M$2)+COUNTIF($C451:$H451,$L$2)+COUNTIF($C451:$H451,$K$2)</f>
        <v>0</v>
      </c>
    </row>
    <row r="452" customFormat="false" ht="15" hidden="false" customHeight="false" outlineLevel="0" collapsed="false">
      <c r="C452" s="8" t="str">
        <f aca="false">IF($B452="female",IFERROR(VLOOKUP($A452,5kFemale!$G:$Q,11,FALSE())," "),IFERROR(VLOOKUP($A452,5kMale!$G:$Q,11,FALSE())," "))</f>
        <v/>
      </c>
      <c r="D452" s="8" t="str">
        <f aca="false">IF($B452="female",IFERROR(VLOOKUP($A452,10kFemale!$G:$Q,11,FALSE())," "),IFERROR(VLOOKUP($A452,10kmale!$G:$Q,11,FALSE())," "))</f>
        <v/>
      </c>
      <c r="E452" s="8" t="str">
        <f aca="false">IF($B452="female",IFERROR(VLOOKUP($A452,5mFemale!$G:$Q,11,FALSE())," "),IFERROR(VLOOKUP($A452,5mmale!$G:$Q,11,FALSE())," "))</f>
        <v/>
      </c>
      <c r="F452" s="8" t="str">
        <f aca="false">IF($B452="female",IFERROR(VLOOKUP($A452,10mFemale!$G:$Q,11,FALSE())," "),IFERROR(VLOOKUP($A452,10mmale!$G:$Q,11,FALSE())," "))</f>
        <v/>
      </c>
      <c r="G452" s="8" t="str">
        <f aca="false">IF($B452="female",IFERROR(VLOOKUP($A452,HMFemale!$G:$Q,11,FALSE())," "),IFERROR(VLOOKUP($A452,HMmale!$G:$Q,11,FALSE())," "))</f>
        <v/>
      </c>
      <c r="H452" s="8" t="str">
        <f aca="false">IF($B452="female",IFERROR(VLOOKUP($A452,FMFemale!$G:$Q,11,FALSE())," "),IFERROR(VLOOKUP($A452,'FMmale '!$G:$Q,11,FALSE())," "))</f>
        <v/>
      </c>
      <c r="I452" s="9" t="str">
        <f aca="false">IF(K452&gt;=$P$2,K$2,IF(L452&gt;=$P$2,L$2,IF(M452&gt;=$P$2,M$2,IF(N452&gt;=$P$2,N$2,IF(O452&gt;=$P$2,O$2,"")))))</f>
        <v/>
      </c>
      <c r="K452" s="7" t="n">
        <f aca="false">COUNTIF($C452:$H452,$K$2)</f>
        <v>0</v>
      </c>
      <c r="L452" s="7" t="n">
        <f aca="false">COUNTIF($C452:$H452,$L$2)+COUNTIF($C452:$H452,$K$2)</f>
        <v>0</v>
      </c>
      <c r="M452" s="7" t="n">
        <f aca="false">COUNTIF($C452:$H452,$M$2)+COUNTIF($C452:$H452,$L$2)+COUNTIF($C452:$H452,$K$2)</f>
        <v>0</v>
      </c>
      <c r="N452" s="7" t="n">
        <f aca="false">COUNTIF($C452:$H452,$N$2)+COUNTIF($C452:$H452,$M$2)+COUNTIF($C452:$H452,$L$2)+COUNTIF($C452:$H452,$K$2)</f>
        <v>0</v>
      </c>
      <c r="O452" s="7" t="n">
        <f aca="false">COUNTIF($C452:$H452,$O$2)+COUNTIF($C452:$H452,$N$2)+COUNTIF($C452:$H452,$M$2)+COUNTIF($C452:$H452,$L$2)+COUNTIF($C452:$H452,$K$2)</f>
        <v>0</v>
      </c>
    </row>
    <row r="453" customFormat="false" ht="15" hidden="false" customHeight="false" outlineLevel="0" collapsed="false">
      <c r="C453" s="8" t="str">
        <f aca="false">IF($B453="female",IFERROR(VLOOKUP($A453,5kFemale!$G:$Q,11,FALSE())," "),IFERROR(VLOOKUP($A453,5kMale!$G:$Q,11,FALSE())," "))</f>
        <v/>
      </c>
      <c r="D453" s="8" t="str">
        <f aca="false">IF($B453="female",IFERROR(VLOOKUP($A453,10kFemale!$G:$Q,11,FALSE())," "),IFERROR(VLOOKUP($A453,10kmale!$G:$Q,11,FALSE())," "))</f>
        <v/>
      </c>
      <c r="E453" s="8" t="str">
        <f aca="false">IF($B453="female",IFERROR(VLOOKUP($A453,5mFemale!$G:$Q,11,FALSE())," "),IFERROR(VLOOKUP($A453,5mmale!$G:$Q,11,FALSE())," "))</f>
        <v/>
      </c>
      <c r="F453" s="8" t="str">
        <f aca="false">IF($B453="female",IFERROR(VLOOKUP($A453,10mFemale!$G:$Q,11,FALSE())," "),IFERROR(VLOOKUP($A453,10mmale!$G:$Q,11,FALSE())," "))</f>
        <v/>
      </c>
      <c r="G453" s="8" t="str">
        <f aca="false">IF($B453="female",IFERROR(VLOOKUP($A453,HMFemale!$G:$Q,11,FALSE())," "),IFERROR(VLOOKUP($A453,HMmale!$G:$Q,11,FALSE())," "))</f>
        <v/>
      </c>
      <c r="H453" s="8" t="str">
        <f aca="false">IF($B453="female",IFERROR(VLOOKUP($A453,FMFemale!$G:$Q,11,FALSE())," "),IFERROR(VLOOKUP($A453,'FMmale '!$G:$Q,11,FALSE())," "))</f>
        <v/>
      </c>
      <c r="I453" s="9" t="str">
        <f aca="false">IF(K453&gt;=$P$2,K$2,IF(L453&gt;=$P$2,L$2,IF(M453&gt;=$P$2,M$2,IF(N453&gt;=$P$2,N$2,IF(O453&gt;=$P$2,O$2,"")))))</f>
        <v/>
      </c>
      <c r="K453" s="7" t="n">
        <f aca="false">COUNTIF($C453:$H453,$K$2)</f>
        <v>0</v>
      </c>
      <c r="L453" s="7" t="n">
        <f aca="false">COUNTIF($C453:$H453,$L$2)+COUNTIF($C453:$H453,$K$2)</f>
        <v>0</v>
      </c>
      <c r="M453" s="7" t="n">
        <f aca="false">COUNTIF($C453:$H453,$M$2)+COUNTIF($C453:$H453,$L$2)+COUNTIF($C453:$H453,$K$2)</f>
        <v>0</v>
      </c>
      <c r="N453" s="7" t="n">
        <f aca="false">COUNTIF($C453:$H453,$N$2)+COUNTIF($C453:$H453,$M$2)+COUNTIF($C453:$H453,$L$2)+COUNTIF($C453:$H453,$K$2)</f>
        <v>0</v>
      </c>
      <c r="O453" s="7" t="n">
        <f aca="false">COUNTIF($C453:$H453,$O$2)+COUNTIF($C453:$H453,$N$2)+COUNTIF($C453:$H453,$M$2)+COUNTIF($C453:$H453,$L$2)+COUNTIF($C453:$H453,$K$2)</f>
        <v>0</v>
      </c>
    </row>
    <row r="454" customFormat="false" ht="15" hidden="false" customHeight="false" outlineLevel="0" collapsed="false">
      <c r="C454" s="8" t="str">
        <f aca="false">IF($B454="female",IFERROR(VLOOKUP($A454,5kFemale!$G:$Q,11,FALSE())," "),IFERROR(VLOOKUP($A454,5kMale!$G:$Q,11,FALSE())," "))</f>
        <v/>
      </c>
      <c r="D454" s="8" t="str">
        <f aca="false">IF($B454="female",IFERROR(VLOOKUP($A454,10kFemale!$G:$Q,11,FALSE())," "),IFERROR(VLOOKUP($A454,10kmale!$G:$Q,11,FALSE())," "))</f>
        <v/>
      </c>
      <c r="E454" s="8" t="str">
        <f aca="false">IF($B454="female",IFERROR(VLOOKUP($A454,5mFemale!$G:$Q,11,FALSE())," "),IFERROR(VLOOKUP($A454,5mmale!$G:$Q,11,FALSE())," "))</f>
        <v/>
      </c>
      <c r="F454" s="8" t="str">
        <f aca="false">IF($B454="female",IFERROR(VLOOKUP($A454,10mFemale!$G:$Q,11,FALSE())," "),IFERROR(VLOOKUP($A454,10mmale!$G:$Q,11,FALSE())," "))</f>
        <v/>
      </c>
      <c r="G454" s="8" t="str">
        <f aca="false">IF($B454="female",IFERROR(VLOOKUP($A454,HMFemale!$G:$Q,11,FALSE())," "),IFERROR(VLOOKUP($A454,HMmale!$G:$Q,11,FALSE())," "))</f>
        <v/>
      </c>
      <c r="H454" s="8" t="str">
        <f aca="false">IF($B454="female",IFERROR(VLOOKUP($A454,FMFemale!$G:$Q,11,FALSE())," "),IFERROR(VLOOKUP($A454,'FMmale '!$G:$Q,11,FALSE())," "))</f>
        <v/>
      </c>
      <c r="I454" s="9" t="str">
        <f aca="false">IF(K454&gt;=$P$2,K$2,IF(L454&gt;=$P$2,L$2,IF(M454&gt;=$P$2,M$2,IF(N454&gt;=$P$2,N$2,IF(O454&gt;=$P$2,O$2,"")))))</f>
        <v/>
      </c>
      <c r="K454" s="7" t="n">
        <f aca="false">COUNTIF($C454:$H454,$K$2)</f>
        <v>0</v>
      </c>
      <c r="L454" s="7" t="n">
        <f aca="false">COUNTIF($C454:$H454,$L$2)+COUNTIF($C454:$H454,$K$2)</f>
        <v>0</v>
      </c>
      <c r="M454" s="7" t="n">
        <f aca="false">COUNTIF($C454:$H454,$M$2)+COUNTIF($C454:$H454,$L$2)+COUNTIF($C454:$H454,$K$2)</f>
        <v>0</v>
      </c>
      <c r="N454" s="7" t="n">
        <f aca="false">COUNTIF($C454:$H454,$N$2)+COUNTIF($C454:$H454,$M$2)+COUNTIF($C454:$H454,$L$2)+COUNTIF($C454:$H454,$K$2)</f>
        <v>0</v>
      </c>
      <c r="O454" s="7" t="n">
        <f aca="false">COUNTIF($C454:$H454,$O$2)+COUNTIF($C454:$H454,$N$2)+COUNTIF($C454:$H454,$M$2)+COUNTIF($C454:$H454,$L$2)+COUNTIF($C454:$H454,$K$2)</f>
        <v>0</v>
      </c>
    </row>
    <row r="455" customFormat="false" ht="15" hidden="false" customHeight="false" outlineLevel="0" collapsed="false">
      <c r="C455" s="8" t="str">
        <f aca="false">IF($B455="female",IFERROR(VLOOKUP($A455,5kFemale!$G:$Q,11,FALSE())," "),IFERROR(VLOOKUP($A455,5kMale!$G:$Q,11,FALSE())," "))</f>
        <v/>
      </c>
      <c r="D455" s="8" t="str">
        <f aca="false">IF($B455="female",IFERROR(VLOOKUP($A455,10kFemale!$G:$Q,11,FALSE())," "),IFERROR(VLOOKUP($A455,10kmale!$G:$Q,11,FALSE())," "))</f>
        <v/>
      </c>
      <c r="E455" s="8" t="str">
        <f aca="false">IF($B455="female",IFERROR(VLOOKUP($A455,5mFemale!$G:$Q,11,FALSE())," "),IFERROR(VLOOKUP($A455,5mmale!$G:$Q,11,FALSE())," "))</f>
        <v/>
      </c>
      <c r="F455" s="8" t="str">
        <f aca="false">IF($B455="female",IFERROR(VLOOKUP($A455,10mFemale!$G:$Q,11,FALSE())," "),IFERROR(VLOOKUP($A455,10mmale!$G:$Q,11,FALSE())," "))</f>
        <v/>
      </c>
      <c r="G455" s="8" t="str">
        <f aca="false">IF($B455="female",IFERROR(VLOOKUP($A455,HMFemale!$G:$Q,11,FALSE())," "),IFERROR(VLOOKUP($A455,HMmale!$G:$Q,11,FALSE())," "))</f>
        <v/>
      </c>
      <c r="H455" s="8" t="str">
        <f aca="false">IF($B455="female",IFERROR(VLOOKUP($A455,FMFemale!$G:$Q,11,FALSE())," "),IFERROR(VLOOKUP($A455,'FMmale '!$G:$Q,11,FALSE())," "))</f>
        <v/>
      </c>
      <c r="I455" s="9" t="str">
        <f aca="false">IF(K455&gt;=$P$2,K$2,IF(L455&gt;=$P$2,L$2,IF(M455&gt;=$P$2,M$2,IF(N455&gt;=$P$2,N$2,IF(O455&gt;=$P$2,O$2,"")))))</f>
        <v/>
      </c>
      <c r="K455" s="7" t="n">
        <f aca="false">COUNTIF($C455:$H455,$K$2)</f>
        <v>0</v>
      </c>
      <c r="L455" s="7" t="n">
        <f aca="false">COUNTIF($C455:$H455,$L$2)+COUNTIF($C455:$H455,$K$2)</f>
        <v>0</v>
      </c>
      <c r="M455" s="7" t="n">
        <f aca="false">COUNTIF($C455:$H455,$M$2)+COUNTIF($C455:$H455,$L$2)+COUNTIF($C455:$H455,$K$2)</f>
        <v>0</v>
      </c>
      <c r="N455" s="7" t="n">
        <f aca="false">COUNTIF($C455:$H455,$N$2)+COUNTIF($C455:$H455,$M$2)+COUNTIF($C455:$H455,$L$2)+COUNTIF($C455:$H455,$K$2)</f>
        <v>0</v>
      </c>
      <c r="O455" s="7" t="n">
        <f aca="false">COUNTIF($C455:$H455,$O$2)+COUNTIF($C455:$H455,$N$2)+COUNTIF($C455:$H455,$M$2)+COUNTIF($C455:$H455,$L$2)+COUNTIF($C455:$H455,$K$2)</f>
        <v>0</v>
      </c>
    </row>
    <row r="456" customFormat="false" ht="15" hidden="false" customHeight="false" outlineLevel="0" collapsed="false">
      <c r="C456" s="8" t="str">
        <f aca="false">IF($B456="female",IFERROR(VLOOKUP($A456,5kFemale!$G:$Q,11,FALSE())," "),IFERROR(VLOOKUP($A456,5kMale!$G:$Q,11,FALSE())," "))</f>
        <v/>
      </c>
      <c r="D456" s="8" t="str">
        <f aca="false">IF($B456="female",IFERROR(VLOOKUP($A456,10kFemale!$G:$Q,11,FALSE())," "),IFERROR(VLOOKUP($A456,10kmale!$G:$Q,11,FALSE())," "))</f>
        <v/>
      </c>
      <c r="E456" s="8" t="str">
        <f aca="false">IF($B456="female",IFERROR(VLOOKUP($A456,5mFemale!$G:$Q,11,FALSE())," "),IFERROR(VLOOKUP($A456,5mmale!$G:$Q,11,FALSE())," "))</f>
        <v/>
      </c>
      <c r="F456" s="8" t="str">
        <f aca="false">IF($B456="female",IFERROR(VLOOKUP($A456,10mFemale!$G:$Q,11,FALSE())," "),IFERROR(VLOOKUP($A456,10mmale!$G:$Q,11,FALSE())," "))</f>
        <v/>
      </c>
      <c r="G456" s="8" t="str">
        <f aca="false">IF($B456="female",IFERROR(VLOOKUP($A456,HMFemale!$G:$Q,11,FALSE())," "),IFERROR(VLOOKUP($A456,HMmale!$G:$Q,11,FALSE())," "))</f>
        <v/>
      </c>
      <c r="H456" s="8" t="str">
        <f aca="false">IF($B456="female",IFERROR(VLOOKUP($A456,FMFemale!$G:$Q,11,FALSE())," "),IFERROR(VLOOKUP($A456,'FMmale '!$G:$Q,11,FALSE())," "))</f>
        <v/>
      </c>
      <c r="I456" s="9" t="str">
        <f aca="false">IF(K456&gt;=$P$2,K$2,IF(L456&gt;=$P$2,L$2,IF(M456&gt;=$P$2,M$2,IF(N456&gt;=$P$2,N$2,IF(O456&gt;=$P$2,O$2,"")))))</f>
        <v/>
      </c>
      <c r="K456" s="7" t="n">
        <f aca="false">COUNTIF($C456:$H456,$K$2)</f>
        <v>0</v>
      </c>
      <c r="L456" s="7" t="n">
        <f aca="false">COUNTIF($C456:$H456,$L$2)+COUNTIF($C456:$H456,$K$2)</f>
        <v>0</v>
      </c>
      <c r="M456" s="7" t="n">
        <f aca="false">COUNTIF($C456:$H456,$M$2)+COUNTIF($C456:$H456,$L$2)+COUNTIF($C456:$H456,$K$2)</f>
        <v>0</v>
      </c>
      <c r="N456" s="7" t="n">
        <f aca="false">COUNTIF($C456:$H456,$N$2)+COUNTIF($C456:$H456,$M$2)+COUNTIF($C456:$H456,$L$2)+COUNTIF($C456:$H456,$K$2)</f>
        <v>0</v>
      </c>
      <c r="O456" s="7" t="n">
        <f aca="false">COUNTIF($C456:$H456,$O$2)+COUNTIF($C456:$H456,$N$2)+COUNTIF($C456:$H456,$M$2)+COUNTIF($C456:$H456,$L$2)+COUNTIF($C456:$H456,$K$2)</f>
        <v>0</v>
      </c>
    </row>
    <row r="457" customFormat="false" ht="15" hidden="false" customHeight="false" outlineLevel="0" collapsed="false">
      <c r="C457" s="8" t="str">
        <f aca="false">IF($B457="female",IFERROR(VLOOKUP($A457,5kFemale!$G:$Q,11,FALSE())," "),IFERROR(VLOOKUP($A457,5kMale!$G:$Q,11,FALSE())," "))</f>
        <v/>
      </c>
      <c r="D457" s="8" t="str">
        <f aca="false">IF($B457="female",IFERROR(VLOOKUP($A457,10kFemale!$G:$Q,11,FALSE())," "),IFERROR(VLOOKUP($A457,10kmale!$G:$Q,11,FALSE())," "))</f>
        <v/>
      </c>
      <c r="E457" s="8" t="str">
        <f aca="false">IF($B457="female",IFERROR(VLOOKUP($A457,5mFemale!$G:$Q,11,FALSE())," "),IFERROR(VLOOKUP($A457,5mmale!$G:$Q,11,FALSE())," "))</f>
        <v/>
      </c>
      <c r="F457" s="8" t="str">
        <f aca="false">IF($B457="female",IFERROR(VLOOKUP($A457,10mFemale!$G:$Q,11,FALSE())," "),IFERROR(VLOOKUP($A457,10mmale!$G:$Q,11,FALSE())," "))</f>
        <v/>
      </c>
      <c r="G457" s="8" t="str">
        <f aca="false">IF($B457="female",IFERROR(VLOOKUP($A457,HMFemale!$G:$Q,11,FALSE())," "),IFERROR(VLOOKUP($A457,HMmale!$G:$Q,11,FALSE())," "))</f>
        <v/>
      </c>
      <c r="H457" s="8" t="str">
        <f aca="false">IF($B457="female",IFERROR(VLOOKUP($A457,FMFemale!$G:$Q,11,FALSE())," "),IFERROR(VLOOKUP($A457,'FMmale '!$G:$Q,11,FALSE())," "))</f>
        <v/>
      </c>
      <c r="I457" s="9" t="str">
        <f aca="false">IF(K457&gt;=$P$2,K$2,IF(L457&gt;=$P$2,L$2,IF(M457&gt;=$P$2,M$2,IF(N457&gt;=$P$2,N$2,IF(O457&gt;=$P$2,O$2,"")))))</f>
        <v/>
      </c>
      <c r="K457" s="7" t="n">
        <f aca="false">COUNTIF($C457:$H457,$K$2)</f>
        <v>0</v>
      </c>
      <c r="L457" s="7" t="n">
        <f aca="false">COUNTIF($C457:$H457,$L$2)+COUNTIF($C457:$H457,$K$2)</f>
        <v>0</v>
      </c>
      <c r="M457" s="7" t="n">
        <f aca="false">COUNTIF($C457:$H457,$M$2)+COUNTIF($C457:$H457,$L$2)+COUNTIF($C457:$H457,$K$2)</f>
        <v>0</v>
      </c>
      <c r="N457" s="7" t="n">
        <f aca="false">COUNTIF($C457:$H457,$N$2)+COUNTIF($C457:$H457,$M$2)+COUNTIF($C457:$H457,$L$2)+COUNTIF($C457:$H457,$K$2)</f>
        <v>0</v>
      </c>
      <c r="O457" s="7" t="n">
        <f aca="false">COUNTIF($C457:$H457,$O$2)+COUNTIF($C457:$H457,$N$2)+COUNTIF($C457:$H457,$M$2)+COUNTIF($C457:$H457,$L$2)+COUNTIF($C457:$H457,$K$2)</f>
        <v>0</v>
      </c>
    </row>
    <row r="458" customFormat="false" ht="15" hidden="false" customHeight="false" outlineLevel="0" collapsed="false">
      <c r="C458" s="8" t="str">
        <f aca="false">IF($B458="female",IFERROR(VLOOKUP($A458,5kFemale!$G:$Q,11,FALSE())," "),IFERROR(VLOOKUP($A458,5kMale!$G:$Q,11,FALSE())," "))</f>
        <v/>
      </c>
      <c r="D458" s="8" t="str">
        <f aca="false">IF($B458="female",IFERROR(VLOOKUP($A458,10kFemale!$G:$Q,11,FALSE())," "),IFERROR(VLOOKUP($A458,10kmale!$G:$Q,11,FALSE())," "))</f>
        <v/>
      </c>
      <c r="E458" s="8" t="str">
        <f aca="false">IF($B458="female",IFERROR(VLOOKUP($A458,5mFemale!$G:$Q,11,FALSE())," "),IFERROR(VLOOKUP($A458,5mmale!$G:$Q,11,FALSE())," "))</f>
        <v/>
      </c>
      <c r="F458" s="8" t="str">
        <f aca="false">IF($B458="female",IFERROR(VLOOKUP($A458,10mFemale!$G:$Q,11,FALSE())," "),IFERROR(VLOOKUP($A458,10mmale!$G:$Q,11,FALSE())," "))</f>
        <v/>
      </c>
      <c r="G458" s="8" t="str">
        <f aca="false">IF($B458="female",IFERROR(VLOOKUP($A458,HMFemale!$G:$Q,11,FALSE())," "),IFERROR(VLOOKUP($A458,HMmale!$G:$Q,11,FALSE())," "))</f>
        <v/>
      </c>
      <c r="H458" s="8" t="str">
        <f aca="false">IF($B458="female",IFERROR(VLOOKUP($A458,FMFemale!$G:$Q,11,FALSE())," "),IFERROR(VLOOKUP($A458,'FMmale '!$G:$Q,11,FALSE())," "))</f>
        <v/>
      </c>
      <c r="I458" s="9" t="str">
        <f aca="false">IF(K458&gt;=$P$2,K$2,IF(L458&gt;=$P$2,L$2,IF(M458&gt;=$P$2,M$2,IF(N458&gt;=$P$2,N$2,IF(O458&gt;=$P$2,O$2,"")))))</f>
        <v/>
      </c>
      <c r="K458" s="7" t="n">
        <f aca="false">COUNTIF($C458:$H458,$K$2)</f>
        <v>0</v>
      </c>
      <c r="L458" s="7" t="n">
        <f aca="false">COUNTIF($C458:$H458,$L$2)+COUNTIF($C458:$H458,$K$2)</f>
        <v>0</v>
      </c>
      <c r="M458" s="7" t="n">
        <f aca="false">COUNTIF($C458:$H458,$M$2)+COUNTIF($C458:$H458,$L$2)+COUNTIF($C458:$H458,$K$2)</f>
        <v>0</v>
      </c>
      <c r="N458" s="7" t="n">
        <f aca="false">COUNTIF($C458:$H458,$N$2)+COUNTIF($C458:$H458,$M$2)+COUNTIF($C458:$H458,$L$2)+COUNTIF($C458:$H458,$K$2)</f>
        <v>0</v>
      </c>
      <c r="O458" s="7" t="n">
        <f aca="false">COUNTIF($C458:$H458,$O$2)+COUNTIF($C458:$H458,$N$2)+COUNTIF($C458:$H458,$M$2)+COUNTIF($C458:$H458,$L$2)+COUNTIF($C458:$H458,$K$2)</f>
        <v>0</v>
      </c>
    </row>
    <row r="459" customFormat="false" ht="15" hidden="false" customHeight="false" outlineLevel="0" collapsed="false">
      <c r="C459" s="8" t="str">
        <f aca="false">IF($B459="female",IFERROR(VLOOKUP($A459,5kFemale!$G:$Q,11,FALSE())," "),IFERROR(VLOOKUP($A459,5kMale!$G:$Q,11,FALSE())," "))</f>
        <v/>
      </c>
      <c r="D459" s="8" t="str">
        <f aca="false">IF($B459="female",IFERROR(VLOOKUP($A459,10kFemale!$G:$Q,11,FALSE())," "),IFERROR(VLOOKUP($A459,10kmale!$G:$Q,11,FALSE())," "))</f>
        <v/>
      </c>
      <c r="E459" s="8" t="str">
        <f aca="false">IF($B459="female",IFERROR(VLOOKUP($A459,5mFemale!$G:$Q,11,FALSE())," "),IFERROR(VLOOKUP($A459,5mmale!$G:$Q,11,FALSE())," "))</f>
        <v/>
      </c>
      <c r="F459" s="8" t="str">
        <f aca="false">IF($B459="female",IFERROR(VLOOKUP($A459,10mFemale!$G:$Q,11,FALSE())," "),IFERROR(VLOOKUP($A459,10mmale!$G:$Q,11,FALSE())," "))</f>
        <v/>
      </c>
      <c r="G459" s="8" t="str">
        <f aca="false">IF($B459="female",IFERROR(VLOOKUP($A459,HMFemale!$G:$Q,11,FALSE())," "),IFERROR(VLOOKUP($A459,HMmale!$G:$Q,11,FALSE())," "))</f>
        <v/>
      </c>
      <c r="H459" s="8" t="str">
        <f aca="false">IF($B459="female",IFERROR(VLOOKUP($A459,FMFemale!$G:$Q,11,FALSE())," "),IFERROR(VLOOKUP($A459,'FMmale '!$G:$Q,11,FALSE())," "))</f>
        <v/>
      </c>
      <c r="I459" s="9" t="str">
        <f aca="false">IF(K459&gt;=$P$2,K$2,IF(L459&gt;=$P$2,L$2,IF(M459&gt;=$P$2,M$2,IF(N459&gt;=$P$2,N$2,IF(O459&gt;=$P$2,O$2,"")))))</f>
        <v/>
      </c>
      <c r="K459" s="7" t="n">
        <f aca="false">COUNTIF($C459:$H459,$K$2)</f>
        <v>0</v>
      </c>
      <c r="L459" s="7" t="n">
        <f aca="false">COUNTIF($C459:$H459,$L$2)+COUNTIF($C459:$H459,$K$2)</f>
        <v>0</v>
      </c>
      <c r="M459" s="7" t="n">
        <f aca="false">COUNTIF($C459:$H459,$M$2)+COUNTIF($C459:$H459,$L$2)+COUNTIF($C459:$H459,$K$2)</f>
        <v>0</v>
      </c>
      <c r="N459" s="7" t="n">
        <f aca="false">COUNTIF($C459:$H459,$N$2)+COUNTIF($C459:$H459,$M$2)+COUNTIF($C459:$H459,$L$2)+COUNTIF($C459:$H459,$K$2)</f>
        <v>0</v>
      </c>
      <c r="O459" s="7" t="n">
        <f aca="false">COUNTIF($C459:$H459,$O$2)+COUNTIF($C459:$H459,$N$2)+COUNTIF($C459:$H459,$M$2)+COUNTIF($C459:$H459,$L$2)+COUNTIF($C459:$H459,$K$2)</f>
        <v>0</v>
      </c>
    </row>
    <row r="460" customFormat="false" ht="15" hidden="false" customHeight="false" outlineLevel="0" collapsed="false">
      <c r="C460" s="8" t="str">
        <f aca="false">IF($B460="female",IFERROR(VLOOKUP($A460,5kFemale!$G:$Q,11,FALSE())," "),IFERROR(VLOOKUP($A460,5kMale!$G:$Q,11,FALSE())," "))</f>
        <v/>
      </c>
      <c r="D460" s="8" t="str">
        <f aca="false">IF($B460="female",IFERROR(VLOOKUP($A460,10kFemale!$G:$Q,11,FALSE())," "),IFERROR(VLOOKUP($A460,10kmale!$G:$Q,11,FALSE())," "))</f>
        <v/>
      </c>
      <c r="E460" s="8" t="str">
        <f aca="false">IF($B460="female",IFERROR(VLOOKUP($A460,5mFemale!$G:$Q,11,FALSE())," "),IFERROR(VLOOKUP($A460,5mmale!$G:$Q,11,FALSE())," "))</f>
        <v/>
      </c>
      <c r="F460" s="8" t="str">
        <f aca="false">IF($B460="female",IFERROR(VLOOKUP($A460,10mFemale!$G:$Q,11,FALSE())," "),IFERROR(VLOOKUP($A460,10mmale!$G:$Q,11,FALSE())," "))</f>
        <v/>
      </c>
      <c r="G460" s="8" t="str">
        <f aca="false">IF($B460="female",IFERROR(VLOOKUP($A460,HMFemale!$G:$Q,11,FALSE())," "),IFERROR(VLOOKUP($A460,HMmale!$G:$Q,11,FALSE())," "))</f>
        <v/>
      </c>
      <c r="H460" s="8" t="str">
        <f aca="false">IF($B460="female",IFERROR(VLOOKUP($A460,FMFemale!$G:$Q,11,FALSE())," "),IFERROR(VLOOKUP($A460,'FMmale '!$G:$Q,11,FALSE())," "))</f>
        <v/>
      </c>
      <c r="I460" s="9" t="str">
        <f aca="false">IF(K460&gt;=$P$2,K$2,IF(L460&gt;=$P$2,L$2,IF(M460&gt;=$P$2,M$2,IF(N460&gt;=$P$2,N$2,IF(O460&gt;=$P$2,O$2,"")))))</f>
        <v/>
      </c>
      <c r="K460" s="7" t="n">
        <f aca="false">COUNTIF($C460:$H460,$K$2)</f>
        <v>0</v>
      </c>
      <c r="L460" s="7" t="n">
        <f aca="false">COUNTIF($C460:$H460,$L$2)+COUNTIF($C460:$H460,$K$2)</f>
        <v>0</v>
      </c>
      <c r="M460" s="7" t="n">
        <f aca="false">COUNTIF($C460:$H460,$M$2)+COUNTIF($C460:$H460,$L$2)+COUNTIF($C460:$H460,$K$2)</f>
        <v>0</v>
      </c>
      <c r="N460" s="7" t="n">
        <f aca="false">COUNTIF($C460:$H460,$N$2)+COUNTIF($C460:$H460,$M$2)+COUNTIF($C460:$H460,$L$2)+COUNTIF($C460:$H460,$K$2)</f>
        <v>0</v>
      </c>
      <c r="O460" s="7" t="n">
        <f aca="false">COUNTIF($C460:$H460,$O$2)+COUNTIF($C460:$H460,$N$2)+COUNTIF($C460:$H460,$M$2)+COUNTIF($C460:$H460,$L$2)+COUNTIF($C460:$H460,$K$2)</f>
        <v>0</v>
      </c>
    </row>
    <row r="461" customFormat="false" ht="15" hidden="false" customHeight="false" outlineLevel="0" collapsed="false">
      <c r="C461" s="8" t="str">
        <f aca="false">IF($B461="female",IFERROR(VLOOKUP($A461,5kFemale!$G:$Q,11,FALSE())," "),IFERROR(VLOOKUP($A461,5kMale!$G:$Q,11,FALSE())," "))</f>
        <v/>
      </c>
      <c r="D461" s="8" t="str">
        <f aca="false">IF($B461="female",IFERROR(VLOOKUP($A461,10kFemale!$G:$Q,11,FALSE())," "),IFERROR(VLOOKUP($A461,10kmale!$G:$Q,11,FALSE())," "))</f>
        <v/>
      </c>
      <c r="E461" s="8" t="str">
        <f aca="false">IF($B461="female",IFERROR(VLOOKUP($A461,5mFemale!$G:$Q,11,FALSE())," "),IFERROR(VLOOKUP($A461,5mmale!$G:$Q,11,FALSE())," "))</f>
        <v/>
      </c>
      <c r="F461" s="8" t="str">
        <f aca="false">IF($B461="female",IFERROR(VLOOKUP($A461,10mFemale!$G:$Q,11,FALSE())," "),IFERROR(VLOOKUP($A461,10mmale!$G:$Q,11,FALSE())," "))</f>
        <v/>
      </c>
      <c r="G461" s="8" t="str">
        <f aca="false">IF($B461="female",IFERROR(VLOOKUP($A461,HMFemale!$G:$Q,11,FALSE())," "),IFERROR(VLOOKUP($A461,HMmale!$G:$Q,11,FALSE())," "))</f>
        <v/>
      </c>
      <c r="H461" s="8" t="str">
        <f aca="false">IF($B461="female",IFERROR(VLOOKUP($A461,FMFemale!$G:$Q,11,FALSE())," "),IFERROR(VLOOKUP($A461,'FMmale '!$G:$Q,11,FALSE())," "))</f>
        <v/>
      </c>
      <c r="I461" s="9" t="str">
        <f aca="false">IF(K461&gt;=$P$2,K$2,IF(L461&gt;=$P$2,L$2,IF(M461&gt;=$P$2,M$2,IF(N461&gt;=$P$2,N$2,IF(O461&gt;=$P$2,O$2,"")))))</f>
        <v/>
      </c>
      <c r="K461" s="7" t="n">
        <f aca="false">COUNTIF($C461:$H461,$K$2)</f>
        <v>0</v>
      </c>
      <c r="L461" s="7" t="n">
        <f aca="false">COUNTIF($C461:$H461,$L$2)+COUNTIF($C461:$H461,$K$2)</f>
        <v>0</v>
      </c>
      <c r="M461" s="7" t="n">
        <f aca="false">COUNTIF($C461:$H461,$M$2)+COUNTIF($C461:$H461,$L$2)+COUNTIF($C461:$H461,$K$2)</f>
        <v>0</v>
      </c>
      <c r="N461" s="7" t="n">
        <f aca="false">COUNTIF($C461:$H461,$N$2)+COUNTIF($C461:$H461,$M$2)+COUNTIF($C461:$H461,$L$2)+COUNTIF($C461:$H461,$K$2)</f>
        <v>0</v>
      </c>
      <c r="O461" s="7" t="n">
        <f aca="false">COUNTIF($C461:$H461,$O$2)+COUNTIF($C461:$H461,$N$2)+COUNTIF($C461:$H461,$M$2)+COUNTIF($C461:$H461,$L$2)+COUNTIF($C461:$H461,$K$2)</f>
        <v>0</v>
      </c>
    </row>
    <row r="462" customFormat="false" ht="15" hidden="false" customHeight="false" outlineLevel="0" collapsed="false">
      <c r="C462" s="8" t="str">
        <f aca="false">IF($B462="female",IFERROR(VLOOKUP($A462,5kFemale!$G:$Q,11,FALSE())," "),IFERROR(VLOOKUP($A462,5kMale!$G:$Q,11,FALSE())," "))</f>
        <v/>
      </c>
      <c r="D462" s="8" t="str">
        <f aca="false">IF($B462="female",IFERROR(VLOOKUP($A462,10kFemale!$G:$Q,11,FALSE())," "),IFERROR(VLOOKUP($A462,10kmale!$G:$Q,11,FALSE())," "))</f>
        <v/>
      </c>
      <c r="E462" s="8" t="str">
        <f aca="false">IF($B462="female",IFERROR(VLOOKUP($A462,5mFemale!$G:$Q,11,FALSE())," "),IFERROR(VLOOKUP($A462,5mmale!$G:$Q,11,FALSE())," "))</f>
        <v/>
      </c>
      <c r="F462" s="8" t="str">
        <f aca="false">IF($B462="female",IFERROR(VLOOKUP($A462,10mFemale!$G:$Q,11,FALSE())," "),IFERROR(VLOOKUP($A462,10mmale!$G:$Q,11,FALSE())," "))</f>
        <v/>
      </c>
      <c r="G462" s="8" t="str">
        <f aca="false">IF($B462="female",IFERROR(VLOOKUP($A462,HMFemale!$G:$Q,11,FALSE())," "),IFERROR(VLOOKUP($A462,HMmale!$G:$Q,11,FALSE())," "))</f>
        <v/>
      </c>
      <c r="H462" s="8" t="str">
        <f aca="false">IF($B462="female",IFERROR(VLOOKUP($A462,FMFemale!$G:$Q,11,FALSE())," "),IFERROR(VLOOKUP($A462,'FMmale '!$G:$Q,11,FALSE())," "))</f>
        <v/>
      </c>
      <c r="I462" s="9" t="str">
        <f aca="false">IF(K462&gt;=$P$2,K$2,IF(L462&gt;=$P$2,L$2,IF(M462&gt;=$P$2,M$2,IF(N462&gt;=$P$2,N$2,IF(O462&gt;=$P$2,O$2,"")))))</f>
        <v/>
      </c>
      <c r="K462" s="7" t="n">
        <f aca="false">COUNTIF($C462:$H462,$K$2)</f>
        <v>0</v>
      </c>
      <c r="L462" s="7" t="n">
        <f aca="false">COUNTIF($C462:$H462,$L$2)+COUNTIF($C462:$H462,$K$2)</f>
        <v>0</v>
      </c>
      <c r="M462" s="7" t="n">
        <f aca="false">COUNTIF($C462:$H462,$M$2)+COUNTIF($C462:$H462,$L$2)+COUNTIF($C462:$H462,$K$2)</f>
        <v>0</v>
      </c>
      <c r="N462" s="7" t="n">
        <f aca="false">COUNTIF($C462:$H462,$N$2)+COUNTIF($C462:$H462,$M$2)+COUNTIF($C462:$H462,$L$2)+COUNTIF($C462:$H462,$K$2)</f>
        <v>0</v>
      </c>
      <c r="O462" s="7" t="n">
        <f aca="false">COUNTIF($C462:$H462,$O$2)+COUNTIF($C462:$H462,$N$2)+COUNTIF($C462:$H462,$M$2)+COUNTIF($C462:$H462,$L$2)+COUNTIF($C462:$H462,$K$2)</f>
        <v>0</v>
      </c>
    </row>
    <row r="463" customFormat="false" ht="15" hidden="false" customHeight="false" outlineLevel="0" collapsed="false">
      <c r="C463" s="8" t="str">
        <f aca="false">IF($B463="female",IFERROR(VLOOKUP($A463,5kFemale!$G:$Q,11,FALSE())," "),IFERROR(VLOOKUP($A463,5kMale!$G:$Q,11,FALSE())," "))</f>
        <v/>
      </c>
      <c r="D463" s="8" t="str">
        <f aca="false">IF($B463="female",IFERROR(VLOOKUP($A463,10kFemale!$G:$Q,11,FALSE())," "),IFERROR(VLOOKUP($A463,10kmale!$G:$Q,11,FALSE())," "))</f>
        <v/>
      </c>
      <c r="E463" s="8" t="str">
        <f aca="false">IF($B463="female",IFERROR(VLOOKUP($A463,5mFemale!$G:$Q,11,FALSE())," "),IFERROR(VLOOKUP($A463,5mmale!$G:$Q,11,FALSE())," "))</f>
        <v/>
      </c>
      <c r="F463" s="8" t="str">
        <f aca="false">IF($B463="female",IFERROR(VLOOKUP($A463,10mFemale!$G:$Q,11,FALSE())," "),IFERROR(VLOOKUP($A463,10mmale!$G:$Q,11,FALSE())," "))</f>
        <v/>
      </c>
      <c r="G463" s="8" t="str">
        <f aca="false">IF($B463="female",IFERROR(VLOOKUP($A463,HMFemale!$G:$Q,11,FALSE())," "),IFERROR(VLOOKUP($A463,HMmale!$G:$Q,11,FALSE())," "))</f>
        <v/>
      </c>
      <c r="H463" s="8" t="str">
        <f aca="false">IF($B463="female",IFERROR(VLOOKUP($A463,FMFemale!$G:$Q,11,FALSE())," "),IFERROR(VLOOKUP($A463,'FMmale '!$G:$Q,11,FALSE())," "))</f>
        <v/>
      </c>
      <c r="I463" s="9" t="str">
        <f aca="false">IF(K463&gt;=$P$2,K$2,IF(L463&gt;=$P$2,L$2,IF(M463&gt;=$P$2,M$2,IF(N463&gt;=$P$2,N$2,IF(O463&gt;=$P$2,O$2,"")))))</f>
        <v/>
      </c>
      <c r="K463" s="7" t="n">
        <f aca="false">COUNTIF($C463:$H463,$K$2)</f>
        <v>0</v>
      </c>
      <c r="L463" s="7" t="n">
        <f aca="false">COUNTIF($C463:$H463,$L$2)+COUNTIF($C463:$H463,$K$2)</f>
        <v>0</v>
      </c>
      <c r="M463" s="7" t="n">
        <f aca="false">COUNTIF($C463:$H463,$M$2)+COUNTIF($C463:$H463,$L$2)+COUNTIF($C463:$H463,$K$2)</f>
        <v>0</v>
      </c>
      <c r="N463" s="7" t="n">
        <f aca="false">COUNTIF($C463:$H463,$N$2)+COUNTIF($C463:$H463,$M$2)+COUNTIF($C463:$H463,$L$2)+COUNTIF($C463:$H463,$K$2)</f>
        <v>0</v>
      </c>
      <c r="O463" s="7" t="n">
        <f aca="false">COUNTIF($C463:$H463,$O$2)+COUNTIF($C463:$H463,$N$2)+COUNTIF($C463:$H463,$M$2)+COUNTIF($C463:$H463,$L$2)+COUNTIF($C463:$H463,$K$2)</f>
        <v>0</v>
      </c>
    </row>
    <row r="464" customFormat="false" ht="15" hidden="false" customHeight="false" outlineLevel="0" collapsed="false">
      <c r="C464" s="8" t="str">
        <f aca="false">IF($B464="female",IFERROR(VLOOKUP($A464,5kFemale!$G:$Q,11,FALSE())," "),IFERROR(VLOOKUP($A464,5kMale!$G:$Q,11,FALSE())," "))</f>
        <v/>
      </c>
      <c r="D464" s="8" t="str">
        <f aca="false">IF($B464="female",IFERROR(VLOOKUP($A464,10kFemale!$G:$Q,11,FALSE())," "),IFERROR(VLOOKUP($A464,10kmale!$G:$Q,11,FALSE())," "))</f>
        <v/>
      </c>
      <c r="E464" s="8" t="str">
        <f aca="false">IF($B464="female",IFERROR(VLOOKUP($A464,5mFemale!$G:$Q,11,FALSE())," "),IFERROR(VLOOKUP($A464,5mmale!$G:$Q,11,FALSE())," "))</f>
        <v/>
      </c>
      <c r="F464" s="8" t="str">
        <f aca="false">IF($B464="female",IFERROR(VLOOKUP($A464,10mFemale!$G:$Q,11,FALSE())," "),IFERROR(VLOOKUP($A464,10mmale!$G:$Q,11,FALSE())," "))</f>
        <v/>
      </c>
      <c r="G464" s="8" t="str">
        <f aca="false">IF($B464="female",IFERROR(VLOOKUP($A464,HMFemale!$G:$Q,11,FALSE())," "),IFERROR(VLOOKUP($A464,HMmale!$G:$Q,11,FALSE())," "))</f>
        <v/>
      </c>
      <c r="H464" s="8" t="str">
        <f aca="false">IF($B464="female",IFERROR(VLOOKUP($A464,FMFemale!$G:$Q,11,FALSE())," "),IFERROR(VLOOKUP($A464,'FMmale '!$G:$Q,11,FALSE())," "))</f>
        <v/>
      </c>
      <c r="I464" s="9" t="str">
        <f aca="false">IF(K464&gt;=$P$2,K$2,IF(L464&gt;=$P$2,L$2,IF(M464&gt;=$P$2,M$2,IF(N464&gt;=$P$2,N$2,IF(O464&gt;=$P$2,O$2,"")))))</f>
        <v/>
      </c>
      <c r="K464" s="7" t="n">
        <f aca="false">COUNTIF($C464:$H464,$K$2)</f>
        <v>0</v>
      </c>
      <c r="L464" s="7" t="n">
        <f aca="false">COUNTIF($C464:$H464,$L$2)+COUNTIF($C464:$H464,$K$2)</f>
        <v>0</v>
      </c>
      <c r="M464" s="7" t="n">
        <f aca="false">COUNTIF($C464:$H464,$M$2)+COUNTIF($C464:$H464,$L$2)+COUNTIF($C464:$H464,$K$2)</f>
        <v>0</v>
      </c>
      <c r="N464" s="7" t="n">
        <f aca="false">COUNTIF($C464:$H464,$N$2)+COUNTIF($C464:$H464,$M$2)+COUNTIF($C464:$H464,$L$2)+COUNTIF($C464:$H464,$K$2)</f>
        <v>0</v>
      </c>
      <c r="O464" s="7" t="n">
        <f aca="false">COUNTIF($C464:$H464,$O$2)+COUNTIF($C464:$H464,$N$2)+COUNTIF($C464:$H464,$M$2)+COUNTIF($C464:$H464,$L$2)+COUNTIF($C464:$H464,$K$2)</f>
        <v>0</v>
      </c>
    </row>
    <row r="465" customFormat="false" ht="15" hidden="false" customHeight="false" outlineLevel="0" collapsed="false">
      <c r="C465" s="8" t="str">
        <f aca="false">IF($B465="female",IFERROR(VLOOKUP($A465,5kFemale!$G:$Q,11,FALSE())," "),IFERROR(VLOOKUP($A465,5kMale!$G:$Q,11,FALSE())," "))</f>
        <v/>
      </c>
      <c r="D465" s="8" t="str">
        <f aca="false">IF($B465="female",IFERROR(VLOOKUP($A465,10kFemale!$G:$Q,11,FALSE())," "),IFERROR(VLOOKUP($A465,10kmale!$G:$Q,11,FALSE())," "))</f>
        <v/>
      </c>
      <c r="E465" s="8" t="str">
        <f aca="false">IF($B465="female",IFERROR(VLOOKUP($A465,5mFemale!$G:$Q,11,FALSE())," "),IFERROR(VLOOKUP($A465,5mmale!$G:$Q,11,FALSE())," "))</f>
        <v/>
      </c>
      <c r="F465" s="8" t="str">
        <f aca="false">IF($B465="female",IFERROR(VLOOKUP($A465,10mFemale!$G:$Q,11,FALSE())," "),IFERROR(VLOOKUP($A465,10mmale!$G:$Q,11,FALSE())," "))</f>
        <v/>
      </c>
      <c r="G465" s="8" t="str">
        <f aca="false">IF($B465="female",IFERROR(VLOOKUP($A465,HMFemale!$G:$Q,11,FALSE())," "),IFERROR(VLOOKUP($A465,HMmale!$G:$Q,11,FALSE())," "))</f>
        <v/>
      </c>
      <c r="H465" s="8" t="str">
        <f aca="false">IF($B465="female",IFERROR(VLOOKUP($A465,FMFemale!$G:$Q,11,FALSE())," "),IFERROR(VLOOKUP($A465,'FMmale '!$G:$Q,11,FALSE())," "))</f>
        <v/>
      </c>
      <c r="I465" s="9" t="str">
        <f aca="false">IF(K465&gt;=$P$2,K$2,IF(L465&gt;=$P$2,L$2,IF(M465&gt;=$P$2,M$2,IF(N465&gt;=$P$2,N$2,IF(O465&gt;=$P$2,O$2,"")))))</f>
        <v/>
      </c>
      <c r="K465" s="7" t="n">
        <f aca="false">COUNTIF($C465:$H465,$K$2)</f>
        <v>0</v>
      </c>
      <c r="L465" s="7" t="n">
        <f aca="false">COUNTIF($C465:$H465,$L$2)+COUNTIF($C465:$H465,$K$2)</f>
        <v>0</v>
      </c>
      <c r="M465" s="7" t="n">
        <f aca="false">COUNTIF($C465:$H465,$M$2)+COUNTIF($C465:$H465,$L$2)+COUNTIF($C465:$H465,$K$2)</f>
        <v>0</v>
      </c>
      <c r="N465" s="7" t="n">
        <f aca="false">COUNTIF($C465:$H465,$N$2)+COUNTIF($C465:$H465,$M$2)+COUNTIF($C465:$H465,$L$2)+COUNTIF($C465:$H465,$K$2)</f>
        <v>0</v>
      </c>
      <c r="O465" s="7" t="n">
        <f aca="false">COUNTIF($C465:$H465,$O$2)+COUNTIF($C465:$H465,$N$2)+COUNTIF($C465:$H465,$M$2)+COUNTIF($C465:$H465,$L$2)+COUNTIF($C465:$H465,$K$2)</f>
        <v>0</v>
      </c>
    </row>
    <row r="466" customFormat="false" ht="15" hidden="false" customHeight="false" outlineLevel="0" collapsed="false">
      <c r="C466" s="8" t="str">
        <f aca="false">IF($B466="female",IFERROR(VLOOKUP($A466,5kFemale!$G:$Q,11,FALSE())," "),IFERROR(VLOOKUP($A466,5kMale!$G:$Q,11,FALSE())," "))</f>
        <v/>
      </c>
      <c r="D466" s="8" t="str">
        <f aca="false">IF($B466="female",IFERROR(VLOOKUP($A466,10kFemale!$G:$Q,11,FALSE())," "),IFERROR(VLOOKUP($A466,10kmale!$G:$Q,11,FALSE())," "))</f>
        <v/>
      </c>
      <c r="E466" s="8" t="str">
        <f aca="false">IF($B466="female",IFERROR(VLOOKUP($A466,5mFemale!$G:$Q,11,FALSE())," "),IFERROR(VLOOKUP($A466,5mmale!$G:$Q,11,FALSE())," "))</f>
        <v/>
      </c>
      <c r="F466" s="8" t="str">
        <f aca="false">IF($B466="female",IFERROR(VLOOKUP($A466,10mFemale!$G:$Q,11,FALSE())," "),IFERROR(VLOOKUP($A466,10mmale!$G:$Q,11,FALSE())," "))</f>
        <v/>
      </c>
      <c r="G466" s="8" t="str">
        <f aca="false">IF($B466="female",IFERROR(VLOOKUP($A466,HMFemale!$G:$Q,11,FALSE())," "),IFERROR(VLOOKUP($A466,HMmale!$G:$Q,11,FALSE())," "))</f>
        <v/>
      </c>
      <c r="H466" s="8" t="str">
        <f aca="false">IF($B466="female",IFERROR(VLOOKUP($A466,FMFemale!$G:$Q,11,FALSE())," "),IFERROR(VLOOKUP($A466,'FMmale '!$G:$Q,11,FALSE())," "))</f>
        <v/>
      </c>
      <c r="I466" s="9" t="str">
        <f aca="false">IF(K466&gt;=$P$2,K$2,IF(L466&gt;=$P$2,L$2,IF(M466&gt;=$P$2,M$2,IF(N466&gt;=$P$2,N$2,IF(O466&gt;=$P$2,O$2,"")))))</f>
        <v/>
      </c>
      <c r="K466" s="7" t="n">
        <f aca="false">COUNTIF($C466:$H466,$K$2)</f>
        <v>0</v>
      </c>
      <c r="L466" s="7" t="n">
        <f aca="false">COUNTIF($C466:$H466,$L$2)+COUNTIF($C466:$H466,$K$2)</f>
        <v>0</v>
      </c>
      <c r="M466" s="7" t="n">
        <f aca="false">COUNTIF($C466:$H466,$M$2)+COUNTIF($C466:$H466,$L$2)+COUNTIF($C466:$H466,$K$2)</f>
        <v>0</v>
      </c>
      <c r="N466" s="7" t="n">
        <f aca="false">COUNTIF($C466:$H466,$N$2)+COUNTIF($C466:$H466,$M$2)+COUNTIF($C466:$H466,$L$2)+COUNTIF($C466:$H466,$K$2)</f>
        <v>0</v>
      </c>
      <c r="O466" s="7" t="n">
        <f aca="false">COUNTIF($C466:$H466,$O$2)+COUNTIF($C466:$H466,$N$2)+COUNTIF($C466:$H466,$M$2)+COUNTIF($C466:$H466,$L$2)+COUNTIF($C466:$H466,$K$2)</f>
        <v>0</v>
      </c>
    </row>
    <row r="467" customFormat="false" ht="15" hidden="false" customHeight="false" outlineLevel="0" collapsed="false">
      <c r="C467" s="8" t="str">
        <f aca="false">IF($B467="female",IFERROR(VLOOKUP($A467,5kFemale!$G:$Q,11,FALSE())," "),IFERROR(VLOOKUP($A467,5kMale!$G:$Q,11,FALSE())," "))</f>
        <v/>
      </c>
      <c r="D467" s="8" t="str">
        <f aca="false">IF($B467="female",IFERROR(VLOOKUP($A467,10kFemale!$G:$Q,11,FALSE())," "),IFERROR(VLOOKUP($A467,10kmale!$G:$Q,11,FALSE())," "))</f>
        <v/>
      </c>
      <c r="E467" s="8" t="str">
        <f aca="false">IF($B467="female",IFERROR(VLOOKUP($A467,5mFemale!$G:$Q,11,FALSE())," "),IFERROR(VLOOKUP($A467,5mmale!$G:$Q,11,FALSE())," "))</f>
        <v/>
      </c>
      <c r="F467" s="8" t="str">
        <f aca="false">IF($B467="female",IFERROR(VLOOKUP($A467,10mFemale!$G:$Q,11,FALSE())," "),IFERROR(VLOOKUP($A467,10mmale!$G:$Q,11,FALSE())," "))</f>
        <v/>
      </c>
      <c r="G467" s="8" t="str">
        <f aca="false">IF($B467="female",IFERROR(VLOOKUP($A467,HMFemale!$G:$Q,11,FALSE())," "),IFERROR(VLOOKUP($A467,HMmale!$G:$Q,11,FALSE())," "))</f>
        <v/>
      </c>
      <c r="H467" s="8" t="str">
        <f aca="false">IF($B467="female",IFERROR(VLOOKUP($A467,FMFemale!$G:$Q,11,FALSE())," "),IFERROR(VLOOKUP($A467,'FMmale '!$G:$Q,11,FALSE())," "))</f>
        <v/>
      </c>
      <c r="I467" s="9" t="str">
        <f aca="false">IF(K467&gt;=$P$2,K$2,IF(L467&gt;=$P$2,L$2,IF(M467&gt;=$P$2,M$2,IF(N467&gt;=$P$2,N$2,IF(O467&gt;=$P$2,O$2,"")))))</f>
        <v/>
      </c>
      <c r="K467" s="7" t="n">
        <f aca="false">COUNTIF($C467:$H467,$K$2)</f>
        <v>0</v>
      </c>
      <c r="L467" s="7" t="n">
        <f aca="false">COUNTIF($C467:$H467,$L$2)+COUNTIF($C467:$H467,$K$2)</f>
        <v>0</v>
      </c>
      <c r="M467" s="7" t="n">
        <f aca="false">COUNTIF($C467:$H467,$M$2)+COUNTIF($C467:$H467,$L$2)+COUNTIF($C467:$H467,$K$2)</f>
        <v>0</v>
      </c>
      <c r="N467" s="7" t="n">
        <f aca="false">COUNTIF($C467:$H467,$N$2)+COUNTIF($C467:$H467,$M$2)+COUNTIF($C467:$H467,$L$2)+COUNTIF($C467:$H467,$K$2)</f>
        <v>0</v>
      </c>
      <c r="O467" s="7" t="n">
        <f aca="false">COUNTIF($C467:$H467,$O$2)+COUNTIF($C467:$H467,$N$2)+COUNTIF($C467:$H467,$M$2)+COUNTIF($C467:$H467,$L$2)+COUNTIF($C467:$H467,$K$2)</f>
        <v>0</v>
      </c>
    </row>
    <row r="468" customFormat="false" ht="15" hidden="false" customHeight="false" outlineLevel="0" collapsed="false">
      <c r="C468" s="8" t="str">
        <f aca="false">IF($B468="female",IFERROR(VLOOKUP($A468,5kFemale!$G:$Q,11,FALSE())," "),IFERROR(VLOOKUP($A468,5kMale!$G:$Q,11,FALSE())," "))</f>
        <v/>
      </c>
      <c r="D468" s="8" t="str">
        <f aca="false">IF($B468="female",IFERROR(VLOOKUP($A468,10kFemale!$G:$Q,11,FALSE())," "),IFERROR(VLOOKUP($A468,10kmale!$G:$Q,11,FALSE())," "))</f>
        <v/>
      </c>
      <c r="E468" s="8" t="str">
        <f aca="false">IF($B468="female",IFERROR(VLOOKUP($A468,5mFemale!$G:$Q,11,FALSE())," "),IFERROR(VLOOKUP($A468,5mmale!$G:$Q,11,FALSE())," "))</f>
        <v/>
      </c>
      <c r="F468" s="8" t="str">
        <f aca="false">IF($B468="female",IFERROR(VLOOKUP($A468,10mFemale!$G:$Q,11,FALSE())," "),IFERROR(VLOOKUP($A468,10mmale!$G:$Q,11,FALSE())," "))</f>
        <v/>
      </c>
      <c r="G468" s="8" t="str">
        <f aca="false">IF($B468="female",IFERROR(VLOOKUP($A468,HMFemale!$G:$Q,11,FALSE())," "),IFERROR(VLOOKUP($A468,HMmale!$G:$Q,11,FALSE())," "))</f>
        <v/>
      </c>
      <c r="H468" s="8" t="str">
        <f aca="false">IF($B468="female",IFERROR(VLOOKUP($A468,FMFemale!$G:$Q,11,FALSE())," "),IFERROR(VLOOKUP($A468,'FMmale '!$G:$Q,11,FALSE())," "))</f>
        <v/>
      </c>
      <c r="I468" s="9" t="str">
        <f aca="false">IF(K468&gt;=$P$2,K$2,IF(L468&gt;=$P$2,L$2,IF(M468&gt;=$P$2,M$2,IF(N468&gt;=$P$2,N$2,IF(O468&gt;=$P$2,O$2,"")))))</f>
        <v/>
      </c>
      <c r="K468" s="7" t="n">
        <f aca="false">COUNTIF($C468:$H468,$K$2)</f>
        <v>0</v>
      </c>
      <c r="L468" s="7" t="n">
        <f aca="false">COUNTIF($C468:$H468,$L$2)+COUNTIF($C468:$H468,$K$2)</f>
        <v>0</v>
      </c>
      <c r="M468" s="7" t="n">
        <f aca="false">COUNTIF($C468:$H468,$M$2)+COUNTIF($C468:$H468,$L$2)+COUNTIF($C468:$H468,$K$2)</f>
        <v>0</v>
      </c>
      <c r="N468" s="7" t="n">
        <f aca="false">COUNTIF($C468:$H468,$N$2)+COUNTIF($C468:$H468,$M$2)+COUNTIF($C468:$H468,$L$2)+COUNTIF($C468:$H468,$K$2)</f>
        <v>0</v>
      </c>
      <c r="O468" s="7" t="n">
        <f aca="false">COUNTIF($C468:$H468,$O$2)+COUNTIF($C468:$H468,$N$2)+COUNTIF($C468:$H468,$M$2)+COUNTIF($C468:$H468,$L$2)+COUNTIF($C468:$H468,$K$2)</f>
        <v>0</v>
      </c>
    </row>
    <row r="469" customFormat="false" ht="15" hidden="false" customHeight="false" outlineLevel="0" collapsed="false">
      <c r="C469" s="8" t="str">
        <f aca="false">IF($B469="female",IFERROR(VLOOKUP($A469,5kFemale!$G:$Q,11,FALSE())," "),IFERROR(VLOOKUP($A469,5kMale!$G:$Q,11,FALSE())," "))</f>
        <v/>
      </c>
      <c r="D469" s="8" t="str">
        <f aca="false">IF($B469="female",IFERROR(VLOOKUP($A469,10kFemale!$G:$Q,11,FALSE())," "),IFERROR(VLOOKUP($A469,10kmale!$G:$Q,11,FALSE())," "))</f>
        <v/>
      </c>
      <c r="E469" s="8" t="str">
        <f aca="false">IF($B469="female",IFERROR(VLOOKUP($A469,5mFemale!$G:$Q,11,FALSE())," "),IFERROR(VLOOKUP($A469,5mmale!$G:$Q,11,FALSE())," "))</f>
        <v/>
      </c>
      <c r="F469" s="8" t="str">
        <f aca="false">IF($B469="female",IFERROR(VLOOKUP($A469,10mFemale!$G:$Q,11,FALSE())," "),IFERROR(VLOOKUP($A469,10mmale!$G:$Q,11,FALSE())," "))</f>
        <v/>
      </c>
      <c r="G469" s="8" t="str">
        <f aca="false">IF($B469="female",IFERROR(VLOOKUP($A469,HMFemale!$G:$Q,11,FALSE())," "),IFERROR(VLOOKUP($A469,HMmale!$G:$Q,11,FALSE())," "))</f>
        <v/>
      </c>
      <c r="H469" s="8" t="str">
        <f aca="false">IF($B469="female",IFERROR(VLOOKUP($A469,FMFemale!$G:$Q,11,FALSE())," "),IFERROR(VLOOKUP($A469,'FMmale '!$G:$Q,11,FALSE())," "))</f>
        <v/>
      </c>
      <c r="I469" s="9" t="str">
        <f aca="false">IF(K469&gt;=$P$2,K$2,IF(L469&gt;=$P$2,L$2,IF(M469&gt;=$P$2,M$2,IF(N469&gt;=$P$2,N$2,IF(O469&gt;=$P$2,O$2,"")))))</f>
        <v/>
      </c>
      <c r="K469" s="7" t="n">
        <f aca="false">COUNTIF($C469:$H469,$K$2)</f>
        <v>0</v>
      </c>
      <c r="L469" s="7" t="n">
        <f aca="false">COUNTIF($C469:$H469,$L$2)+COUNTIF($C469:$H469,$K$2)</f>
        <v>0</v>
      </c>
      <c r="M469" s="7" t="n">
        <f aca="false">COUNTIF($C469:$H469,$M$2)+COUNTIF($C469:$H469,$L$2)+COUNTIF($C469:$H469,$K$2)</f>
        <v>0</v>
      </c>
      <c r="N469" s="7" t="n">
        <f aca="false">COUNTIF($C469:$H469,$N$2)+COUNTIF($C469:$H469,$M$2)+COUNTIF($C469:$H469,$L$2)+COUNTIF($C469:$H469,$K$2)</f>
        <v>0</v>
      </c>
      <c r="O469" s="7" t="n">
        <f aca="false">COUNTIF($C469:$H469,$O$2)+COUNTIF($C469:$H469,$N$2)+COUNTIF($C469:$H469,$M$2)+COUNTIF($C469:$H469,$L$2)+COUNTIF($C469:$H469,$K$2)</f>
        <v>0</v>
      </c>
    </row>
    <row r="470" customFormat="false" ht="15" hidden="false" customHeight="false" outlineLevel="0" collapsed="false">
      <c r="C470" s="8" t="str">
        <f aca="false">IF($B470="female",IFERROR(VLOOKUP($A470,5kFemale!$G:$Q,11,FALSE())," "),IFERROR(VLOOKUP($A470,5kMale!$G:$Q,11,FALSE())," "))</f>
        <v/>
      </c>
      <c r="D470" s="8" t="str">
        <f aca="false">IF($B470="female",IFERROR(VLOOKUP($A470,10kFemale!$G:$Q,11,FALSE())," "),IFERROR(VLOOKUP($A470,10kmale!$G:$Q,11,FALSE())," "))</f>
        <v/>
      </c>
      <c r="E470" s="8" t="str">
        <f aca="false">IF($B470="female",IFERROR(VLOOKUP($A470,5mFemale!$G:$Q,11,FALSE())," "),IFERROR(VLOOKUP($A470,5mmale!$G:$Q,11,FALSE())," "))</f>
        <v/>
      </c>
      <c r="F470" s="8" t="str">
        <f aca="false">IF($B470="female",IFERROR(VLOOKUP($A470,10mFemale!$G:$Q,11,FALSE())," "),IFERROR(VLOOKUP($A470,10mmale!$G:$Q,11,FALSE())," "))</f>
        <v/>
      </c>
      <c r="G470" s="8" t="str">
        <f aca="false">IF($B470="female",IFERROR(VLOOKUP($A470,HMFemale!$G:$Q,11,FALSE())," "),IFERROR(VLOOKUP($A470,HMmale!$G:$Q,11,FALSE())," "))</f>
        <v/>
      </c>
      <c r="H470" s="8" t="str">
        <f aca="false">IF($B470="female",IFERROR(VLOOKUP($A470,FMFemale!$G:$Q,11,FALSE())," "),IFERROR(VLOOKUP($A470,'FMmale '!$G:$Q,11,FALSE())," "))</f>
        <v/>
      </c>
      <c r="I470" s="9" t="str">
        <f aca="false">IF(K470&gt;=$P$2,K$2,IF(L470&gt;=$P$2,L$2,IF(M470&gt;=$P$2,M$2,IF(N470&gt;=$P$2,N$2,IF(O470&gt;=$P$2,O$2,"")))))</f>
        <v/>
      </c>
      <c r="K470" s="7" t="n">
        <f aca="false">COUNTIF($C470:$H470,$K$2)</f>
        <v>0</v>
      </c>
      <c r="L470" s="7" t="n">
        <f aca="false">COUNTIF($C470:$H470,$L$2)+COUNTIF($C470:$H470,$K$2)</f>
        <v>0</v>
      </c>
      <c r="M470" s="7" t="n">
        <f aca="false">COUNTIF($C470:$H470,$M$2)+COUNTIF($C470:$H470,$L$2)+COUNTIF($C470:$H470,$K$2)</f>
        <v>0</v>
      </c>
      <c r="N470" s="7" t="n">
        <f aca="false">COUNTIF($C470:$H470,$N$2)+COUNTIF($C470:$H470,$M$2)+COUNTIF($C470:$H470,$L$2)+COUNTIF($C470:$H470,$K$2)</f>
        <v>0</v>
      </c>
      <c r="O470" s="7" t="n">
        <f aca="false">COUNTIF($C470:$H470,$O$2)+COUNTIF($C470:$H470,$N$2)+COUNTIF($C470:$H470,$M$2)+COUNTIF($C470:$H470,$L$2)+COUNTIF($C470:$H470,$K$2)</f>
        <v>0</v>
      </c>
    </row>
    <row r="471" customFormat="false" ht="15" hidden="false" customHeight="false" outlineLevel="0" collapsed="false">
      <c r="C471" s="8" t="str">
        <f aca="false">IF($B471="female",IFERROR(VLOOKUP($A471,5kFemale!$G:$Q,11,FALSE())," "),IFERROR(VLOOKUP($A471,5kMale!$G:$Q,11,FALSE())," "))</f>
        <v/>
      </c>
      <c r="D471" s="8" t="str">
        <f aca="false">IF($B471="female",IFERROR(VLOOKUP($A471,10kFemale!$G:$Q,11,FALSE())," "),IFERROR(VLOOKUP($A471,10kmale!$G:$Q,11,FALSE())," "))</f>
        <v/>
      </c>
      <c r="E471" s="8" t="str">
        <f aca="false">IF($B471="female",IFERROR(VLOOKUP($A471,5mFemale!$G:$Q,11,FALSE())," "),IFERROR(VLOOKUP($A471,5mmale!$G:$Q,11,FALSE())," "))</f>
        <v/>
      </c>
      <c r="F471" s="8" t="str">
        <f aca="false">IF($B471="female",IFERROR(VLOOKUP($A471,10mFemale!$G:$Q,11,FALSE())," "),IFERROR(VLOOKUP($A471,10mmale!$G:$Q,11,FALSE())," "))</f>
        <v/>
      </c>
      <c r="G471" s="8" t="str">
        <f aca="false">IF($B471="female",IFERROR(VLOOKUP($A471,HMFemale!$G:$Q,11,FALSE())," "),IFERROR(VLOOKUP($A471,HMmale!$G:$Q,11,FALSE())," "))</f>
        <v/>
      </c>
      <c r="H471" s="8" t="str">
        <f aca="false">IF($B471="female",IFERROR(VLOOKUP($A471,FMFemale!$G:$Q,11,FALSE())," "),IFERROR(VLOOKUP($A471,'FMmale '!$G:$Q,11,FALSE())," "))</f>
        <v/>
      </c>
      <c r="I471" s="9" t="str">
        <f aca="false">IF(K471&gt;=$P$2,K$2,IF(L471&gt;=$P$2,L$2,IF(M471&gt;=$P$2,M$2,IF(N471&gt;=$P$2,N$2,IF(O471&gt;=$P$2,O$2,"")))))</f>
        <v/>
      </c>
      <c r="K471" s="7" t="n">
        <f aca="false">COUNTIF($C471:$H471,$K$2)</f>
        <v>0</v>
      </c>
      <c r="L471" s="7" t="n">
        <f aca="false">COUNTIF($C471:$H471,$L$2)+COUNTIF($C471:$H471,$K$2)</f>
        <v>0</v>
      </c>
      <c r="M471" s="7" t="n">
        <f aca="false">COUNTIF($C471:$H471,$M$2)+COUNTIF($C471:$H471,$L$2)+COUNTIF($C471:$H471,$K$2)</f>
        <v>0</v>
      </c>
      <c r="N471" s="7" t="n">
        <f aca="false">COUNTIF($C471:$H471,$N$2)+COUNTIF($C471:$H471,$M$2)+COUNTIF($C471:$H471,$L$2)+COUNTIF($C471:$H471,$K$2)</f>
        <v>0</v>
      </c>
      <c r="O471" s="7" t="n">
        <f aca="false">COUNTIF($C471:$H471,$O$2)+COUNTIF($C471:$H471,$N$2)+COUNTIF($C471:$H471,$M$2)+COUNTIF($C471:$H471,$L$2)+COUNTIF($C471:$H471,$K$2)</f>
        <v>0</v>
      </c>
    </row>
    <row r="472" customFormat="false" ht="15" hidden="false" customHeight="false" outlineLevel="0" collapsed="false">
      <c r="C472" s="8" t="str">
        <f aca="false">IF($B472="female",IFERROR(VLOOKUP($A472,5kFemale!$G:$Q,11,FALSE())," "),IFERROR(VLOOKUP($A472,5kMale!$G:$Q,11,FALSE())," "))</f>
        <v/>
      </c>
      <c r="D472" s="8" t="str">
        <f aca="false">IF($B472="female",IFERROR(VLOOKUP($A472,10kFemale!$G:$Q,11,FALSE())," "),IFERROR(VLOOKUP($A472,10kmale!$G:$Q,11,FALSE())," "))</f>
        <v/>
      </c>
      <c r="E472" s="8" t="str">
        <f aca="false">IF($B472="female",IFERROR(VLOOKUP($A472,5mFemale!$G:$Q,11,FALSE())," "),IFERROR(VLOOKUP($A472,5mmale!$G:$Q,11,FALSE())," "))</f>
        <v/>
      </c>
      <c r="F472" s="8" t="str">
        <f aca="false">IF($B472="female",IFERROR(VLOOKUP($A472,10mFemale!$G:$Q,11,FALSE())," "),IFERROR(VLOOKUP($A472,10mmale!$G:$Q,11,FALSE())," "))</f>
        <v/>
      </c>
      <c r="G472" s="8" t="str">
        <f aca="false">IF($B472="female",IFERROR(VLOOKUP($A472,HMFemale!$G:$Q,11,FALSE())," "),IFERROR(VLOOKUP($A472,HMmale!$G:$Q,11,FALSE())," "))</f>
        <v/>
      </c>
      <c r="H472" s="8" t="str">
        <f aca="false">IF($B472="female",IFERROR(VLOOKUP($A472,FMFemale!$G:$Q,11,FALSE())," "),IFERROR(VLOOKUP($A472,'FMmale '!$G:$Q,11,FALSE())," "))</f>
        <v/>
      </c>
      <c r="I472" s="9" t="str">
        <f aca="false">IF(K472&gt;=$P$2,K$2,IF(L472&gt;=$P$2,L$2,IF(M472&gt;=$P$2,M$2,IF(N472&gt;=$P$2,N$2,IF(O472&gt;=$P$2,O$2,"")))))</f>
        <v/>
      </c>
      <c r="K472" s="7" t="n">
        <f aca="false">COUNTIF($C472:$H472,$K$2)</f>
        <v>0</v>
      </c>
      <c r="L472" s="7" t="n">
        <f aca="false">COUNTIF($C472:$H472,$L$2)+COUNTIF($C472:$H472,$K$2)</f>
        <v>0</v>
      </c>
      <c r="M472" s="7" t="n">
        <f aca="false">COUNTIF($C472:$H472,$M$2)+COUNTIF($C472:$H472,$L$2)+COUNTIF($C472:$H472,$K$2)</f>
        <v>0</v>
      </c>
      <c r="N472" s="7" t="n">
        <f aca="false">COUNTIF($C472:$H472,$N$2)+COUNTIF($C472:$H472,$M$2)+COUNTIF($C472:$H472,$L$2)+COUNTIF($C472:$H472,$K$2)</f>
        <v>0</v>
      </c>
      <c r="O472" s="7" t="n">
        <f aca="false">COUNTIF($C472:$H472,$O$2)+COUNTIF($C472:$H472,$N$2)+COUNTIF($C472:$H472,$M$2)+COUNTIF($C472:$H472,$L$2)+COUNTIF($C472:$H472,$K$2)</f>
        <v>0</v>
      </c>
    </row>
    <row r="473" customFormat="false" ht="15" hidden="false" customHeight="false" outlineLevel="0" collapsed="false">
      <c r="C473" s="8" t="str">
        <f aca="false">IF($B473="female",IFERROR(VLOOKUP($A473,5kFemale!$G:$Q,11,FALSE())," "),IFERROR(VLOOKUP($A473,5kMale!$G:$Q,11,FALSE())," "))</f>
        <v/>
      </c>
      <c r="D473" s="8" t="str">
        <f aca="false">IF($B473="female",IFERROR(VLOOKUP($A473,10kFemale!$G:$Q,11,FALSE())," "),IFERROR(VLOOKUP($A473,10kmale!$G:$Q,11,FALSE())," "))</f>
        <v/>
      </c>
      <c r="E473" s="8" t="str">
        <f aca="false">IF($B473="female",IFERROR(VLOOKUP($A473,5mFemale!$G:$Q,11,FALSE())," "),IFERROR(VLOOKUP($A473,5mmale!$G:$Q,11,FALSE())," "))</f>
        <v/>
      </c>
      <c r="F473" s="8" t="str">
        <f aca="false">IF($B473="female",IFERROR(VLOOKUP($A473,10mFemale!$G:$Q,11,FALSE())," "),IFERROR(VLOOKUP($A473,10mmale!$G:$Q,11,FALSE())," "))</f>
        <v/>
      </c>
      <c r="G473" s="8" t="str">
        <f aca="false">IF($B473="female",IFERROR(VLOOKUP($A473,HMFemale!$G:$Q,11,FALSE())," "),IFERROR(VLOOKUP($A473,HMmale!$G:$Q,11,FALSE())," "))</f>
        <v/>
      </c>
      <c r="H473" s="8" t="str">
        <f aca="false">IF($B473="female",IFERROR(VLOOKUP($A473,FMFemale!$G:$Q,11,FALSE())," "),IFERROR(VLOOKUP($A473,'FMmale '!$G:$Q,11,FALSE())," "))</f>
        <v/>
      </c>
      <c r="I473" s="9" t="str">
        <f aca="false">IF(K473&gt;=$P$2,K$2,IF(L473&gt;=$P$2,L$2,IF(M473&gt;=$P$2,M$2,IF(N473&gt;=$P$2,N$2,IF(O473&gt;=$P$2,O$2,"")))))</f>
        <v/>
      </c>
      <c r="K473" s="7" t="n">
        <f aca="false">COUNTIF($C473:$H473,$K$2)</f>
        <v>0</v>
      </c>
      <c r="L473" s="7" t="n">
        <f aca="false">COUNTIF($C473:$H473,$L$2)+COUNTIF($C473:$H473,$K$2)</f>
        <v>0</v>
      </c>
      <c r="M473" s="7" t="n">
        <f aca="false">COUNTIF($C473:$H473,$M$2)+COUNTIF($C473:$H473,$L$2)+COUNTIF($C473:$H473,$K$2)</f>
        <v>0</v>
      </c>
      <c r="N473" s="7" t="n">
        <f aca="false">COUNTIF($C473:$H473,$N$2)+COUNTIF($C473:$H473,$M$2)+COUNTIF($C473:$H473,$L$2)+COUNTIF($C473:$H473,$K$2)</f>
        <v>0</v>
      </c>
      <c r="O473" s="7" t="n">
        <f aca="false">COUNTIF($C473:$H473,$O$2)+COUNTIF($C473:$H473,$N$2)+COUNTIF($C473:$H473,$M$2)+COUNTIF($C473:$H473,$L$2)+COUNTIF($C473:$H473,$K$2)</f>
        <v>0</v>
      </c>
    </row>
    <row r="474" customFormat="false" ht="15" hidden="false" customHeight="false" outlineLevel="0" collapsed="false">
      <c r="C474" s="8" t="str">
        <f aca="false">IF($B474="female",IFERROR(VLOOKUP($A474,5kFemale!$G:$Q,11,FALSE())," "),IFERROR(VLOOKUP($A474,5kMale!$G:$Q,11,FALSE())," "))</f>
        <v/>
      </c>
      <c r="D474" s="8" t="str">
        <f aca="false">IF($B474="female",IFERROR(VLOOKUP($A474,10kFemale!$G:$Q,11,FALSE())," "),IFERROR(VLOOKUP($A474,10kmale!$G:$Q,11,FALSE())," "))</f>
        <v/>
      </c>
      <c r="E474" s="8" t="str">
        <f aca="false">IF($B474="female",IFERROR(VLOOKUP($A474,5mFemale!$G:$Q,11,FALSE())," "),IFERROR(VLOOKUP($A474,5mmale!$G:$Q,11,FALSE())," "))</f>
        <v/>
      </c>
      <c r="F474" s="8" t="str">
        <f aca="false">IF($B474="female",IFERROR(VLOOKUP($A474,10mFemale!$G:$Q,11,FALSE())," "),IFERROR(VLOOKUP($A474,10mmale!$G:$Q,11,FALSE())," "))</f>
        <v/>
      </c>
      <c r="G474" s="8" t="str">
        <f aca="false">IF($B474="female",IFERROR(VLOOKUP($A474,HMFemale!$G:$Q,11,FALSE())," "),IFERROR(VLOOKUP($A474,HMmale!$G:$Q,11,FALSE())," "))</f>
        <v/>
      </c>
      <c r="H474" s="8" t="str">
        <f aca="false">IF($B474="female",IFERROR(VLOOKUP($A474,FMFemale!$G:$Q,11,FALSE())," "),IFERROR(VLOOKUP($A474,'FMmale '!$G:$Q,11,FALSE())," "))</f>
        <v/>
      </c>
      <c r="I474" s="9" t="str">
        <f aca="false">IF(K474&gt;=$P$2,K$2,IF(L474&gt;=$P$2,L$2,IF(M474&gt;=$P$2,M$2,IF(N474&gt;=$P$2,N$2,IF(O474&gt;=$P$2,O$2,"")))))</f>
        <v/>
      </c>
      <c r="K474" s="7" t="n">
        <f aca="false">COUNTIF($C474:$H474,$K$2)</f>
        <v>0</v>
      </c>
      <c r="L474" s="7" t="n">
        <f aca="false">COUNTIF($C474:$H474,$L$2)+COUNTIF($C474:$H474,$K$2)</f>
        <v>0</v>
      </c>
      <c r="M474" s="7" t="n">
        <f aca="false">COUNTIF($C474:$H474,$M$2)+COUNTIF($C474:$H474,$L$2)+COUNTIF($C474:$H474,$K$2)</f>
        <v>0</v>
      </c>
      <c r="N474" s="7" t="n">
        <f aca="false">COUNTIF($C474:$H474,$N$2)+COUNTIF($C474:$H474,$M$2)+COUNTIF($C474:$H474,$L$2)+COUNTIF($C474:$H474,$K$2)</f>
        <v>0</v>
      </c>
      <c r="O474" s="7" t="n">
        <f aca="false">COUNTIF($C474:$H474,$O$2)+COUNTIF($C474:$H474,$N$2)+COUNTIF($C474:$H474,$M$2)+COUNTIF($C474:$H474,$L$2)+COUNTIF($C474:$H474,$K$2)</f>
        <v>0</v>
      </c>
    </row>
    <row r="475" customFormat="false" ht="15" hidden="false" customHeight="false" outlineLevel="0" collapsed="false">
      <c r="C475" s="8" t="str">
        <f aca="false">IF($B475="female",IFERROR(VLOOKUP($A475,5kFemale!$G:$Q,11,FALSE())," "),IFERROR(VLOOKUP($A475,5kMale!$G:$Q,11,FALSE())," "))</f>
        <v/>
      </c>
      <c r="D475" s="8" t="str">
        <f aca="false">IF($B475="female",IFERROR(VLOOKUP($A475,10kFemale!$G:$Q,11,FALSE())," "),IFERROR(VLOOKUP($A475,10kmale!$G:$Q,11,FALSE())," "))</f>
        <v/>
      </c>
      <c r="E475" s="8" t="str">
        <f aca="false">IF($B475="female",IFERROR(VLOOKUP($A475,5mFemale!$G:$Q,11,FALSE())," "),IFERROR(VLOOKUP($A475,5mmale!$G:$Q,11,FALSE())," "))</f>
        <v/>
      </c>
      <c r="F475" s="8" t="str">
        <f aca="false">IF($B475="female",IFERROR(VLOOKUP($A475,10mFemale!$G:$Q,11,FALSE())," "),IFERROR(VLOOKUP($A475,10mmale!$G:$Q,11,FALSE())," "))</f>
        <v/>
      </c>
      <c r="G475" s="8" t="str">
        <f aca="false">IF($B475="female",IFERROR(VLOOKUP($A475,HMFemale!$G:$Q,11,FALSE())," "),IFERROR(VLOOKUP($A475,HMmale!$G:$Q,11,FALSE())," "))</f>
        <v/>
      </c>
      <c r="H475" s="8" t="str">
        <f aca="false">IF($B475="female",IFERROR(VLOOKUP($A475,FMFemale!$G:$Q,11,FALSE())," "),IFERROR(VLOOKUP($A475,'FMmale '!$G:$Q,11,FALSE())," "))</f>
        <v/>
      </c>
      <c r="I475" s="9" t="str">
        <f aca="false">IF(K475&gt;=$P$2,K$2,IF(L475&gt;=$P$2,L$2,IF(M475&gt;=$P$2,M$2,IF(N475&gt;=$P$2,N$2,IF(O475&gt;=$P$2,O$2,"")))))</f>
        <v/>
      </c>
      <c r="K475" s="7" t="n">
        <f aca="false">COUNTIF($C475:$H475,$K$2)</f>
        <v>0</v>
      </c>
      <c r="L475" s="7" t="n">
        <f aca="false">COUNTIF($C475:$H475,$L$2)+COUNTIF($C475:$H475,$K$2)</f>
        <v>0</v>
      </c>
      <c r="M475" s="7" t="n">
        <f aca="false">COUNTIF($C475:$H475,$M$2)+COUNTIF($C475:$H475,$L$2)+COUNTIF($C475:$H475,$K$2)</f>
        <v>0</v>
      </c>
      <c r="N475" s="7" t="n">
        <f aca="false">COUNTIF($C475:$H475,$N$2)+COUNTIF($C475:$H475,$M$2)+COUNTIF($C475:$H475,$L$2)+COUNTIF($C475:$H475,$K$2)</f>
        <v>0</v>
      </c>
      <c r="O475" s="7" t="n">
        <f aca="false">COUNTIF($C475:$H475,$O$2)+COUNTIF($C475:$H475,$N$2)+COUNTIF($C475:$H475,$M$2)+COUNTIF($C475:$H475,$L$2)+COUNTIF($C475:$H475,$K$2)</f>
        <v>0</v>
      </c>
    </row>
    <row r="476" customFormat="false" ht="15" hidden="false" customHeight="false" outlineLevel="0" collapsed="false">
      <c r="C476" s="8" t="str">
        <f aca="false">IF($B476="female",IFERROR(VLOOKUP($A476,5kFemale!$G:$Q,11,FALSE())," "),IFERROR(VLOOKUP($A476,5kMale!$G:$Q,11,FALSE())," "))</f>
        <v/>
      </c>
      <c r="D476" s="8" t="str">
        <f aca="false">IF($B476="female",IFERROR(VLOOKUP($A476,10kFemale!$G:$Q,11,FALSE())," "),IFERROR(VLOOKUP($A476,10kmale!$G:$Q,11,FALSE())," "))</f>
        <v/>
      </c>
      <c r="E476" s="8" t="str">
        <f aca="false">IF($B476="female",IFERROR(VLOOKUP($A476,5mFemale!$G:$Q,11,FALSE())," "),IFERROR(VLOOKUP($A476,5mmale!$G:$Q,11,FALSE())," "))</f>
        <v/>
      </c>
      <c r="F476" s="8" t="str">
        <f aca="false">IF($B476="female",IFERROR(VLOOKUP($A476,10mFemale!$G:$Q,11,FALSE())," "),IFERROR(VLOOKUP($A476,10mmale!$G:$Q,11,FALSE())," "))</f>
        <v/>
      </c>
      <c r="G476" s="8" t="str">
        <f aca="false">IF($B476="female",IFERROR(VLOOKUP($A476,HMFemale!$G:$Q,11,FALSE())," "),IFERROR(VLOOKUP($A476,HMmale!$G:$Q,11,FALSE())," "))</f>
        <v/>
      </c>
      <c r="H476" s="8" t="str">
        <f aca="false">IF($B476="female",IFERROR(VLOOKUP($A476,FMFemale!$G:$Q,11,FALSE())," "),IFERROR(VLOOKUP($A476,'FMmale '!$G:$Q,11,FALSE())," "))</f>
        <v/>
      </c>
      <c r="I476" s="9" t="str">
        <f aca="false">IF(K476&gt;=$P$2,K$2,IF(L476&gt;=$P$2,L$2,IF(M476&gt;=$P$2,M$2,IF(N476&gt;=$P$2,N$2,IF(O476&gt;=$P$2,O$2,"")))))</f>
        <v/>
      </c>
      <c r="K476" s="7" t="n">
        <f aca="false">COUNTIF($C476:$H476,$K$2)</f>
        <v>0</v>
      </c>
      <c r="L476" s="7" t="n">
        <f aca="false">COUNTIF($C476:$H476,$L$2)+COUNTIF($C476:$H476,$K$2)</f>
        <v>0</v>
      </c>
      <c r="M476" s="7" t="n">
        <f aca="false">COUNTIF($C476:$H476,$M$2)+COUNTIF($C476:$H476,$L$2)+COUNTIF($C476:$H476,$K$2)</f>
        <v>0</v>
      </c>
      <c r="N476" s="7" t="n">
        <f aca="false">COUNTIF($C476:$H476,$N$2)+COUNTIF($C476:$H476,$M$2)+COUNTIF($C476:$H476,$L$2)+COUNTIF($C476:$H476,$K$2)</f>
        <v>0</v>
      </c>
      <c r="O476" s="7" t="n">
        <f aca="false">COUNTIF($C476:$H476,$O$2)+COUNTIF($C476:$H476,$N$2)+COUNTIF($C476:$H476,$M$2)+COUNTIF($C476:$H476,$L$2)+COUNTIF($C476:$H476,$K$2)</f>
        <v>0</v>
      </c>
    </row>
    <row r="477" customFormat="false" ht="15" hidden="false" customHeight="false" outlineLevel="0" collapsed="false">
      <c r="C477" s="8" t="str">
        <f aca="false">IF($B477="female",IFERROR(VLOOKUP($A477,5kFemale!$G:$Q,11,FALSE())," "),IFERROR(VLOOKUP($A477,5kMale!$G:$Q,11,FALSE())," "))</f>
        <v/>
      </c>
      <c r="D477" s="8" t="str">
        <f aca="false">IF($B477="female",IFERROR(VLOOKUP($A477,10kFemale!$G:$Q,11,FALSE())," "),IFERROR(VLOOKUP($A477,10kmale!$G:$Q,11,FALSE())," "))</f>
        <v/>
      </c>
      <c r="E477" s="8" t="str">
        <f aca="false">IF($B477="female",IFERROR(VLOOKUP($A477,5mFemale!$G:$Q,11,FALSE())," "),IFERROR(VLOOKUP($A477,5mmale!$G:$Q,11,FALSE())," "))</f>
        <v/>
      </c>
      <c r="F477" s="8" t="str">
        <f aca="false">IF($B477="female",IFERROR(VLOOKUP($A477,10mFemale!$G:$Q,11,FALSE())," "),IFERROR(VLOOKUP($A477,10mmale!$G:$Q,11,FALSE())," "))</f>
        <v/>
      </c>
      <c r="G477" s="8" t="str">
        <f aca="false">IF($B477="female",IFERROR(VLOOKUP($A477,HMFemale!$G:$Q,11,FALSE())," "),IFERROR(VLOOKUP($A477,HMmale!$G:$Q,11,FALSE())," "))</f>
        <v/>
      </c>
      <c r="H477" s="8" t="str">
        <f aca="false">IF($B477="female",IFERROR(VLOOKUP($A477,FMFemale!$G:$Q,11,FALSE())," "),IFERROR(VLOOKUP($A477,'FMmale '!$G:$Q,11,FALSE())," "))</f>
        <v/>
      </c>
      <c r="I477" s="9" t="str">
        <f aca="false">IF(K477&gt;=$P$2,K$2,IF(L477&gt;=$P$2,L$2,IF(M477&gt;=$P$2,M$2,IF(N477&gt;=$P$2,N$2,IF(O477&gt;=$P$2,O$2,"")))))</f>
        <v/>
      </c>
      <c r="K477" s="7" t="n">
        <f aca="false">COUNTIF($C477:$H477,$K$2)</f>
        <v>0</v>
      </c>
      <c r="L477" s="7" t="n">
        <f aca="false">COUNTIF($C477:$H477,$L$2)+COUNTIF($C477:$H477,$K$2)</f>
        <v>0</v>
      </c>
      <c r="M477" s="7" t="n">
        <f aca="false">COUNTIF($C477:$H477,$M$2)+COUNTIF($C477:$H477,$L$2)+COUNTIF($C477:$H477,$K$2)</f>
        <v>0</v>
      </c>
      <c r="N477" s="7" t="n">
        <f aca="false">COUNTIF($C477:$H477,$N$2)+COUNTIF($C477:$H477,$M$2)+COUNTIF($C477:$H477,$L$2)+COUNTIF($C477:$H477,$K$2)</f>
        <v>0</v>
      </c>
      <c r="O477" s="7" t="n">
        <f aca="false">COUNTIF($C477:$H477,$O$2)+COUNTIF($C477:$H477,$N$2)+COUNTIF($C477:$H477,$M$2)+COUNTIF($C477:$H477,$L$2)+COUNTIF($C477:$H477,$K$2)</f>
        <v>0</v>
      </c>
    </row>
    <row r="478" customFormat="false" ht="15" hidden="false" customHeight="false" outlineLevel="0" collapsed="false">
      <c r="C478" s="8" t="str">
        <f aca="false">IF($B478="female",IFERROR(VLOOKUP($A478,5kFemale!$G:$Q,11,FALSE())," "),IFERROR(VLOOKUP($A478,5kMale!$G:$Q,11,FALSE())," "))</f>
        <v/>
      </c>
      <c r="D478" s="8" t="str">
        <f aca="false">IF($B478="female",IFERROR(VLOOKUP($A478,10kFemale!$G:$Q,11,FALSE())," "),IFERROR(VLOOKUP($A478,10kmale!$G:$Q,11,FALSE())," "))</f>
        <v/>
      </c>
      <c r="E478" s="8" t="str">
        <f aca="false">IF($B478="female",IFERROR(VLOOKUP($A478,5mFemale!$G:$Q,11,FALSE())," "),IFERROR(VLOOKUP($A478,5mmale!$G:$Q,11,FALSE())," "))</f>
        <v/>
      </c>
      <c r="F478" s="8" t="str">
        <f aca="false">IF($B478="female",IFERROR(VLOOKUP($A478,10mFemale!$G:$Q,11,FALSE())," "),IFERROR(VLOOKUP($A478,10mmale!$G:$Q,11,FALSE())," "))</f>
        <v/>
      </c>
      <c r="G478" s="8" t="str">
        <f aca="false">IF($B478="female",IFERROR(VLOOKUP($A478,HMFemale!$G:$Q,11,FALSE())," "),IFERROR(VLOOKUP($A478,HMmale!$G:$Q,11,FALSE())," "))</f>
        <v/>
      </c>
      <c r="H478" s="8" t="str">
        <f aca="false">IF($B478="female",IFERROR(VLOOKUP($A478,FMFemale!$G:$Q,11,FALSE())," "),IFERROR(VLOOKUP($A478,'FMmale '!$G:$Q,11,FALSE())," "))</f>
        <v/>
      </c>
      <c r="I478" s="9" t="str">
        <f aca="false">IF(K478&gt;=$P$2,K$2,IF(L478&gt;=$P$2,L$2,IF(M478&gt;=$P$2,M$2,IF(N478&gt;=$P$2,N$2,IF(O478&gt;=$P$2,O$2,"")))))</f>
        <v/>
      </c>
      <c r="K478" s="7" t="n">
        <f aca="false">COUNTIF($C478:$H478,$K$2)</f>
        <v>0</v>
      </c>
      <c r="L478" s="7" t="n">
        <f aca="false">COUNTIF($C478:$H478,$L$2)+COUNTIF($C478:$H478,$K$2)</f>
        <v>0</v>
      </c>
      <c r="M478" s="7" t="n">
        <f aca="false">COUNTIF($C478:$H478,$M$2)+COUNTIF($C478:$H478,$L$2)+COUNTIF($C478:$H478,$K$2)</f>
        <v>0</v>
      </c>
      <c r="N478" s="7" t="n">
        <f aca="false">COUNTIF($C478:$H478,$N$2)+COUNTIF($C478:$H478,$M$2)+COUNTIF($C478:$H478,$L$2)+COUNTIF($C478:$H478,$K$2)</f>
        <v>0</v>
      </c>
      <c r="O478" s="7" t="n">
        <f aca="false">COUNTIF($C478:$H478,$O$2)+COUNTIF($C478:$H478,$N$2)+COUNTIF($C478:$H478,$M$2)+COUNTIF($C478:$H478,$L$2)+COUNTIF($C478:$H478,$K$2)</f>
        <v>0</v>
      </c>
    </row>
    <row r="479" customFormat="false" ht="15" hidden="false" customHeight="false" outlineLevel="0" collapsed="false">
      <c r="C479" s="8" t="str">
        <f aca="false">IF($B479="female",IFERROR(VLOOKUP($A479,5kFemale!$G:$Q,11,FALSE())," "),IFERROR(VLOOKUP($A479,5kMale!$G:$Q,11,FALSE())," "))</f>
        <v/>
      </c>
      <c r="D479" s="8" t="str">
        <f aca="false">IF($B479="female",IFERROR(VLOOKUP($A479,10kFemale!$G:$Q,11,FALSE())," "),IFERROR(VLOOKUP($A479,10kmale!$G:$Q,11,FALSE())," "))</f>
        <v/>
      </c>
      <c r="E479" s="8" t="str">
        <f aca="false">IF($B479="female",IFERROR(VLOOKUP($A479,5mFemale!$G:$Q,11,FALSE())," "),IFERROR(VLOOKUP($A479,5mmale!$G:$Q,11,FALSE())," "))</f>
        <v/>
      </c>
      <c r="F479" s="8" t="str">
        <f aca="false">IF($B479="female",IFERROR(VLOOKUP($A479,10mFemale!$G:$Q,11,FALSE())," "),IFERROR(VLOOKUP($A479,10mmale!$G:$Q,11,FALSE())," "))</f>
        <v/>
      </c>
      <c r="G479" s="8" t="str">
        <f aca="false">IF($B479="female",IFERROR(VLOOKUP($A479,HMFemale!$G:$Q,11,FALSE())," "),IFERROR(VLOOKUP($A479,HMmale!$G:$Q,11,FALSE())," "))</f>
        <v/>
      </c>
      <c r="H479" s="8" t="str">
        <f aca="false">IF($B479="female",IFERROR(VLOOKUP($A479,FMFemale!$G:$Q,11,FALSE())," "),IFERROR(VLOOKUP($A479,'FMmale '!$G:$Q,11,FALSE())," "))</f>
        <v/>
      </c>
      <c r="I479" s="9" t="str">
        <f aca="false">IF(K479&gt;=$P$2,K$2,IF(L479&gt;=$P$2,L$2,IF(M479&gt;=$P$2,M$2,IF(N479&gt;=$P$2,N$2,IF(O479&gt;=$P$2,O$2,"")))))</f>
        <v/>
      </c>
      <c r="K479" s="7" t="n">
        <f aca="false">COUNTIF($C479:$H479,$K$2)</f>
        <v>0</v>
      </c>
      <c r="L479" s="7" t="n">
        <f aca="false">COUNTIF($C479:$H479,$L$2)+COUNTIF($C479:$H479,$K$2)</f>
        <v>0</v>
      </c>
      <c r="M479" s="7" t="n">
        <f aca="false">COUNTIF($C479:$H479,$M$2)+COUNTIF($C479:$H479,$L$2)+COUNTIF($C479:$H479,$K$2)</f>
        <v>0</v>
      </c>
      <c r="N479" s="7" t="n">
        <f aca="false">COUNTIF($C479:$H479,$N$2)+COUNTIF($C479:$H479,$M$2)+COUNTIF($C479:$H479,$L$2)+COUNTIF($C479:$H479,$K$2)</f>
        <v>0</v>
      </c>
      <c r="O479" s="7" t="n">
        <f aca="false">COUNTIF($C479:$H479,$O$2)+COUNTIF($C479:$H479,$N$2)+COUNTIF($C479:$H479,$M$2)+COUNTIF($C479:$H479,$L$2)+COUNTIF($C479:$H479,$K$2)</f>
        <v>0</v>
      </c>
    </row>
    <row r="480" customFormat="false" ht="15" hidden="false" customHeight="false" outlineLevel="0" collapsed="false">
      <c r="C480" s="8" t="str">
        <f aca="false">IF($B480="female",IFERROR(VLOOKUP($A480,5kFemale!$G:$Q,11,FALSE())," "),IFERROR(VLOOKUP($A480,5kMale!$G:$Q,11,FALSE())," "))</f>
        <v/>
      </c>
      <c r="D480" s="8" t="str">
        <f aca="false">IF($B480="female",IFERROR(VLOOKUP($A480,10kFemale!$G:$Q,11,FALSE())," "),IFERROR(VLOOKUP($A480,10kmale!$G:$Q,11,FALSE())," "))</f>
        <v/>
      </c>
      <c r="E480" s="8" t="str">
        <f aca="false">IF($B480="female",IFERROR(VLOOKUP($A480,5mFemale!$G:$Q,11,FALSE())," "),IFERROR(VLOOKUP($A480,5mmale!$G:$Q,11,FALSE())," "))</f>
        <v/>
      </c>
      <c r="F480" s="8" t="str">
        <f aca="false">IF($B480="female",IFERROR(VLOOKUP($A480,10mFemale!$G:$Q,11,FALSE())," "),IFERROR(VLOOKUP($A480,10mmale!$G:$Q,11,FALSE())," "))</f>
        <v/>
      </c>
      <c r="G480" s="8" t="str">
        <f aca="false">IF($B480="female",IFERROR(VLOOKUP($A480,HMFemale!$G:$Q,11,FALSE())," "),IFERROR(VLOOKUP($A480,HMmale!$G:$Q,11,FALSE())," "))</f>
        <v/>
      </c>
      <c r="H480" s="8" t="str">
        <f aca="false">IF($B480="female",IFERROR(VLOOKUP($A480,FMFemale!$G:$Q,11,FALSE())," "),IFERROR(VLOOKUP($A480,'FMmale '!$G:$Q,11,FALSE())," "))</f>
        <v/>
      </c>
      <c r="I480" s="9" t="str">
        <f aca="false">IF(K480&gt;=$P$2,K$2,IF(L480&gt;=$P$2,L$2,IF(M480&gt;=$P$2,M$2,IF(N480&gt;=$P$2,N$2,IF(O480&gt;=$P$2,O$2,"")))))</f>
        <v/>
      </c>
      <c r="K480" s="7" t="n">
        <f aca="false">COUNTIF($C480:$H480,$K$2)</f>
        <v>0</v>
      </c>
      <c r="L480" s="7" t="n">
        <f aca="false">COUNTIF($C480:$H480,$L$2)+COUNTIF($C480:$H480,$K$2)</f>
        <v>0</v>
      </c>
      <c r="M480" s="7" t="n">
        <f aca="false">COUNTIF($C480:$H480,$M$2)+COUNTIF($C480:$H480,$L$2)+COUNTIF($C480:$H480,$K$2)</f>
        <v>0</v>
      </c>
      <c r="N480" s="7" t="n">
        <f aca="false">COUNTIF($C480:$H480,$N$2)+COUNTIF($C480:$H480,$M$2)+COUNTIF($C480:$H480,$L$2)+COUNTIF($C480:$H480,$K$2)</f>
        <v>0</v>
      </c>
      <c r="O480" s="7" t="n">
        <f aca="false">COUNTIF($C480:$H480,$O$2)+COUNTIF($C480:$H480,$N$2)+COUNTIF($C480:$H480,$M$2)+COUNTIF($C480:$H480,$L$2)+COUNTIF($C480:$H480,$K$2)</f>
        <v>0</v>
      </c>
    </row>
    <row r="481" customFormat="false" ht="15" hidden="false" customHeight="false" outlineLevel="0" collapsed="false">
      <c r="C481" s="8" t="str">
        <f aca="false">IF($B481="female",IFERROR(VLOOKUP($A481,5kFemale!$G:$Q,11,FALSE())," "),IFERROR(VLOOKUP($A481,5kMale!$G:$Q,11,FALSE())," "))</f>
        <v/>
      </c>
      <c r="D481" s="8" t="str">
        <f aca="false">IF($B481="female",IFERROR(VLOOKUP($A481,10kFemale!$G:$Q,11,FALSE())," "),IFERROR(VLOOKUP($A481,10kmale!$G:$Q,11,FALSE())," "))</f>
        <v/>
      </c>
      <c r="E481" s="8" t="str">
        <f aca="false">IF($B481="female",IFERROR(VLOOKUP($A481,5mFemale!$G:$Q,11,FALSE())," "),IFERROR(VLOOKUP($A481,5mmale!$G:$Q,11,FALSE())," "))</f>
        <v/>
      </c>
      <c r="F481" s="8" t="str">
        <f aca="false">IF($B481="female",IFERROR(VLOOKUP($A481,10mFemale!$G:$Q,11,FALSE())," "),IFERROR(VLOOKUP($A481,10mmale!$G:$Q,11,FALSE())," "))</f>
        <v/>
      </c>
      <c r="G481" s="8" t="str">
        <f aca="false">IF($B481="female",IFERROR(VLOOKUP($A481,HMFemale!$G:$Q,11,FALSE())," "),IFERROR(VLOOKUP($A481,HMmale!$G:$Q,11,FALSE())," "))</f>
        <v/>
      </c>
      <c r="H481" s="8" t="str">
        <f aca="false">IF($B481="female",IFERROR(VLOOKUP($A481,FMFemale!$G:$Q,11,FALSE())," "),IFERROR(VLOOKUP($A481,'FMmale '!$G:$Q,11,FALSE())," "))</f>
        <v/>
      </c>
      <c r="I481" s="9" t="str">
        <f aca="false">IF(K481&gt;=$P$2,K$2,IF(L481&gt;=$P$2,L$2,IF(M481&gt;=$P$2,M$2,IF(N481&gt;=$P$2,N$2,IF(O481&gt;=$P$2,O$2,"")))))</f>
        <v/>
      </c>
      <c r="K481" s="7" t="n">
        <f aca="false">COUNTIF($C481:$H481,$K$2)</f>
        <v>0</v>
      </c>
      <c r="L481" s="7" t="n">
        <f aca="false">COUNTIF($C481:$H481,$L$2)+COUNTIF($C481:$H481,$K$2)</f>
        <v>0</v>
      </c>
      <c r="M481" s="7" t="n">
        <f aca="false">COUNTIF($C481:$H481,$M$2)+COUNTIF($C481:$H481,$L$2)+COUNTIF($C481:$H481,$K$2)</f>
        <v>0</v>
      </c>
      <c r="N481" s="7" t="n">
        <f aca="false">COUNTIF($C481:$H481,$N$2)+COUNTIF($C481:$H481,$M$2)+COUNTIF($C481:$H481,$L$2)+COUNTIF($C481:$H481,$K$2)</f>
        <v>0</v>
      </c>
      <c r="O481" s="7" t="n">
        <f aca="false">COUNTIF($C481:$H481,$O$2)+COUNTIF($C481:$H481,$N$2)+COUNTIF($C481:$H481,$M$2)+COUNTIF($C481:$H481,$L$2)+COUNTIF($C481:$H481,$K$2)</f>
        <v>0</v>
      </c>
    </row>
    <row r="482" customFormat="false" ht="15" hidden="false" customHeight="false" outlineLevel="0" collapsed="false">
      <c r="C482" s="8" t="str">
        <f aca="false">IF($B482="female",IFERROR(VLOOKUP($A482,5kFemale!$G:$Q,11,FALSE())," "),IFERROR(VLOOKUP($A482,5kMale!$G:$Q,11,FALSE())," "))</f>
        <v/>
      </c>
      <c r="D482" s="8" t="str">
        <f aca="false">IF($B482="female",IFERROR(VLOOKUP($A482,10kFemale!$G:$Q,11,FALSE())," "),IFERROR(VLOOKUP($A482,10kmale!$G:$Q,11,FALSE())," "))</f>
        <v/>
      </c>
      <c r="E482" s="8" t="str">
        <f aca="false">IF($B482="female",IFERROR(VLOOKUP($A482,5mFemale!$G:$Q,11,FALSE())," "),IFERROR(VLOOKUP($A482,5mmale!$G:$Q,11,FALSE())," "))</f>
        <v/>
      </c>
      <c r="F482" s="8" t="str">
        <f aca="false">IF($B482="female",IFERROR(VLOOKUP($A482,10mFemale!$G:$Q,11,FALSE())," "),IFERROR(VLOOKUP($A482,10mmale!$G:$Q,11,FALSE())," "))</f>
        <v/>
      </c>
      <c r="G482" s="8" t="str">
        <f aca="false">IF($B482="female",IFERROR(VLOOKUP($A482,HMFemale!$G:$Q,11,FALSE())," "),IFERROR(VLOOKUP($A482,HMmale!$G:$Q,11,FALSE())," "))</f>
        <v/>
      </c>
      <c r="H482" s="8" t="str">
        <f aca="false">IF($B482="female",IFERROR(VLOOKUP($A482,FMFemale!$G:$Q,11,FALSE())," "),IFERROR(VLOOKUP($A482,'FMmale '!$G:$Q,11,FALSE())," "))</f>
        <v/>
      </c>
      <c r="I482" s="9" t="str">
        <f aca="false">IF(K482&gt;=$P$2,K$2,IF(L482&gt;=$P$2,L$2,IF(M482&gt;=$P$2,M$2,IF(N482&gt;=$P$2,N$2,IF(O482&gt;=$P$2,O$2,"")))))</f>
        <v/>
      </c>
      <c r="K482" s="7" t="n">
        <f aca="false">COUNTIF($C482:$H482,$K$2)</f>
        <v>0</v>
      </c>
      <c r="L482" s="7" t="n">
        <f aca="false">COUNTIF($C482:$H482,$L$2)+COUNTIF($C482:$H482,$K$2)</f>
        <v>0</v>
      </c>
      <c r="M482" s="7" t="n">
        <f aca="false">COUNTIF($C482:$H482,$M$2)+COUNTIF($C482:$H482,$L$2)+COUNTIF($C482:$H482,$K$2)</f>
        <v>0</v>
      </c>
      <c r="N482" s="7" t="n">
        <f aca="false">COUNTIF($C482:$H482,$N$2)+COUNTIF($C482:$H482,$M$2)+COUNTIF($C482:$H482,$L$2)+COUNTIF($C482:$H482,$K$2)</f>
        <v>0</v>
      </c>
      <c r="O482" s="7" t="n">
        <f aca="false">COUNTIF($C482:$H482,$O$2)+COUNTIF($C482:$H482,$N$2)+COUNTIF($C482:$H482,$M$2)+COUNTIF($C482:$H482,$L$2)+COUNTIF($C482:$H482,$K$2)</f>
        <v>0</v>
      </c>
    </row>
    <row r="483" customFormat="false" ht="15" hidden="false" customHeight="false" outlineLevel="0" collapsed="false">
      <c r="C483" s="8" t="str">
        <f aca="false">IF($B483="female",IFERROR(VLOOKUP($A483,5kFemale!$G:$Q,11,FALSE())," "),IFERROR(VLOOKUP($A483,5kMale!$G:$Q,11,FALSE())," "))</f>
        <v/>
      </c>
      <c r="D483" s="8" t="str">
        <f aca="false">IF($B483="female",IFERROR(VLOOKUP($A483,10kFemale!$G:$Q,11,FALSE())," "),IFERROR(VLOOKUP($A483,10kmale!$G:$Q,11,FALSE())," "))</f>
        <v/>
      </c>
      <c r="E483" s="8" t="str">
        <f aca="false">IF($B483="female",IFERROR(VLOOKUP($A483,5mFemale!$G:$Q,11,FALSE())," "),IFERROR(VLOOKUP($A483,5mmale!$G:$Q,11,FALSE())," "))</f>
        <v/>
      </c>
      <c r="F483" s="8" t="str">
        <f aca="false">IF($B483="female",IFERROR(VLOOKUP($A483,10mFemale!$G:$Q,11,FALSE())," "),IFERROR(VLOOKUP($A483,10mmale!$G:$Q,11,FALSE())," "))</f>
        <v/>
      </c>
      <c r="G483" s="8" t="str">
        <f aca="false">IF($B483="female",IFERROR(VLOOKUP($A483,HMFemale!$G:$Q,11,FALSE())," "),IFERROR(VLOOKUP($A483,HMmale!$G:$Q,11,FALSE())," "))</f>
        <v/>
      </c>
      <c r="H483" s="8" t="str">
        <f aca="false">IF($B483="female",IFERROR(VLOOKUP($A483,FMFemale!$G:$Q,11,FALSE())," "),IFERROR(VLOOKUP($A483,'FMmale '!$G:$Q,11,FALSE())," "))</f>
        <v/>
      </c>
      <c r="I483" s="9" t="str">
        <f aca="false">IF(K483&gt;=$P$2,K$2,IF(L483&gt;=$P$2,L$2,IF(M483&gt;=$P$2,M$2,IF(N483&gt;=$P$2,N$2,IF(O483&gt;=$P$2,O$2,"")))))</f>
        <v/>
      </c>
      <c r="K483" s="7" t="n">
        <f aca="false">COUNTIF($C483:$H483,$K$2)</f>
        <v>0</v>
      </c>
      <c r="L483" s="7" t="n">
        <f aca="false">COUNTIF($C483:$H483,$L$2)+COUNTIF($C483:$H483,$K$2)</f>
        <v>0</v>
      </c>
      <c r="M483" s="7" t="n">
        <f aca="false">COUNTIF($C483:$H483,$M$2)+COUNTIF($C483:$H483,$L$2)+COUNTIF($C483:$H483,$K$2)</f>
        <v>0</v>
      </c>
      <c r="N483" s="7" t="n">
        <f aca="false">COUNTIF($C483:$H483,$N$2)+COUNTIF($C483:$H483,$M$2)+COUNTIF($C483:$H483,$L$2)+COUNTIF($C483:$H483,$K$2)</f>
        <v>0</v>
      </c>
      <c r="O483" s="7" t="n">
        <f aca="false">COUNTIF($C483:$H483,$O$2)+COUNTIF($C483:$H483,$N$2)+COUNTIF($C483:$H483,$M$2)+COUNTIF($C483:$H483,$L$2)+COUNTIF($C483:$H483,$K$2)</f>
        <v>0</v>
      </c>
    </row>
    <row r="484" customFormat="false" ht="15" hidden="false" customHeight="false" outlineLevel="0" collapsed="false">
      <c r="C484" s="8" t="str">
        <f aca="false">IF($B484="female",IFERROR(VLOOKUP($A484,5kFemale!$G:$Q,11,FALSE())," "),IFERROR(VLOOKUP($A484,5kMale!$G:$Q,11,FALSE())," "))</f>
        <v/>
      </c>
      <c r="D484" s="8" t="str">
        <f aca="false">IF($B484="female",IFERROR(VLOOKUP($A484,10kFemale!$G:$Q,11,FALSE())," "),IFERROR(VLOOKUP($A484,10kmale!$G:$Q,11,FALSE())," "))</f>
        <v/>
      </c>
      <c r="E484" s="8" t="str">
        <f aca="false">IF($B484="female",IFERROR(VLOOKUP($A484,5mFemale!$G:$Q,11,FALSE())," "),IFERROR(VLOOKUP($A484,5mmale!$G:$Q,11,FALSE())," "))</f>
        <v/>
      </c>
      <c r="F484" s="8" t="str">
        <f aca="false">IF($B484="female",IFERROR(VLOOKUP($A484,10mFemale!$G:$Q,11,FALSE())," "),IFERROR(VLOOKUP($A484,10mmale!$G:$Q,11,FALSE())," "))</f>
        <v/>
      </c>
      <c r="G484" s="8" t="str">
        <f aca="false">IF($B484="female",IFERROR(VLOOKUP($A484,HMFemale!$G:$Q,11,FALSE())," "),IFERROR(VLOOKUP($A484,HMmale!$G:$Q,11,FALSE())," "))</f>
        <v/>
      </c>
      <c r="H484" s="8" t="str">
        <f aca="false">IF($B484="female",IFERROR(VLOOKUP($A484,FMFemale!$G:$Q,11,FALSE())," "),IFERROR(VLOOKUP($A484,'FMmale '!$G:$Q,11,FALSE())," "))</f>
        <v/>
      </c>
      <c r="I484" s="9" t="str">
        <f aca="false">IF(K484&gt;=$P$2,K$2,IF(L484&gt;=$P$2,L$2,IF(M484&gt;=$P$2,M$2,IF(N484&gt;=$P$2,N$2,IF(O484&gt;=$P$2,O$2,"")))))</f>
        <v/>
      </c>
      <c r="K484" s="7" t="n">
        <f aca="false">COUNTIF($C484:$H484,$K$2)</f>
        <v>0</v>
      </c>
      <c r="L484" s="7" t="n">
        <f aca="false">COUNTIF($C484:$H484,$L$2)+COUNTIF($C484:$H484,$K$2)</f>
        <v>0</v>
      </c>
      <c r="M484" s="7" t="n">
        <f aca="false">COUNTIF($C484:$H484,$M$2)+COUNTIF($C484:$H484,$L$2)+COUNTIF($C484:$H484,$K$2)</f>
        <v>0</v>
      </c>
      <c r="N484" s="7" t="n">
        <f aca="false">COUNTIF($C484:$H484,$N$2)+COUNTIF($C484:$H484,$M$2)+COUNTIF($C484:$H484,$L$2)+COUNTIF($C484:$H484,$K$2)</f>
        <v>0</v>
      </c>
      <c r="O484" s="7" t="n">
        <f aca="false">COUNTIF($C484:$H484,$O$2)+COUNTIF($C484:$H484,$N$2)+COUNTIF($C484:$H484,$M$2)+COUNTIF($C484:$H484,$L$2)+COUNTIF($C484:$H484,$K$2)</f>
        <v>0</v>
      </c>
    </row>
    <row r="485" customFormat="false" ht="15" hidden="false" customHeight="false" outlineLevel="0" collapsed="false">
      <c r="C485" s="8" t="str">
        <f aca="false">IF($B485="female",IFERROR(VLOOKUP($A485,5kFemale!$G:$Q,11,FALSE())," "),IFERROR(VLOOKUP($A485,5kMale!$G:$Q,11,FALSE())," "))</f>
        <v/>
      </c>
      <c r="D485" s="8" t="str">
        <f aca="false">IF($B485="female",IFERROR(VLOOKUP($A485,10kFemale!$G:$Q,11,FALSE())," "),IFERROR(VLOOKUP($A485,10kmale!$G:$Q,11,FALSE())," "))</f>
        <v/>
      </c>
      <c r="E485" s="8" t="str">
        <f aca="false">IF($B485="female",IFERROR(VLOOKUP($A485,5mFemale!$G:$Q,11,FALSE())," "),IFERROR(VLOOKUP($A485,5mmale!$G:$Q,11,FALSE())," "))</f>
        <v/>
      </c>
      <c r="F485" s="8" t="str">
        <f aca="false">IF($B485="female",IFERROR(VLOOKUP($A485,10mFemale!$G:$Q,11,FALSE())," "),IFERROR(VLOOKUP($A485,10mmale!$G:$Q,11,FALSE())," "))</f>
        <v/>
      </c>
      <c r="G485" s="8" t="str">
        <f aca="false">IF($B485="female",IFERROR(VLOOKUP($A485,HMFemale!$G:$Q,11,FALSE())," "),IFERROR(VLOOKUP($A485,HMmale!$G:$Q,11,FALSE())," "))</f>
        <v/>
      </c>
      <c r="H485" s="8" t="str">
        <f aca="false">IF($B485="female",IFERROR(VLOOKUP($A485,FMFemale!$G:$Q,11,FALSE())," "),IFERROR(VLOOKUP($A485,'FMmale '!$G:$Q,11,FALSE())," "))</f>
        <v/>
      </c>
      <c r="I485" s="9" t="str">
        <f aca="false">IF(K485&gt;=$P$2,K$2,IF(L485&gt;=$P$2,L$2,IF(M485&gt;=$P$2,M$2,IF(N485&gt;=$P$2,N$2,IF(O485&gt;=$P$2,O$2,"")))))</f>
        <v/>
      </c>
      <c r="K485" s="7" t="n">
        <f aca="false">COUNTIF($C485:$H485,$K$2)</f>
        <v>0</v>
      </c>
      <c r="L485" s="7" t="n">
        <f aca="false">COUNTIF($C485:$H485,$L$2)+COUNTIF($C485:$H485,$K$2)</f>
        <v>0</v>
      </c>
      <c r="M485" s="7" t="n">
        <f aca="false">COUNTIF($C485:$H485,$M$2)+COUNTIF($C485:$H485,$L$2)+COUNTIF($C485:$H485,$K$2)</f>
        <v>0</v>
      </c>
      <c r="N485" s="7" t="n">
        <f aca="false">COUNTIF($C485:$H485,$N$2)+COUNTIF($C485:$H485,$M$2)+COUNTIF($C485:$H485,$L$2)+COUNTIF($C485:$H485,$K$2)</f>
        <v>0</v>
      </c>
      <c r="O485" s="7" t="n">
        <f aca="false">COUNTIF($C485:$H485,$O$2)+COUNTIF($C485:$H485,$N$2)+COUNTIF($C485:$H485,$M$2)+COUNTIF($C485:$H485,$L$2)+COUNTIF($C485:$H485,$K$2)</f>
        <v>0</v>
      </c>
    </row>
    <row r="486" customFormat="false" ht="15" hidden="false" customHeight="false" outlineLevel="0" collapsed="false">
      <c r="C486" s="8" t="str">
        <f aca="false">IF($B486="female",IFERROR(VLOOKUP($A486,5kFemale!$G:$Q,11,FALSE())," "),IFERROR(VLOOKUP($A486,5kMale!$G:$Q,11,FALSE())," "))</f>
        <v/>
      </c>
      <c r="D486" s="8" t="str">
        <f aca="false">IF($B486="female",IFERROR(VLOOKUP($A486,10kFemale!$G:$Q,11,FALSE())," "),IFERROR(VLOOKUP($A486,10kmale!$G:$Q,11,FALSE())," "))</f>
        <v/>
      </c>
      <c r="E486" s="8" t="str">
        <f aca="false">IF($B486="female",IFERROR(VLOOKUP($A486,5mFemale!$G:$Q,11,FALSE())," "),IFERROR(VLOOKUP($A486,5mmale!$G:$Q,11,FALSE())," "))</f>
        <v/>
      </c>
      <c r="F486" s="8" t="str">
        <f aca="false">IF($B486="female",IFERROR(VLOOKUP($A486,10mFemale!$G:$Q,11,FALSE())," "),IFERROR(VLOOKUP($A486,10mmale!$G:$Q,11,FALSE())," "))</f>
        <v/>
      </c>
      <c r="G486" s="8" t="str">
        <f aca="false">IF($B486="female",IFERROR(VLOOKUP($A486,HMFemale!$G:$Q,11,FALSE())," "),IFERROR(VLOOKUP($A486,HMmale!$G:$Q,11,FALSE())," "))</f>
        <v/>
      </c>
      <c r="H486" s="8" t="str">
        <f aca="false">IF($B486="female",IFERROR(VLOOKUP($A486,FMFemale!$G:$Q,11,FALSE())," "),IFERROR(VLOOKUP($A486,'FMmale '!$G:$Q,11,FALSE())," "))</f>
        <v/>
      </c>
      <c r="I486" s="9" t="str">
        <f aca="false">IF(K486&gt;=$P$2,K$2,IF(L486&gt;=$P$2,L$2,IF(M486&gt;=$P$2,M$2,IF(N486&gt;=$P$2,N$2,IF(O486&gt;=$P$2,O$2,"")))))</f>
        <v/>
      </c>
      <c r="K486" s="7" t="n">
        <f aca="false">COUNTIF($C486:$H486,$K$2)</f>
        <v>0</v>
      </c>
      <c r="L486" s="7" t="n">
        <f aca="false">COUNTIF($C486:$H486,$L$2)+COUNTIF($C486:$H486,$K$2)</f>
        <v>0</v>
      </c>
      <c r="M486" s="7" t="n">
        <f aca="false">COUNTIF($C486:$H486,$M$2)+COUNTIF($C486:$H486,$L$2)+COUNTIF($C486:$H486,$K$2)</f>
        <v>0</v>
      </c>
      <c r="N486" s="7" t="n">
        <f aca="false">COUNTIF($C486:$H486,$N$2)+COUNTIF($C486:$H486,$M$2)+COUNTIF($C486:$H486,$L$2)+COUNTIF($C486:$H486,$K$2)</f>
        <v>0</v>
      </c>
      <c r="O486" s="7" t="n">
        <f aca="false">COUNTIF($C486:$H486,$O$2)+COUNTIF($C486:$H486,$N$2)+COUNTIF($C486:$H486,$M$2)+COUNTIF($C486:$H486,$L$2)+COUNTIF($C486:$H486,$K$2)</f>
        <v>0</v>
      </c>
    </row>
    <row r="487" customFormat="false" ht="15" hidden="false" customHeight="false" outlineLevel="0" collapsed="false">
      <c r="C487" s="8" t="str">
        <f aca="false">IF($B487="female",IFERROR(VLOOKUP($A487,5kFemale!$G:$Q,11,FALSE())," "),IFERROR(VLOOKUP($A487,5kMale!$G:$Q,11,FALSE())," "))</f>
        <v/>
      </c>
      <c r="D487" s="8" t="str">
        <f aca="false">IF($B487="female",IFERROR(VLOOKUP($A487,10kFemale!$G:$Q,11,FALSE())," "),IFERROR(VLOOKUP($A487,10kmale!$G:$Q,11,FALSE())," "))</f>
        <v/>
      </c>
      <c r="E487" s="8" t="str">
        <f aca="false">IF($B487="female",IFERROR(VLOOKUP($A487,5mFemale!$G:$Q,11,FALSE())," "),IFERROR(VLOOKUP($A487,5mmale!$G:$Q,11,FALSE())," "))</f>
        <v/>
      </c>
      <c r="F487" s="8" t="str">
        <f aca="false">IF($B487="female",IFERROR(VLOOKUP($A487,10mFemale!$G:$Q,11,FALSE())," "),IFERROR(VLOOKUP($A487,10mmale!$G:$Q,11,FALSE())," "))</f>
        <v/>
      </c>
      <c r="G487" s="8" t="str">
        <f aca="false">IF($B487="female",IFERROR(VLOOKUP($A487,HMFemale!$G:$Q,11,FALSE())," "),IFERROR(VLOOKUP($A487,HMmale!$G:$Q,11,FALSE())," "))</f>
        <v/>
      </c>
      <c r="H487" s="8" t="str">
        <f aca="false">IF($B487="female",IFERROR(VLOOKUP($A487,FMFemale!$G:$Q,11,FALSE())," "),IFERROR(VLOOKUP($A487,'FMmale '!$G:$Q,11,FALSE())," "))</f>
        <v/>
      </c>
      <c r="I487" s="9" t="str">
        <f aca="false">IF(K487&gt;=$P$2,K$2,IF(L487&gt;=$P$2,L$2,IF(M487&gt;=$P$2,M$2,IF(N487&gt;=$P$2,N$2,IF(O487&gt;=$P$2,O$2,"")))))</f>
        <v/>
      </c>
      <c r="K487" s="7" t="n">
        <f aca="false">COUNTIF($C487:$H487,$K$2)</f>
        <v>0</v>
      </c>
      <c r="L487" s="7" t="n">
        <f aca="false">COUNTIF($C487:$H487,$L$2)+COUNTIF($C487:$H487,$K$2)</f>
        <v>0</v>
      </c>
      <c r="M487" s="7" t="n">
        <f aca="false">COUNTIF($C487:$H487,$M$2)+COUNTIF($C487:$H487,$L$2)+COUNTIF($C487:$H487,$K$2)</f>
        <v>0</v>
      </c>
      <c r="N487" s="7" t="n">
        <f aca="false">COUNTIF($C487:$H487,$N$2)+COUNTIF($C487:$H487,$M$2)+COUNTIF($C487:$H487,$L$2)+COUNTIF($C487:$H487,$K$2)</f>
        <v>0</v>
      </c>
      <c r="O487" s="7" t="n">
        <f aca="false">COUNTIF($C487:$H487,$O$2)+COUNTIF($C487:$H487,$N$2)+COUNTIF($C487:$H487,$M$2)+COUNTIF($C487:$H487,$L$2)+COUNTIF($C487:$H487,$K$2)</f>
        <v>0</v>
      </c>
    </row>
    <row r="488" customFormat="false" ht="15" hidden="false" customHeight="false" outlineLevel="0" collapsed="false">
      <c r="C488" s="8" t="str">
        <f aca="false">IF($B488="female",IFERROR(VLOOKUP($A488,5kFemale!$G:$Q,11,FALSE())," "),IFERROR(VLOOKUP($A488,5kMale!$G:$Q,11,FALSE())," "))</f>
        <v/>
      </c>
      <c r="D488" s="8" t="str">
        <f aca="false">IF($B488="female",IFERROR(VLOOKUP($A488,10kFemale!$G:$Q,11,FALSE())," "),IFERROR(VLOOKUP($A488,10kmale!$G:$Q,11,FALSE())," "))</f>
        <v/>
      </c>
      <c r="E488" s="8" t="str">
        <f aca="false">IF($B488="female",IFERROR(VLOOKUP($A488,5mFemale!$G:$Q,11,FALSE())," "),IFERROR(VLOOKUP($A488,5mmale!$G:$Q,11,FALSE())," "))</f>
        <v/>
      </c>
      <c r="F488" s="8" t="str">
        <f aca="false">IF($B488="female",IFERROR(VLOOKUP($A488,10mFemale!$G:$Q,11,FALSE())," "),IFERROR(VLOOKUP($A488,10mmale!$G:$Q,11,FALSE())," "))</f>
        <v/>
      </c>
      <c r="G488" s="8" t="str">
        <f aca="false">IF($B488="female",IFERROR(VLOOKUP($A488,HMFemale!$G:$Q,11,FALSE())," "),IFERROR(VLOOKUP($A488,HMmale!$G:$Q,11,FALSE())," "))</f>
        <v/>
      </c>
      <c r="H488" s="8" t="str">
        <f aca="false">IF($B488="female",IFERROR(VLOOKUP($A488,FMFemale!$G:$Q,11,FALSE())," "),IFERROR(VLOOKUP($A488,'FMmale '!$G:$Q,11,FALSE())," "))</f>
        <v/>
      </c>
      <c r="I488" s="9" t="str">
        <f aca="false">IF(K488&gt;=$P$2,K$2,IF(L488&gt;=$P$2,L$2,IF(M488&gt;=$P$2,M$2,IF(N488&gt;=$P$2,N$2,IF(O488&gt;=$P$2,O$2,"")))))</f>
        <v/>
      </c>
      <c r="K488" s="7" t="n">
        <f aca="false">COUNTIF($C488:$H488,$K$2)</f>
        <v>0</v>
      </c>
      <c r="L488" s="7" t="n">
        <f aca="false">COUNTIF($C488:$H488,$L$2)+COUNTIF($C488:$H488,$K$2)</f>
        <v>0</v>
      </c>
      <c r="M488" s="7" t="n">
        <f aca="false">COUNTIF($C488:$H488,$M$2)+COUNTIF($C488:$H488,$L$2)+COUNTIF($C488:$H488,$K$2)</f>
        <v>0</v>
      </c>
      <c r="N488" s="7" t="n">
        <f aca="false">COUNTIF($C488:$H488,$N$2)+COUNTIF($C488:$H488,$M$2)+COUNTIF($C488:$H488,$L$2)+COUNTIF($C488:$H488,$K$2)</f>
        <v>0</v>
      </c>
      <c r="O488" s="7" t="n">
        <f aca="false">COUNTIF($C488:$H488,$O$2)+COUNTIF($C488:$H488,$N$2)+COUNTIF($C488:$H488,$M$2)+COUNTIF($C488:$H488,$L$2)+COUNTIF($C488:$H488,$K$2)</f>
        <v>0</v>
      </c>
    </row>
    <row r="489" customFormat="false" ht="15" hidden="false" customHeight="false" outlineLevel="0" collapsed="false">
      <c r="C489" s="8" t="str">
        <f aca="false">IF($B489="female",IFERROR(VLOOKUP($A489,5kFemale!$G:$Q,11,FALSE())," "),IFERROR(VLOOKUP($A489,5kMale!$G:$Q,11,FALSE())," "))</f>
        <v/>
      </c>
      <c r="D489" s="8" t="str">
        <f aca="false">IF($B489="female",IFERROR(VLOOKUP($A489,10kFemale!$G:$Q,11,FALSE())," "),IFERROR(VLOOKUP($A489,10kmale!$G:$Q,11,FALSE())," "))</f>
        <v/>
      </c>
      <c r="E489" s="8" t="str">
        <f aca="false">IF($B489="female",IFERROR(VLOOKUP($A489,5mFemale!$G:$Q,11,FALSE())," "),IFERROR(VLOOKUP($A489,5mmale!$G:$Q,11,FALSE())," "))</f>
        <v/>
      </c>
      <c r="F489" s="8" t="str">
        <f aca="false">IF($B489="female",IFERROR(VLOOKUP($A489,10mFemale!$G:$Q,11,FALSE())," "),IFERROR(VLOOKUP($A489,10mmale!$G:$Q,11,FALSE())," "))</f>
        <v/>
      </c>
      <c r="G489" s="8" t="str">
        <f aca="false">IF($B489="female",IFERROR(VLOOKUP($A489,HMFemale!$G:$Q,11,FALSE())," "),IFERROR(VLOOKUP($A489,HMmale!$G:$Q,11,FALSE())," "))</f>
        <v/>
      </c>
      <c r="H489" s="8" t="str">
        <f aca="false">IF($B489="female",IFERROR(VLOOKUP($A489,FMFemale!$G:$Q,11,FALSE())," "),IFERROR(VLOOKUP($A489,'FMmale '!$G:$Q,11,FALSE())," "))</f>
        <v/>
      </c>
      <c r="I489" s="9" t="str">
        <f aca="false">IF(K489&gt;=$P$2,K$2,IF(L489&gt;=$P$2,L$2,IF(M489&gt;=$P$2,M$2,IF(N489&gt;=$P$2,N$2,IF(O489&gt;=$P$2,O$2,"")))))</f>
        <v/>
      </c>
      <c r="K489" s="7" t="n">
        <f aca="false">COUNTIF($C489:$H489,$K$2)</f>
        <v>0</v>
      </c>
      <c r="L489" s="7" t="n">
        <f aca="false">COUNTIF($C489:$H489,$L$2)+COUNTIF($C489:$H489,$K$2)</f>
        <v>0</v>
      </c>
      <c r="M489" s="7" t="n">
        <f aca="false">COUNTIF($C489:$H489,$M$2)+COUNTIF($C489:$H489,$L$2)+COUNTIF($C489:$H489,$K$2)</f>
        <v>0</v>
      </c>
      <c r="N489" s="7" t="n">
        <f aca="false">COUNTIF($C489:$H489,$N$2)+COUNTIF($C489:$H489,$M$2)+COUNTIF($C489:$H489,$L$2)+COUNTIF($C489:$H489,$K$2)</f>
        <v>0</v>
      </c>
      <c r="O489" s="7" t="n">
        <f aca="false">COUNTIF($C489:$H489,$O$2)+COUNTIF($C489:$H489,$N$2)+COUNTIF($C489:$H489,$M$2)+COUNTIF($C489:$H489,$L$2)+COUNTIF($C489:$H489,$K$2)</f>
        <v>0</v>
      </c>
    </row>
    <row r="490" customFormat="false" ht="15" hidden="false" customHeight="false" outlineLevel="0" collapsed="false">
      <c r="C490" s="8" t="str">
        <f aca="false">IF($B490="female",IFERROR(VLOOKUP($A490,5kFemale!$G:$Q,11,FALSE())," "),IFERROR(VLOOKUP($A490,5kMale!$G:$Q,11,FALSE())," "))</f>
        <v/>
      </c>
      <c r="D490" s="8" t="str">
        <f aca="false">IF($B490="female",IFERROR(VLOOKUP($A490,10kFemale!$G:$Q,11,FALSE())," "),IFERROR(VLOOKUP($A490,10kmale!$G:$Q,11,FALSE())," "))</f>
        <v/>
      </c>
      <c r="E490" s="8" t="str">
        <f aca="false">IF($B490="female",IFERROR(VLOOKUP($A490,5mFemale!$G:$Q,11,FALSE())," "),IFERROR(VLOOKUP($A490,5mmale!$G:$Q,11,FALSE())," "))</f>
        <v/>
      </c>
      <c r="F490" s="8" t="str">
        <f aca="false">IF($B490="female",IFERROR(VLOOKUP($A490,10mFemale!$G:$Q,11,FALSE())," "),IFERROR(VLOOKUP($A490,10mmale!$G:$Q,11,FALSE())," "))</f>
        <v/>
      </c>
      <c r="G490" s="8" t="str">
        <f aca="false">IF($B490="female",IFERROR(VLOOKUP($A490,HMFemale!$G:$Q,11,FALSE())," "),IFERROR(VLOOKUP($A490,HMmale!$G:$Q,11,FALSE())," "))</f>
        <v/>
      </c>
      <c r="H490" s="8" t="str">
        <f aca="false">IF($B490="female",IFERROR(VLOOKUP($A490,FMFemale!$G:$Q,11,FALSE())," "),IFERROR(VLOOKUP($A490,'FMmale '!$G:$Q,11,FALSE())," "))</f>
        <v/>
      </c>
      <c r="I490" s="9" t="str">
        <f aca="false">IF(K490&gt;=$P$2,K$2,IF(L490&gt;=$P$2,L$2,IF(M490&gt;=$P$2,M$2,IF(N490&gt;=$P$2,N$2,IF(O490&gt;=$P$2,O$2,"")))))</f>
        <v/>
      </c>
      <c r="K490" s="7" t="n">
        <f aca="false">COUNTIF($C490:$H490,$K$2)</f>
        <v>0</v>
      </c>
      <c r="L490" s="7" t="n">
        <f aca="false">COUNTIF($C490:$H490,$L$2)+COUNTIF($C490:$H490,$K$2)</f>
        <v>0</v>
      </c>
      <c r="M490" s="7" t="n">
        <f aca="false">COUNTIF($C490:$H490,$M$2)+COUNTIF($C490:$H490,$L$2)+COUNTIF($C490:$H490,$K$2)</f>
        <v>0</v>
      </c>
      <c r="N490" s="7" t="n">
        <f aca="false">COUNTIF($C490:$H490,$N$2)+COUNTIF($C490:$H490,$M$2)+COUNTIF($C490:$H490,$L$2)+COUNTIF($C490:$H490,$K$2)</f>
        <v>0</v>
      </c>
      <c r="O490" s="7" t="n">
        <f aca="false">COUNTIF($C490:$H490,$O$2)+COUNTIF($C490:$H490,$N$2)+COUNTIF($C490:$H490,$M$2)+COUNTIF($C490:$H490,$L$2)+COUNTIF($C490:$H490,$K$2)</f>
        <v>0</v>
      </c>
    </row>
    <row r="491" customFormat="false" ht="15" hidden="false" customHeight="false" outlineLevel="0" collapsed="false">
      <c r="C491" s="8" t="str">
        <f aca="false">IF($B491="female",IFERROR(VLOOKUP($A491,5kFemale!$G:$Q,11,FALSE())," "),IFERROR(VLOOKUP($A491,5kMale!$G:$Q,11,FALSE())," "))</f>
        <v/>
      </c>
      <c r="D491" s="8" t="str">
        <f aca="false">IF($B491="female",IFERROR(VLOOKUP($A491,10kFemale!$G:$Q,11,FALSE())," "),IFERROR(VLOOKUP($A491,10kmale!$G:$Q,11,FALSE())," "))</f>
        <v/>
      </c>
      <c r="E491" s="8" t="str">
        <f aca="false">IF($B491="female",IFERROR(VLOOKUP($A491,5mFemale!$G:$Q,11,FALSE())," "),IFERROR(VLOOKUP($A491,5mmale!$G:$Q,11,FALSE())," "))</f>
        <v/>
      </c>
      <c r="F491" s="8" t="str">
        <f aca="false">IF($B491="female",IFERROR(VLOOKUP($A491,10mFemale!$G:$Q,11,FALSE())," "),IFERROR(VLOOKUP($A491,10mmale!$G:$Q,11,FALSE())," "))</f>
        <v/>
      </c>
      <c r="G491" s="8" t="str">
        <f aca="false">IF($B491="female",IFERROR(VLOOKUP($A491,HMFemale!$G:$Q,11,FALSE())," "),IFERROR(VLOOKUP($A491,HMmale!$G:$Q,11,FALSE())," "))</f>
        <v/>
      </c>
      <c r="H491" s="8" t="str">
        <f aca="false">IF($B491="female",IFERROR(VLOOKUP($A491,FMFemale!$G:$Q,11,FALSE())," "),IFERROR(VLOOKUP($A491,'FMmale '!$G:$Q,11,FALSE())," "))</f>
        <v/>
      </c>
      <c r="I491" s="9" t="str">
        <f aca="false">IF(K491&gt;=$P$2,K$2,IF(L491&gt;=$P$2,L$2,IF(M491&gt;=$P$2,M$2,IF(N491&gt;=$P$2,N$2,IF(O491&gt;=$P$2,O$2,"")))))</f>
        <v/>
      </c>
      <c r="K491" s="7" t="n">
        <f aca="false">COUNTIF($C491:$H491,$K$2)</f>
        <v>0</v>
      </c>
      <c r="L491" s="7" t="n">
        <f aca="false">COUNTIF($C491:$H491,$L$2)+COUNTIF($C491:$H491,$K$2)</f>
        <v>0</v>
      </c>
      <c r="M491" s="7" t="n">
        <f aca="false">COUNTIF($C491:$H491,$M$2)+COUNTIF($C491:$H491,$L$2)+COUNTIF($C491:$H491,$K$2)</f>
        <v>0</v>
      </c>
      <c r="N491" s="7" t="n">
        <f aca="false">COUNTIF($C491:$H491,$N$2)+COUNTIF($C491:$H491,$M$2)+COUNTIF($C491:$H491,$L$2)+COUNTIF($C491:$H491,$K$2)</f>
        <v>0</v>
      </c>
      <c r="O491" s="7" t="n">
        <f aca="false">COUNTIF($C491:$H491,$O$2)+COUNTIF($C491:$H491,$N$2)+COUNTIF($C491:$H491,$M$2)+COUNTIF($C491:$H491,$L$2)+COUNTIF($C491:$H491,$K$2)</f>
        <v>0</v>
      </c>
    </row>
    <row r="492" customFormat="false" ht="15" hidden="false" customHeight="false" outlineLevel="0" collapsed="false">
      <c r="C492" s="8" t="str">
        <f aca="false">IF($B492="female",IFERROR(VLOOKUP($A492,5kFemale!$G:$Q,11,FALSE())," "),IFERROR(VLOOKUP($A492,5kMale!$G:$Q,11,FALSE())," "))</f>
        <v/>
      </c>
      <c r="D492" s="8" t="str">
        <f aca="false">IF($B492="female",IFERROR(VLOOKUP($A492,10kFemale!$G:$Q,11,FALSE())," "),IFERROR(VLOOKUP($A492,10kmale!$G:$Q,11,FALSE())," "))</f>
        <v/>
      </c>
      <c r="E492" s="8" t="str">
        <f aca="false">IF($B492="female",IFERROR(VLOOKUP($A492,5mFemale!$G:$Q,11,FALSE())," "),IFERROR(VLOOKUP($A492,5mmale!$G:$Q,11,FALSE())," "))</f>
        <v/>
      </c>
      <c r="F492" s="8" t="str">
        <f aca="false">IF($B492="female",IFERROR(VLOOKUP($A492,10mFemale!$G:$Q,11,FALSE())," "),IFERROR(VLOOKUP($A492,10mmale!$G:$Q,11,FALSE())," "))</f>
        <v/>
      </c>
      <c r="G492" s="8" t="str">
        <f aca="false">IF($B492="female",IFERROR(VLOOKUP($A492,HMFemale!$G:$Q,11,FALSE())," "),IFERROR(VLOOKUP($A492,HMmale!$G:$Q,11,FALSE())," "))</f>
        <v/>
      </c>
      <c r="H492" s="8" t="str">
        <f aca="false">IF($B492="female",IFERROR(VLOOKUP($A492,FMFemale!$G:$Q,11,FALSE())," "),IFERROR(VLOOKUP($A492,'FMmale '!$G:$Q,11,FALSE())," "))</f>
        <v/>
      </c>
      <c r="I492" s="9" t="str">
        <f aca="false">IF(K492&gt;=$P$2,K$2,IF(L492&gt;=$P$2,L$2,IF(M492&gt;=$P$2,M$2,IF(N492&gt;=$P$2,N$2,IF(O492&gt;=$P$2,O$2,"")))))</f>
        <v/>
      </c>
      <c r="K492" s="7" t="n">
        <f aca="false">COUNTIF($C492:$H492,$K$2)</f>
        <v>0</v>
      </c>
      <c r="L492" s="7" t="n">
        <f aca="false">COUNTIF($C492:$H492,$L$2)+COUNTIF($C492:$H492,$K$2)</f>
        <v>0</v>
      </c>
      <c r="M492" s="7" t="n">
        <f aca="false">COUNTIF($C492:$H492,$M$2)+COUNTIF($C492:$H492,$L$2)+COUNTIF($C492:$H492,$K$2)</f>
        <v>0</v>
      </c>
      <c r="N492" s="7" t="n">
        <f aca="false">COUNTIF($C492:$H492,$N$2)+COUNTIF($C492:$H492,$M$2)+COUNTIF($C492:$H492,$L$2)+COUNTIF($C492:$H492,$K$2)</f>
        <v>0</v>
      </c>
      <c r="O492" s="7" t="n">
        <f aca="false">COUNTIF($C492:$H492,$O$2)+COUNTIF($C492:$H492,$N$2)+COUNTIF($C492:$H492,$M$2)+COUNTIF($C492:$H492,$L$2)+COUNTIF($C492:$H492,$K$2)</f>
        <v>0</v>
      </c>
    </row>
    <row r="493" customFormat="false" ht="15" hidden="false" customHeight="false" outlineLevel="0" collapsed="false">
      <c r="C493" s="8" t="str">
        <f aca="false">IF($B493="female",IFERROR(VLOOKUP($A493,5kFemale!$G:$Q,11,FALSE())," "),IFERROR(VLOOKUP($A493,5kMale!$G:$Q,11,FALSE())," "))</f>
        <v/>
      </c>
      <c r="D493" s="8" t="str">
        <f aca="false">IF($B493="female",IFERROR(VLOOKUP($A493,10kFemale!$G:$Q,11,FALSE())," "),IFERROR(VLOOKUP($A493,10kmale!$G:$Q,11,FALSE())," "))</f>
        <v/>
      </c>
      <c r="E493" s="8" t="str">
        <f aca="false">IF($B493="female",IFERROR(VLOOKUP($A493,5mFemale!$G:$Q,11,FALSE())," "),IFERROR(VLOOKUP($A493,5mmale!$G:$Q,11,FALSE())," "))</f>
        <v/>
      </c>
      <c r="F493" s="8" t="str">
        <f aca="false">IF($B493="female",IFERROR(VLOOKUP($A493,10mFemale!$G:$Q,11,FALSE())," "),IFERROR(VLOOKUP($A493,10mmale!$G:$Q,11,FALSE())," "))</f>
        <v/>
      </c>
      <c r="G493" s="8" t="str">
        <f aca="false">IF($B493="female",IFERROR(VLOOKUP($A493,HMFemale!$G:$Q,11,FALSE())," "),IFERROR(VLOOKUP($A493,HMmale!$G:$Q,11,FALSE())," "))</f>
        <v/>
      </c>
      <c r="H493" s="8" t="str">
        <f aca="false">IF($B493="female",IFERROR(VLOOKUP($A493,FMFemale!$G:$Q,11,FALSE())," "),IFERROR(VLOOKUP($A493,'FMmale '!$G:$Q,11,FALSE())," "))</f>
        <v/>
      </c>
      <c r="I493" s="9" t="str">
        <f aca="false">IF(K493&gt;=$P$2,K$2,IF(L493&gt;=$P$2,L$2,IF(M493&gt;=$P$2,M$2,IF(N493&gt;=$P$2,N$2,IF(O493&gt;=$P$2,O$2,"")))))</f>
        <v/>
      </c>
      <c r="K493" s="7" t="n">
        <f aca="false">COUNTIF($C493:$H493,$K$2)</f>
        <v>0</v>
      </c>
      <c r="L493" s="7" t="n">
        <f aca="false">COUNTIF($C493:$H493,$L$2)+COUNTIF($C493:$H493,$K$2)</f>
        <v>0</v>
      </c>
      <c r="M493" s="7" t="n">
        <f aca="false">COUNTIF($C493:$H493,$M$2)+COUNTIF($C493:$H493,$L$2)+COUNTIF($C493:$H493,$K$2)</f>
        <v>0</v>
      </c>
      <c r="N493" s="7" t="n">
        <f aca="false">COUNTIF($C493:$H493,$N$2)+COUNTIF($C493:$H493,$M$2)+COUNTIF($C493:$H493,$L$2)+COUNTIF($C493:$H493,$K$2)</f>
        <v>0</v>
      </c>
      <c r="O493" s="7" t="n">
        <f aca="false">COUNTIF($C493:$H493,$O$2)+COUNTIF($C493:$H493,$N$2)+COUNTIF($C493:$H493,$M$2)+COUNTIF($C493:$H493,$L$2)+COUNTIF($C493:$H493,$K$2)</f>
        <v>0</v>
      </c>
    </row>
    <row r="494" customFormat="false" ht="15" hidden="false" customHeight="false" outlineLevel="0" collapsed="false">
      <c r="C494" s="8" t="str">
        <f aca="false">IF($B494="female",IFERROR(VLOOKUP($A494,5kFemale!$G:$Q,11,FALSE())," "),IFERROR(VLOOKUP($A494,5kMale!$G:$Q,11,FALSE())," "))</f>
        <v/>
      </c>
      <c r="D494" s="8" t="str">
        <f aca="false">IF($B494="female",IFERROR(VLOOKUP($A494,10kFemale!$G:$Q,11,FALSE())," "),IFERROR(VLOOKUP($A494,10kmale!$G:$Q,11,FALSE())," "))</f>
        <v/>
      </c>
      <c r="E494" s="8" t="str">
        <f aca="false">IF($B494="female",IFERROR(VLOOKUP($A494,5mFemale!$G:$Q,11,FALSE())," "),IFERROR(VLOOKUP($A494,5mmale!$G:$Q,11,FALSE())," "))</f>
        <v/>
      </c>
      <c r="F494" s="8" t="str">
        <f aca="false">IF($B494="female",IFERROR(VLOOKUP($A494,10mFemale!$G:$Q,11,FALSE())," "),IFERROR(VLOOKUP($A494,10mmale!$G:$Q,11,FALSE())," "))</f>
        <v/>
      </c>
      <c r="G494" s="8" t="str">
        <f aca="false">IF($B494="female",IFERROR(VLOOKUP($A494,HMFemale!$G:$Q,11,FALSE())," "),IFERROR(VLOOKUP($A494,HMmale!$G:$Q,11,FALSE())," "))</f>
        <v/>
      </c>
      <c r="H494" s="8" t="str">
        <f aca="false">IF($B494="female",IFERROR(VLOOKUP($A494,FMFemale!$G:$Q,11,FALSE())," "),IFERROR(VLOOKUP($A494,'FMmale '!$G:$Q,11,FALSE())," "))</f>
        <v/>
      </c>
      <c r="I494" s="9" t="str">
        <f aca="false">IF(K494&gt;=$P$2,K$2,IF(L494&gt;=$P$2,L$2,IF(M494&gt;=$P$2,M$2,IF(N494&gt;=$P$2,N$2,IF(O494&gt;=$P$2,O$2,"")))))</f>
        <v/>
      </c>
      <c r="K494" s="7" t="n">
        <f aca="false">COUNTIF($C494:$H494,$K$2)</f>
        <v>0</v>
      </c>
      <c r="L494" s="7" t="n">
        <f aca="false">COUNTIF($C494:$H494,$L$2)+COUNTIF($C494:$H494,$K$2)</f>
        <v>0</v>
      </c>
      <c r="M494" s="7" t="n">
        <f aca="false">COUNTIF($C494:$H494,$M$2)+COUNTIF($C494:$H494,$L$2)+COUNTIF($C494:$H494,$K$2)</f>
        <v>0</v>
      </c>
      <c r="N494" s="7" t="n">
        <f aca="false">COUNTIF($C494:$H494,$N$2)+COUNTIF($C494:$H494,$M$2)+COUNTIF($C494:$H494,$L$2)+COUNTIF($C494:$H494,$K$2)</f>
        <v>0</v>
      </c>
      <c r="O494" s="7" t="n">
        <f aca="false">COUNTIF($C494:$H494,$O$2)+COUNTIF($C494:$H494,$N$2)+COUNTIF($C494:$H494,$M$2)+COUNTIF($C494:$H494,$L$2)+COUNTIF($C494:$H494,$K$2)</f>
        <v>0</v>
      </c>
    </row>
    <row r="495" customFormat="false" ht="15" hidden="false" customHeight="false" outlineLevel="0" collapsed="false">
      <c r="C495" s="8" t="str">
        <f aca="false">IF($B495="female",IFERROR(VLOOKUP($A495,5kFemale!$G:$Q,11,FALSE())," "),IFERROR(VLOOKUP($A495,5kMale!$G:$Q,11,FALSE())," "))</f>
        <v/>
      </c>
      <c r="D495" s="8" t="str">
        <f aca="false">IF($B495="female",IFERROR(VLOOKUP($A495,10kFemale!$G:$Q,11,FALSE())," "),IFERROR(VLOOKUP($A495,10kmale!$G:$Q,11,FALSE())," "))</f>
        <v/>
      </c>
      <c r="E495" s="8" t="str">
        <f aca="false">IF($B495="female",IFERROR(VLOOKUP($A495,5mFemale!$G:$Q,11,FALSE())," "),IFERROR(VLOOKUP($A495,5mmale!$G:$Q,11,FALSE())," "))</f>
        <v/>
      </c>
      <c r="F495" s="8" t="str">
        <f aca="false">IF($B495="female",IFERROR(VLOOKUP($A495,10mFemale!$G:$Q,11,FALSE())," "),IFERROR(VLOOKUP($A495,10mmale!$G:$Q,11,FALSE())," "))</f>
        <v/>
      </c>
      <c r="G495" s="8" t="str">
        <f aca="false">IF($B495="female",IFERROR(VLOOKUP($A495,HMFemale!$G:$Q,11,FALSE())," "),IFERROR(VLOOKUP($A495,HMmale!$G:$Q,11,FALSE())," "))</f>
        <v/>
      </c>
      <c r="H495" s="8" t="str">
        <f aca="false">IF($B495="female",IFERROR(VLOOKUP($A495,FMFemale!$G:$Q,11,FALSE())," "),IFERROR(VLOOKUP($A495,'FMmale '!$G:$Q,11,FALSE())," "))</f>
        <v/>
      </c>
      <c r="I495" s="9" t="str">
        <f aca="false">IF(K495&gt;=$P$2,K$2,IF(L495&gt;=$P$2,L$2,IF(M495&gt;=$P$2,M$2,IF(N495&gt;=$P$2,N$2,IF(O495&gt;=$P$2,O$2,"")))))</f>
        <v/>
      </c>
      <c r="K495" s="7" t="n">
        <f aca="false">COUNTIF($C495:$H495,$K$2)</f>
        <v>0</v>
      </c>
      <c r="L495" s="7" t="n">
        <f aca="false">COUNTIF($C495:$H495,$L$2)+COUNTIF($C495:$H495,$K$2)</f>
        <v>0</v>
      </c>
      <c r="M495" s="7" t="n">
        <f aca="false">COUNTIF($C495:$H495,$M$2)+COUNTIF($C495:$H495,$L$2)+COUNTIF($C495:$H495,$K$2)</f>
        <v>0</v>
      </c>
      <c r="N495" s="7" t="n">
        <f aca="false">COUNTIF($C495:$H495,$N$2)+COUNTIF($C495:$H495,$M$2)+COUNTIF($C495:$H495,$L$2)+COUNTIF($C495:$H495,$K$2)</f>
        <v>0</v>
      </c>
      <c r="O495" s="7" t="n">
        <f aca="false">COUNTIF($C495:$H495,$O$2)+COUNTIF($C495:$H495,$N$2)+COUNTIF($C495:$H495,$M$2)+COUNTIF($C495:$H495,$L$2)+COUNTIF($C495:$H495,$K$2)</f>
        <v>0</v>
      </c>
    </row>
    <row r="496" customFormat="false" ht="15" hidden="false" customHeight="false" outlineLevel="0" collapsed="false">
      <c r="C496" s="8" t="str">
        <f aca="false">IF($B496="female",IFERROR(VLOOKUP($A496,5kFemale!$G:$Q,11,FALSE())," "),IFERROR(VLOOKUP($A496,5kMale!$G:$Q,11,FALSE())," "))</f>
        <v/>
      </c>
      <c r="D496" s="8" t="str">
        <f aca="false">IF($B496="female",IFERROR(VLOOKUP($A496,10kFemale!$G:$Q,11,FALSE())," "),IFERROR(VLOOKUP($A496,10kmale!$G:$Q,11,FALSE())," "))</f>
        <v/>
      </c>
      <c r="E496" s="8" t="str">
        <f aca="false">IF($B496="female",IFERROR(VLOOKUP($A496,5mFemale!$G:$Q,11,FALSE())," "),IFERROR(VLOOKUP($A496,5mmale!$G:$Q,11,FALSE())," "))</f>
        <v/>
      </c>
      <c r="F496" s="8" t="str">
        <f aca="false">IF($B496="female",IFERROR(VLOOKUP($A496,10mFemale!$G:$Q,11,FALSE())," "),IFERROR(VLOOKUP($A496,10mmale!$G:$Q,11,FALSE())," "))</f>
        <v/>
      </c>
      <c r="G496" s="8" t="str">
        <f aca="false">IF($B496="female",IFERROR(VLOOKUP($A496,HMFemale!$G:$Q,11,FALSE())," "),IFERROR(VLOOKUP($A496,HMmale!$G:$Q,11,FALSE())," "))</f>
        <v/>
      </c>
      <c r="H496" s="8" t="str">
        <f aca="false">IF($B496="female",IFERROR(VLOOKUP($A496,FMFemale!$G:$Q,11,FALSE())," "),IFERROR(VLOOKUP($A496,'FMmale '!$G:$Q,11,FALSE())," "))</f>
        <v/>
      </c>
      <c r="I496" s="9" t="str">
        <f aca="false">IF(K496&gt;=$P$2,K$2,IF(L496&gt;=$P$2,L$2,IF(M496&gt;=$P$2,M$2,IF(N496&gt;=$P$2,N$2,IF(O496&gt;=$P$2,O$2,"")))))</f>
        <v/>
      </c>
      <c r="K496" s="7" t="n">
        <f aca="false">COUNTIF($C496:$H496,$K$2)</f>
        <v>0</v>
      </c>
      <c r="L496" s="7" t="n">
        <f aca="false">COUNTIF($C496:$H496,$L$2)+COUNTIF($C496:$H496,$K$2)</f>
        <v>0</v>
      </c>
      <c r="M496" s="7" t="n">
        <f aca="false">COUNTIF($C496:$H496,$M$2)+COUNTIF($C496:$H496,$L$2)+COUNTIF($C496:$H496,$K$2)</f>
        <v>0</v>
      </c>
      <c r="N496" s="7" t="n">
        <f aca="false">COUNTIF($C496:$H496,$N$2)+COUNTIF($C496:$H496,$M$2)+COUNTIF($C496:$H496,$L$2)+COUNTIF($C496:$H496,$K$2)</f>
        <v>0</v>
      </c>
      <c r="O496" s="7" t="n">
        <f aca="false">COUNTIF($C496:$H496,$O$2)+COUNTIF($C496:$H496,$N$2)+COUNTIF($C496:$H496,$M$2)+COUNTIF($C496:$H496,$L$2)+COUNTIF($C496:$H496,$K$2)</f>
        <v>0</v>
      </c>
    </row>
    <row r="497" customFormat="false" ht="15" hidden="false" customHeight="false" outlineLevel="0" collapsed="false">
      <c r="C497" s="8" t="str">
        <f aca="false">IF($B497="female",IFERROR(VLOOKUP($A497,5kFemale!$G:$Q,11,FALSE())," "),IFERROR(VLOOKUP($A497,5kMale!$G:$Q,11,FALSE())," "))</f>
        <v/>
      </c>
      <c r="D497" s="8" t="str">
        <f aca="false">IF($B497="female",IFERROR(VLOOKUP($A497,10kFemale!$G:$Q,11,FALSE())," "),IFERROR(VLOOKUP($A497,10kmale!$G:$Q,11,FALSE())," "))</f>
        <v/>
      </c>
      <c r="E497" s="8" t="str">
        <f aca="false">IF($B497="female",IFERROR(VLOOKUP($A497,5mFemale!$G:$Q,11,FALSE())," "),IFERROR(VLOOKUP($A497,5mmale!$G:$Q,11,FALSE())," "))</f>
        <v/>
      </c>
      <c r="F497" s="8" t="str">
        <f aca="false">IF($B497="female",IFERROR(VLOOKUP($A497,10mFemale!$G:$Q,11,FALSE())," "),IFERROR(VLOOKUP($A497,10mmale!$G:$Q,11,FALSE())," "))</f>
        <v/>
      </c>
      <c r="G497" s="8" t="str">
        <f aca="false">IF($B497="female",IFERROR(VLOOKUP($A497,HMFemale!$G:$Q,11,FALSE())," "),IFERROR(VLOOKUP($A497,HMmale!$G:$Q,11,FALSE())," "))</f>
        <v/>
      </c>
      <c r="H497" s="8" t="str">
        <f aca="false">IF($B497="female",IFERROR(VLOOKUP($A497,FMFemale!$G:$Q,11,FALSE())," "),IFERROR(VLOOKUP($A497,'FMmale '!$G:$Q,11,FALSE())," "))</f>
        <v/>
      </c>
      <c r="I497" s="9" t="str">
        <f aca="false">IF(K497&gt;=$P$2,K$2,IF(L497&gt;=$P$2,L$2,IF(M497&gt;=$P$2,M$2,IF(N497&gt;=$P$2,N$2,IF(O497&gt;=$P$2,O$2,"")))))</f>
        <v/>
      </c>
      <c r="K497" s="7" t="n">
        <f aca="false">COUNTIF($C497:$H497,$K$2)</f>
        <v>0</v>
      </c>
      <c r="L497" s="7" t="n">
        <f aca="false">COUNTIF($C497:$H497,$L$2)+COUNTIF($C497:$H497,$K$2)</f>
        <v>0</v>
      </c>
      <c r="M497" s="7" t="n">
        <f aca="false">COUNTIF($C497:$H497,$M$2)+COUNTIF($C497:$H497,$L$2)+COUNTIF($C497:$H497,$K$2)</f>
        <v>0</v>
      </c>
      <c r="N497" s="7" t="n">
        <f aca="false">COUNTIF($C497:$H497,$N$2)+COUNTIF($C497:$H497,$M$2)+COUNTIF($C497:$H497,$L$2)+COUNTIF($C497:$H497,$K$2)</f>
        <v>0</v>
      </c>
      <c r="O497" s="7" t="n">
        <f aca="false">COUNTIF($C497:$H497,$O$2)+COUNTIF($C497:$H497,$N$2)+COUNTIF($C497:$H497,$M$2)+COUNTIF($C497:$H497,$L$2)+COUNTIF($C497:$H497,$K$2)</f>
        <v>0</v>
      </c>
    </row>
    <row r="498" customFormat="false" ht="15" hidden="false" customHeight="false" outlineLevel="0" collapsed="false">
      <c r="C498" s="8" t="str">
        <f aca="false">IF($B498="female",IFERROR(VLOOKUP($A498,5kFemale!$G:$Q,11,FALSE())," "),IFERROR(VLOOKUP($A498,5kMale!$G:$Q,11,FALSE())," "))</f>
        <v/>
      </c>
      <c r="D498" s="8" t="str">
        <f aca="false">IF($B498="female",IFERROR(VLOOKUP($A498,10kFemale!$G:$Q,11,FALSE())," "),IFERROR(VLOOKUP($A498,10kmale!$G:$Q,11,FALSE())," "))</f>
        <v/>
      </c>
      <c r="E498" s="8" t="str">
        <f aca="false">IF($B498="female",IFERROR(VLOOKUP($A498,5mFemale!$G:$Q,11,FALSE())," "),IFERROR(VLOOKUP($A498,5mmale!$G:$Q,11,FALSE())," "))</f>
        <v/>
      </c>
      <c r="F498" s="8" t="str">
        <f aca="false">IF($B498="female",IFERROR(VLOOKUP($A498,10mFemale!$G:$Q,11,FALSE())," "),IFERROR(VLOOKUP($A498,10mmale!$G:$Q,11,FALSE())," "))</f>
        <v/>
      </c>
      <c r="G498" s="8" t="str">
        <f aca="false">IF($B498="female",IFERROR(VLOOKUP($A498,HMFemale!$G:$Q,11,FALSE())," "),IFERROR(VLOOKUP($A498,HMmale!$G:$Q,11,FALSE())," "))</f>
        <v/>
      </c>
      <c r="H498" s="8" t="str">
        <f aca="false">IF($B498="female",IFERROR(VLOOKUP($A498,FMFemale!$G:$Q,11,FALSE())," "),IFERROR(VLOOKUP($A498,'FMmale '!$G:$Q,11,FALSE())," "))</f>
        <v/>
      </c>
      <c r="I498" s="9" t="str">
        <f aca="false">IF(K498&gt;=$P$2,K$2,IF(L498&gt;=$P$2,L$2,IF(M498&gt;=$P$2,M$2,IF(N498&gt;=$P$2,N$2,IF(O498&gt;=$P$2,O$2,"")))))</f>
        <v/>
      </c>
      <c r="K498" s="7" t="n">
        <f aca="false">COUNTIF($C498:$H498,$K$2)</f>
        <v>0</v>
      </c>
      <c r="L498" s="7" t="n">
        <f aca="false">COUNTIF($C498:$H498,$L$2)+COUNTIF($C498:$H498,$K$2)</f>
        <v>0</v>
      </c>
      <c r="M498" s="7" t="n">
        <f aca="false">COUNTIF($C498:$H498,$M$2)+COUNTIF($C498:$H498,$L$2)+COUNTIF($C498:$H498,$K$2)</f>
        <v>0</v>
      </c>
      <c r="N498" s="7" t="n">
        <f aca="false">COUNTIF($C498:$H498,$N$2)+COUNTIF($C498:$H498,$M$2)+COUNTIF($C498:$H498,$L$2)+COUNTIF($C498:$H498,$K$2)</f>
        <v>0</v>
      </c>
      <c r="O498" s="7" t="n">
        <f aca="false">COUNTIF($C498:$H498,$O$2)+COUNTIF($C498:$H498,$N$2)+COUNTIF($C498:$H498,$M$2)+COUNTIF($C498:$H498,$L$2)+COUNTIF($C498:$H498,$K$2)</f>
        <v>0</v>
      </c>
    </row>
    <row r="499" customFormat="false" ht="15" hidden="false" customHeight="false" outlineLevel="0" collapsed="false">
      <c r="C499" s="8" t="str">
        <f aca="false">IF($B499="female",IFERROR(VLOOKUP($A499,5kFemale!$G:$Q,11,FALSE())," "),IFERROR(VLOOKUP($A499,5kMale!$G:$Q,11,FALSE())," "))</f>
        <v/>
      </c>
      <c r="D499" s="8" t="str">
        <f aca="false">IF($B499="female",IFERROR(VLOOKUP($A499,10kFemale!$G:$Q,11,FALSE())," "),IFERROR(VLOOKUP($A499,10kmale!$G:$Q,11,FALSE())," "))</f>
        <v/>
      </c>
      <c r="E499" s="8" t="str">
        <f aca="false">IF($B499="female",IFERROR(VLOOKUP($A499,5mFemale!$G:$Q,11,FALSE())," "),IFERROR(VLOOKUP($A499,5mmale!$G:$Q,11,FALSE())," "))</f>
        <v/>
      </c>
      <c r="F499" s="8" t="str">
        <f aca="false">IF($B499="female",IFERROR(VLOOKUP($A499,10mFemale!$G:$Q,11,FALSE())," "),IFERROR(VLOOKUP($A499,10mmale!$G:$Q,11,FALSE())," "))</f>
        <v/>
      </c>
      <c r="G499" s="8" t="str">
        <f aca="false">IF($B499="female",IFERROR(VLOOKUP($A499,HMFemale!$G:$Q,11,FALSE())," "),IFERROR(VLOOKUP($A499,HMmale!$G:$Q,11,FALSE())," "))</f>
        <v/>
      </c>
      <c r="H499" s="8" t="str">
        <f aca="false">IF($B499="female",IFERROR(VLOOKUP($A499,FMFemale!$G:$Q,11,FALSE())," "),IFERROR(VLOOKUP($A499,'FMmale '!$G:$Q,11,FALSE())," "))</f>
        <v/>
      </c>
      <c r="I499" s="9" t="str">
        <f aca="false">IF(K499&gt;=$P$2,K$2,IF(L499&gt;=$P$2,L$2,IF(M499&gt;=$P$2,M$2,IF(N499&gt;=$P$2,N$2,IF(O499&gt;=$P$2,O$2,"")))))</f>
        <v/>
      </c>
      <c r="K499" s="7" t="n">
        <f aca="false">COUNTIF($C499:$H499,$K$2)</f>
        <v>0</v>
      </c>
      <c r="L499" s="7" t="n">
        <f aca="false">COUNTIF($C499:$H499,$L$2)+COUNTIF($C499:$H499,$K$2)</f>
        <v>0</v>
      </c>
      <c r="M499" s="7" t="n">
        <f aca="false">COUNTIF($C499:$H499,$M$2)+COUNTIF($C499:$H499,$L$2)+COUNTIF($C499:$H499,$K$2)</f>
        <v>0</v>
      </c>
      <c r="N499" s="7" t="n">
        <f aca="false">COUNTIF($C499:$H499,$N$2)+COUNTIF($C499:$H499,$M$2)+COUNTIF($C499:$H499,$L$2)+COUNTIF($C499:$H499,$K$2)</f>
        <v>0</v>
      </c>
      <c r="O499" s="7" t="n">
        <f aca="false">COUNTIF($C499:$H499,$O$2)+COUNTIF($C499:$H499,$N$2)+COUNTIF($C499:$H499,$M$2)+COUNTIF($C499:$H499,$L$2)+COUNTIF($C499:$H499,$K$2)</f>
        <v>0</v>
      </c>
    </row>
    <row r="500" customFormat="false" ht="15" hidden="false" customHeight="false" outlineLevel="0" collapsed="false">
      <c r="C500" s="8" t="str">
        <f aca="false">IF($B500="female",IFERROR(VLOOKUP($A500,5kFemale!$G:$Q,11,FALSE())," "),IFERROR(VLOOKUP($A500,5kMale!$G:$Q,11,FALSE())," "))</f>
        <v/>
      </c>
      <c r="D500" s="8" t="str">
        <f aca="false">IF($B500="female",IFERROR(VLOOKUP($A500,10kFemale!$G:$Q,11,FALSE())," "),IFERROR(VLOOKUP($A500,10kmale!$G:$Q,11,FALSE())," "))</f>
        <v/>
      </c>
      <c r="E500" s="8" t="str">
        <f aca="false">IF($B500="female",IFERROR(VLOOKUP($A500,5mFemale!$G:$Q,11,FALSE())," "),IFERROR(VLOOKUP($A500,5mmale!$G:$Q,11,FALSE())," "))</f>
        <v/>
      </c>
      <c r="F500" s="8" t="str">
        <f aca="false">IF($B500="female",IFERROR(VLOOKUP($A500,10mFemale!$G:$Q,11,FALSE())," "),IFERROR(VLOOKUP($A500,10mmale!$G:$Q,11,FALSE())," "))</f>
        <v/>
      </c>
      <c r="G500" s="8" t="str">
        <f aca="false">IF($B500="female",IFERROR(VLOOKUP($A500,HMFemale!$G:$Q,11,FALSE())," "),IFERROR(VLOOKUP($A500,HMmale!$G:$Q,11,FALSE())," "))</f>
        <v/>
      </c>
      <c r="H500" s="8" t="str">
        <f aca="false">IF($B500="female",IFERROR(VLOOKUP($A500,FMFemale!$G:$Q,11,FALSE())," "),IFERROR(VLOOKUP($A500,'FMmale '!$G:$Q,11,FALSE())," "))</f>
        <v/>
      </c>
      <c r="I500" s="9" t="str">
        <f aca="false">IF(K500&gt;=$P$2,K$2,IF(L500&gt;=$P$2,L$2,IF(M500&gt;=$P$2,M$2,IF(N500&gt;=$P$2,N$2,IF(O500&gt;=$P$2,O$2,"")))))</f>
        <v/>
      </c>
      <c r="K500" s="7" t="n">
        <f aca="false">COUNTIF($C500:$H500,$K$2)</f>
        <v>0</v>
      </c>
      <c r="L500" s="7" t="n">
        <f aca="false">COUNTIF($C500:$H500,$L$2)+COUNTIF($C500:$H500,$K$2)</f>
        <v>0</v>
      </c>
      <c r="M500" s="7" t="n">
        <f aca="false">COUNTIF($C500:$H500,$M$2)+COUNTIF($C500:$H500,$L$2)+COUNTIF($C500:$H500,$K$2)</f>
        <v>0</v>
      </c>
      <c r="N500" s="7" t="n">
        <f aca="false">COUNTIF($C500:$H500,$N$2)+COUNTIF($C500:$H500,$M$2)+COUNTIF($C500:$H500,$L$2)+COUNTIF($C500:$H500,$K$2)</f>
        <v>0</v>
      </c>
      <c r="O500" s="7" t="n">
        <f aca="false">COUNTIF($C500:$H500,$O$2)+COUNTIF($C500:$H500,$N$2)+COUNTIF($C500:$H500,$M$2)+COUNTIF($C500:$H500,$L$2)+COUNTIF($C500:$H500,$K$2)</f>
        <v>0</v>
      </c>
    </row>
    <row r="501" customFormat="false" ht="15" hidden="false" customHeight="false" outlineLevel="0" collapsed="false">
      <c r="C501" s="8" t="str">
        <f aca="false">IF($B501="female",IFERROR(VLOOKUP($A501,5kFemale!$G:$Q,11,FALSE())," "),IFERROR(VLOOKUP($A501,5kMale!$G:$Q,11,FALSE())," "))</f>
        <v/>
      </c>
      <c r="D501" s="8" t="str">
        <f aca="false">IF($B501="female",IFERROR(VLOOKUP($A501,10kFemale!$G:$Q,11,FALSE())," "),IFERROR(VLOOKUP($A501,10kmale!$G:$Q,11,FALSE())," "))</f>
        <v/>
      </c>
      <c r="E501" s="8" t="str">
        <f aca="false">IF($B501="female",IFERROR(VLOOKUP($A501,5mFemale!$G:$Q,11,FALSE())," "),IFERROR(VLOOKUP($A501,5mmale!$G:$Q,11,FALSE())," "))</f>
        <v/>
      </c>
      <c r="F501" s="8" t="str">
        <f aca="false">IF($B501="female",IFERROR(VLOOKUP($A501,10mFemale!$G:$Q,11,FALSE())," "),IFERROR(VLOOKUP($A501,10mmale!$G:$Q,11,FALSE())," "))</f>
        <v/>
      </c>
      <c r="G501" s="8" t="str">
        <f aca="false">IF($B501="female",IFERROR(VLOOKUP($A501,HMFemale!$G:$Q,11,FALSE())," "),IFERROR(VLOOKUP($A501,HMmale!$G:$Q,11,FALSE())," "))</f>
        <v/>
      </c>
      <c r="H501" s="8" t="str">
        <f aca="false">IF($B501="female",IFERROR(VLOOKUP($A501,FMFemale!$G:$Q,11,FALSE())," "),IFERROR(VLOOKUP($A501,'FMmale '!$G:$Q,11,FALSE())," "))</f>
        <v/>
      </c>
      <c r="I501" s="9" t="str">
        <f aca="false">IF(K501&gt;=$P$2,K$2,IF(L501&gt;=$P$2,L$2,IF(M501&gt;=$P$2,M$2,IF(N501&gt;=$P$2,N$2,IF(O501&gt;=$P$2,O$2,"")))))</f>
        <v/>
      </c>
      <c r="K501" s="7" t="n">
        <f aca="false">COUNTIF($C501:$H501,$K$2)</f>
        <v>0</v>
      </c>
      <c r="L501" s="7" t="n">
        <f aca="false">COUNTIF($C501:$H501,$L$2)+COUNTIF($C501:$H501,$K$2)</f>
        <v>0</v>
      </c>
      <c r="M501" s="7" t="n">
        <f aca="false">COUNTIF($C501:$H501,$M$2)+COUNTIF($C501:$H501,$L$2)+COUNTIF($C501:$H501,$K$2)</f>
        <v>0</v>
      </c>
      <c r="N501" s="7" t="n">
        <f aca="false">COUNTIF($C501:$H501,$N$2)+COUNTIF($C501:$H501,$M$2)+COUNTIF($C501:$H501,$L$2)+COUNTIF($C501:$H501,$K$2)</f>
        <v>0</v>
      </c>
      <c r="O501" s="7" t="n">
        <f aca="false">COUNTIF($C501:$H501,$O$2)+COUNTIF($C501:$H501,$N$2)+COUNTIF($C501:$H501,$M$2)+COUNTIF($C501:$H501,$L$2)+COUNTIF($C501:$H501,$K$2)</f>
        <v>0</v>
      </c>
    </row>
    <row r="502" customFormat="false" ht="15" hidden="false" customHeight="false" outlineLevel="0" collapsed="false">
      <c r="C502" s="8" t="str">
        <f aca="false">IF($B502="female",IFERROR(VLOOKUP($A502,5kFemale!$G:$Q,11,FALSE())," "),IFERROR(VLOOKUP($A502,5kMale!$G:$Q,11,FALSE())," "))</f>
        <v/>
      </c>
      <c r="D502" s="8" t="str">
        <f aca="false">IF($B502="female",IFERROR(VLOOKUP($A502,10kFemale!$G:$Q,11,FALSE())," "),IFERROR(VLOOKUP($A502,10kmale!$G:$Q,11,FALSE())," "))</f>
        <v/>
      </c>
      <c r="E502" s="8" t="str">
        <f aca="false">IF($B502="female",IFERROR(VLOOKUP($A502,5mFemale!$G:$Q,11,FALSE())," "),IFERROR(VLOOKUP($A502,5mmale!$G:$Q,11,FALSE())," "))</f>
        <v/>
      </c>
      <c r="F502" s="8" t="str">
        <f aca="false">IF($B502="female",IFERROR(VLOOKUP($A502,10mFemale!$G:$Q,11,FALSE())," "),IFERROR(VLOOKUP($A502,10mmale!$G:$Q,11,FALSE())," "))</f>
        <v/>
      </c>
      <c r="G502" s="8" t="str">
        <f aca="false">IF($B502="female",IFERROR(VLOOKUP($A502,HMFemale!$G:$Q,11,FALSE())," "),IFERROR(VLOOKUP($A502,HMmale!$G:$Q,11,FALSE())," "))</f>
        <v/>
      </c>
      <c r="H502" s="8" t="str">
        <f aca="false">IF($B502="female",IFERROR(VLOOKUP($A502,FMFemale!$G:$Q,11,FALSE())," "),IFERROR(VLOOKUP($A502,'FMmale '!$G:$Q,11,FALSE())," "))</f>
        <v/>
      </c>
      <c r="I502" s="9" t="str">
        <f aca="false">IF(K502&gt;=$P$2,K$2,IF(L502&gt;=$P$2,L$2,IF(M502&gt;=$P$2,M$2,IF(N502&gt;=$P$2,N$2,IF(O502&gt;=$P$2,O$2,"")))))</f>
        <v/>
      </c>
      <c r="K502" s="7" t="n">
        <f aca="false">COUNTIF($C502:$H502,$K$2)</f>
        <v>0</v>
      </c>
      <c r="L502" s="7" t="n">
        <f aca="false">COUNTIF($C502:$H502,$L$2)+COUNTIF($C502:$H502,$K$2)</f>
        <v>0</v>
      </c>
      <c r="M502" s="7" t="n">
        <f aca="false">COUNTIF($C502:$H502,$M$2)+COUNTIF($C502:$H502,$L$2)+COUNTIF($C502:$H502,$K$2)</f>
        <v>0</v>
      </c>
      <c r="N502" s="7" t="n">
        <f aca="false">COUNTIF($C502:$H502,$N$2)+COUNTIF($C502:$H502,$M$2)+COUNTIF($C502:$H502,$L$2)+COUNTIF($C502:$H502,$K$2)</f>
        <v>0</v>
      </c>
      <c r="O502" s="7" t="n">
        <f aca="false">COUNTIF($C502:$H502,$O$2)+COUNTIF($C502:$H502,$N$2)+COUNTIF($C502:$H502,$M$2)+COUNTIF($C502:$H502,$L$2)+COUNTIF($C502:$H502,$K$2)</f>
        <v>0</v>
      </c>
    </row>
    <row r="503" customFormat="false" ht="15" hidden="false" customHeight="false" outlineLevel="0" collapsed="false">
      <c r="C503" s="8" t="str">
        <f aca="false">IF($B503="female",IFERROR(VLOOKUP($A503,5kFemale!$G:$Q,11,FALSE())," "),IFERROR(VLOOKUP($A503,5kMale!$G:$Q,11,FALSE())," "))</f>
        <v/>
      </c>
      <c r="D503" s="8" t="str">
        <f aca="false">IF($B503="female",IFERROR(VLOOKUP($A503,10kFemale!$G:$Q,11,FALSE())," "),IFERROR(VLOOKUP($A503,10kmale!$G:$Q,11,FALSE())," "))</f>
        <v/>
      </c>
      <c r="E503" s="8" t="str">
        <f aca="false">IF($B503="female",IFERROR(VLOOKUP($A503,5mFemale!$G:$Q,11,FALSE())," "),IFERROR(VLOOKUP($A503,5mmale!$G:$Q,11,FALSE())," "))</f>
        <v/>
      </c>
      <c r="F503" s="8" t="str">
        <f aca="false">IF($B503="female",IFERROR(VLOOKUP($A503,10mFemale!$G:$Q,11,FALSE())," "),IFERROR(VLOOKUP($A503,10mmale!$G:$Q,11,FALSE())," "))</f>
        <v/>
      </c>
      <c r="G503" s="8" t="str">
        <f aca="false">IF($B503="female",IFERROR(VLOOKUP($A503,HMFemale!$G:$Q,11,FALSE())," "),IFERROR(VLOOKUP($A503,HMmale!$G:$Q,11,FALSE())," "))</f>
        <v/>
      </c>
      <c r="H503" s="8" t="str">
        <f aca="false">IF($B503="female",IFERROR(VLOOKUP($A503,FMFemale!$G:$Q,11,FALSE())," "),IFERROR(VLOOKUP($A503,'FMmale '!$G:$Q,11,FALSE())," "))</f>
        <v/>
      </c>
      <c r="I503" s="9" t="str">
        <f aca="false">IF(K503&gt;=$P$2,K$2,IF(L503&gt;=$P$2,L$2,IF(M503&gt;=$P$2,M$2,IF(N503&gt;=$P$2,N$2,IF(O503&gt;=$P$2,O$2,"")))))</f>
        <v/>
      </c>
      <c r="K503" s="7" t="n">
        <f aca="false">COUNTIF($C503:$H503,$K$2)</f>
        <v>0</v>
      </c>
      <c r="L503" s="7" t="n">
        <f aca="false">COUNTIF($C503:$H503,$L$2)+COUNTIF($C503:$H503,$K$2)</f>
        <v>0</v>
      </c>
      <c r="M503" s="7" t="n">
        <f aca="false">COUNTIF($C503:$H503,$M$2)+COUNTIF($C503:$H503,$L$2)+COUNTIF($C503:$H503,$K$2)</f>
        <v>0</v>
      </c>
      <c r="N503" s="7" t="n">
        <f aca="false">COUNTIF($C503:$H503,$N$2)+COUNTIF($C503:$H503,$M$2)+COUNTIF($C503:$H503,$L$2)+COUNTIF($C503:$H503,$K$2)</f>
        <v>0</v>
      </c>
      <c r="O503" s="7" t="n">
        <f aca="false">COUNTIF($C503:$H503,$O$2)+COUNTIF($C503:$H503,$N$2)+COUNTIF($C503:$H503,$M$2)+COUNTIF($C503:$H503,$L$2)+COUNTIF($C503:$H503,$K$2)</f>
        <v>0</v>
      </c>
    </row>
    <row r="504" customFormat="false" ht="15" hidden="false" customHeight="false" outlineLevel="0" collapsed="false">
      <c r="C504" s="8" t="str">
        <f aca="false">IF($B504="female",IFERROR(VLOOKUP($A504,5kFemale!$G:$Q,11,FALSE())," "),IFERROR(VLOOKUP($A504,5kMale!$G:$Q,11,FALSE())," "))</f>
        <v/>
      </c>
      <c r="D504" s="8" t="str">
        <f aca="false">IF($B504="female",IFERROR(VLOOKUP($A504,10kFemale!$G:$Q,11,FALSE())," "),IFERROR(VLOOKUP($A504,10kmale!$G:$Q,11,FALSE())," "))</f>
        <v/>
      </c>
      <c r="E504" s="8" t="str">
        <f aca="false">IF($B504="female",IFERROR(VLOOKUP($A504,5mFemale!$G:$Q,11,FALSE())," "),IFERROR(VLOOKUP($A504,5mmale!$G:$Q,11,FALSE())," "))</f>
        <v/>
      </c>
      <c r="F504" s="8" t="str">
        <f aca="false">IF($B504="female",IFERROR(VLOOKUP($A504,10mFemale!$G:$Q,11,FALSE())," "),IFERROR(VLOOKUP($A504,10mmale!$G:$Q,11,FALSE())," "))</f>
        <v/>
      </c>
      <c r="G504" s="8" t="str">
        <f aca="false">IF($B504="female",IFERROR(VLOOKUP($A504,HMFemale!$G:$Q,11,FALSE())," "),IFERROR(VLOOKUP($A504,HMmale!$G:$Q,11,FALSE())," "))</f>
        <v/>
      </c>
      <c r="H504" s="8" t="str">
        <f aca="false">IF($B504="female",IFERROR(VLOOKUP($A504,FMFemale!$G:$Q,11,FALSE())," "),IFERROR(VLOOKUP($A504,'FMmale '!$G:$Q,11,FALSE())," "))</f>
        <v/>
      </c>
      <c r="I504" s="9" t="str">
        <f aca="false">IF(K504&gt;=$P$2,K$2,IF(L504&gt;=$P$2,L$2,IF(M504&gt;=$P$2,M$2,IF(N504&gt;=$P$2,N$2,IF(O504&gt;=$P$2,O$2,"")))))</f>
        <v/>
      </c>
      <c r="K504" s="7" t="n">
        <f aca="false">COUNTIF($C504:$H504,$K$2)</f>
        <v>0</v>
      </c>
      <c r="L504" s="7" t="n">
        <f aca="false">COUNTIF($C504:$H504,$L$2)+COUNTIF($C504:$H504,$K$2)</f>
        <v>0</v>
      </c>
      <c r="M504" s="7" t="n">
        <f aca="false">COUNTIF($C504:$H504,$M$2)+COUNTIF($C504:$H504,$L$2)+COUNTIF($C504:$H504,$K$2)</f>
        <v>0</v>
      </c>
      <c r="N504" s="7" t="n">
        <f aca="false">COUNTIF($C504:$H504,$N$2)+COUNTIF($C504:$H504,$M$2)+COUNTIF($C504:$H504,$L$2)+COUNTIF($C504:$H504,$K$2)</f>
        <v>0</v>
      </c>
      <c r="O504" s="7" t="n">
        <f aca="false">COUNTIF($C504:$H504,$O$2)+COUNTIF($C504:$H504,$N$2)+COUNTIF($C504:$H504,$M$2)+COUNTIF($C504:$H504,$L$2)+COUNTIF($C504:$H504,$K$2)</f>
        <v>0</v>
      </c>
    </row>
    <row r="505" customFormat="false" ht="15" hidden="false" customHeight="false" outlineLevel="0" collapsed="false">
      <c r="C505" s="8" t="str">
        <f aca="false">IF($B505="female",IFERROR(VLOOKUP($A505,5kFemale!$G:$Q,11,FALSE())," "),IFERROR(VLOOKUP($A505,5kMale!$G:$Q,11,FALSE())," "))</f>
        <v/>
      </c>
      <c r="D505" s="8" t="str">
        <f aca="false">IF($B505="female",IFERROR(VLOOKUP($A505,10kFemale!$G:$Q,11,FALSE())," "),IFERROR(VLOOKUP($A505,10kmale!$G:$Q,11,FALSE())," "))</f>
        <v/>
      </c>
      <c r="E505" s="8" t="str">
        <f aca="false">IF($B505="female",IFERROR(VLOOKUP($A505,5mFemale!$G:$Q,11,FALSE())," "),IFERROR(VLOOKUP($A505,5mmale!$G:$Q,11,FALSE())," "))</f>
        <v/>
      </c>
      <c r="F505" s="8" t="str">
        <f aca="false">IF($B505="female",IFERROR(VLOOKUP($A505,10mFemale!$G:$Q,11,FALSE())," "),IFERROR(VLOOKUP($A505,10mmale!$G:$Q,11,FALSE())," "))</f>
        <v/>
      </c>
      <c r="G505" s="8" t="str">
        <f aca="false">IF($B505="female",IFERROR(VLOOKUP($A505,HMFemale!$G:$Q,11,FALSE())," "),IFERROR(VLOOKUP($A505,HMmale!$G:$Q,11,FALSE())," "))</f>
        <v/>
      </c>
      <c r="H505" s="8" t="str">
        <f aca="false">IF($B505="female",IFERROR(VLOOKUP($A505,FMFemale!$G:$Q,11,FALSE())," "),IFERROR(VLOOKUP($A505,'FMmale '!$G:$Q,11,FALSE())," "))</f>
        <v/>
      </c>
      <c r="I505" s="9" t="str">
        <f aca="false">IF(K505&gt;=$P$2,K$2,IF(L505&gt;=$P$2,L$2,IF(M505&gt;=$P$2,M$2,IF(N505&gt;=$P$2,N$2,IF(O505&gt;=$P$2,O$2,"")))))</f>
        <v/>
      </c>
      <c r="K505" s="7" t="n">
        <f aca="false">COUNTIF($C505:$H505,$K$2)</f>
        <v>0</v>
      </c>
      <c r="L505" s="7" t="n">
        <f aca="false">COUNTIF($C505:$H505,$L$2)+COUNTIF($C505:$H505,$K$2)</f>
        <v>0</v>
      </c>
      <c r="M505" s="7" t="n">
        <f aca="false">COUNTIF($C505:$H505,$M$2)+COUNTIF($C505:$H505,$L$2)+COUNTIF($C505:$H505,$K$2)</f>
        <v>0</v>
      </c>
      <c r="N505" s="7" t="n">
        <f aca="false">COUNTIF($C505:$H505,$N$2)+COUNTIF($C505:$H505,$M$2)+COUNTIF($C505:$H505,$L$2)+COUNTIF($C505:$H505,$K$2)</f>
        <v>0</v>
      </c>
      <c r="O505" s="7" t="n">
        <f aca="false">COUNTIF($C505:$H505,$O$2)+COUNTIF($C505:$H505,$N$2)+COUNTIF($C505:$H505,$M$2)+COUNTIF($C505:$H505,$L$2)+COUNTIF($C505:$H505,$K$2)</f>
        <v>0</v>
      </c>
    </row>
    <row r="506" customFormat="false" ht="15" hidden="false" customHeight="false" outlineLevel="0" collapsed="false">
      <c r="C506" s="8" t="str">
        <f aca="false">IF($B506="female",IFERROR(VLOOKUP($A506,5kFemale!$G:$Q,11,FALSE())," "),IFERROR(VLOOKUP($A506,5kMale!$G:$Q,11,FALSE())," "))</f>
        <v/>
      </c>
      <c r="D506" s="8" t="str">
        <f aca="false">IF($B506="female",IFERROR(VLOOKUP($A506,10kFemale!$G:$Q,11,FALSE())," "),IFERROR(VLOOKUP($A506,10kmale!$G:$Q,11,FALSE())," "))</f>
        <v/>
      </c>
      <c r="E506" s="8" t="str">
        <f aca="false">IF($B506="female",IFERROR(VLOOKUP($A506,5mFemale!$G:$Q,11,FALSE())," "),IFERROR(VLOOKUP($A506,5mmale!$G:$Q,11,FALSE())," "))</f>
        <v/>
      </c>
      <c r="F506" s="8" t="str">
        <f aca="false">IF($B506="female",IFERROR(VLOOKUP($A506,10mFemale!$G:$Q,11,FALSE())," "),IFERROR(VLOOKUP($A506,10mmale!$G:$Q,11,FALSE())," "))</f>
        <v/>
      </c>
      <c r="G506" s="8" t="str">
        <f aca="false">IF($B506="female",IFERROR(VLOOKUP($A506,HMFemale!$G:$Q,11,FALSE())," "),IFERROR(VLOOKUP($A506,HMmale!$G:$Q,11,FALSE())," "))</f>
        <v/>
      </c>
      <c r="H506" s="8" t="str">
        <f aca="false">IF($B506="female",IFERROR(VLOOKUP($A506,FMFemale!$G:$Q,11,FALSE())," "),IFERROR(VLOOKUP($A506,'FMmale '!$G:$Q,11,FALSE())," "))</f>
        <v/>
      </c>
      <c r="I506" s="9" t="str">
        <f aca="false">IF(K506&gt;=$P$2,K$2,IF(L506&gt;=$P$2,L$2,IF(M506&gt;=$P$2,M$2,IF(N506&gt;=$P$2,N$2,IF(O506&gt;=$P$2,O$2,"")))))</f>
        <v/>
      </c>
      <c r="K506" s="7" t="n">
        <f aca="false">COUNTIF($C506:$H506,$K$2)</f>
        <v>0</v>
      </c>
      <c r="L506" s="7" t="n">
        <f aca="false">COUNTIF($C506:$H506,$L$2)+COUNTIF($C506:$H506,$K$2)</f>
        <v>0</v>
      </c>
      <c r="M506" s="7" t="n">
        <f aca="false">COUNTIF($C506:$H506,$M$2)+COUNTIF($C506:$H506,$L$2)+COUNTIF($C506:$H506,$K$2)</f>
        <v>0</v>
      </c>
      <c r="N506" s="7" t="n">
        <f aca="false">COUNTIF($C506:$H506,$N$2)+COUNTIF($C506:$H506,$M$2)+COUNTIF($C506:$H506,$L$2)+COUNTIF($C506:$H506,$K$2)</f>
        <v>0</v>
      </c>
      <c r="O506" s="7" t="n">
        <f aca="false">COUNTIF($C506:$H506,$O$2)+COUNTIF($C506:$H506,$N$2)+COUNTIF($C506:$H506,$M$2)+COUNTIF($C506:$H506,$L$2)+COUNTIF($C506:$H506,$K$2)</f>
        <v>0</v>
      </c>
    </row>
    <row r="507" customFormat="false" ht="15" hidden="false" customHeight="false" outlineLevel="0" collapsed="false">
      <c r="C507" s="8" t="str">
        <f aca="false">IF($B507="female",IFERROR(VLOOKUP($A507,5kFemale!$G:$Q,11,FALSE())," "),IFERROR(VLOOKUP($A507,5kMale!$G:$Q,11,FALSE())," "))</f>
        <v/>
      </c>
      <c r="D507" s="8" t="str">
        <f aca="false">IF($B507="female",IFERROR(VLOOKUP($A507,10kFemale!$G:$Q,11,FALSE())," "),IFERROR(VLOOKUP($A507,10kmale!$G:$Q,11,FALSE())," "))</f>
        <v/>
      </c>
      <c r="E507" s="8" t="str">
        <f aca="false">IF($B507="female",IFERROR(VLOOKUP($A507,5mFemale!$G:$Q,11,FALSE())," "),IFERROR(VLOOKUP($A507,5mmale!$G:$Q,11,FALSE())," "))</f>
        <v/>
      </c>
      <c r="F507" s="8" t="str">
        <f aca="false">IF($B507="female",IFERROR(VLOOKUP($A507,10mFemale!$G:$Q,11,FALSE())," "),IFERROR(VLOOKUP($A507,10mmale!$G:$Q,11,FALSE())," "))</f>
        <v/>
      </c>
      <c r="G507" s="8" t="str">
        <f aca="false">IF($B507="female",IFERROR(VLOOKUP($A507,HMFemale!$G:$Q,11,FALSE())," "),IFERROR(VLOOKUP($A507,HMmale!$G:$Q,11,FALSE())," "))</f>
        <v/>
      </c>
      <c r="H507" s="8" t="str">
        <f aca="false">IF($B507="female",IFERROR(VLOOKUP($A507,FMFemale!$G:$Q,11,FALSE())," "),IFERROR(VLOOKUP($A507,'FMmale '!$G:$Q,11,FALSE())," "))</f>
        <v/>
      </c>
      <c r="I507" s="9" t="str">
        <f aca="false">IF(K507&gt;=$P$2,K$2,IF(L507&gt;=$P$2,L$2,IF(M507&gt;=$P$2,M$2,IF(N507&gt;=$P$2,N$2,IF(O507&gt;=$P$2,O$2,"")))))</f>
        <v/>
      </c>
      <c r="K507" s="7" t="n">
        <f aca="false">COUNTIF($C507:$H507,$K$2)</f>
        <v>0</v>
      </c>
      <c r="L507" s="7" t="n">
        <f aca="false">COUNTIF($C507:$H507,$L$2)+COUNTIF($C507:$H507,$K$2)</f>
        <v>0</v>
      </c>
      <c r="M507" s="7" t="n">
        <f aca="false">COUNTIF($C507:$H507,$M$2)+COUNTIF($C507:$H507,$L$2)+COUNTIF($C507:$H507,$K$2)</f>
        <v>0</v>
      </c>
      <c r="N507" s="7" t="n">
        <f aca="false">COUNTIF($C507:$H507,$N$2)+COUNTIF($C507:$H507,$M$2)+COUNTIF($C507:$H507,$L$2)+COUNTIF($C507:$H507,$K$2)</f>
        <v>0</v>
      </c>
      <c r="O507" s="7" t="n">
        <f aca="false">COUNTIF($C507:$H507,$O$2)+COUNTIF($C507:$H507,$N$2)+COUNTIF($C507:$H507,$M$2)+COUNTIF($C507:$H507,$L$2)+COUNTIF($C507:$H507,$K$2)</f>
        <v>0</v>
      </c>
    </row>
    <row r="508" customFormat="false" ht="15" hidden="false" customHeight="false" outlineLevel="0" collapsed="false">
      <c r="C508" s="8" t="str">
        <f aca="false">IF($B508="female",IFERROR(VLOOKUP($A508,5kFemale!$G:$Q,11,FALSE())," "),IFERROR(VLOOKUP($A508,5kMale!$G:$Q,11,FALSE())," "))</f>
        <v/>
      </c>
      <c r="D508" s="8" t="str">
        <f aca="false">IF($B508="female",IFERROR(VLOOKUP($A508,10kFemale!$G:$Q,11,FALSE())," "),IFERROR(VLOOKUP($A508,10kmale!$G:$Q,11,FALSE())," "))</f>
        <v/>
      </c>
      <c r="E508" s="8" t="str">
        <f aca="false">IF($B508="female",IFERROR(VLOOKUP($A508,5mFemale!$G:$Q,11,FALSE())," "),IFERROR(VLOOKUP($A508,5mmale!$G:$Q,11,FALSE())," "))</f>
        <v/>
      </c>
      <c r="F508" s="8" t="str">
        <f aca="false">IF($B508="female",IFERROR(VLOOKUP($A508,10mFemale!$G:$Q,11,FALSE())," "),IFERROR(VLOOKUP($A508,10mmale!$G:$Q,11,FALSE())," "))</f>
        <v/>
      </c>
      <c r="G508" s="8" t="str">
        <f aca="false">IF($B508="female",IFERROR(VLOOKUP($A508,HMFemale!$G:$Q,11,FALSE())," "),IFERROR(VLOOKUP($A508,HMmale!$G:$Q,11,FALSE())," "))</f>
        <v/>
      </c>
      <c r="H508" s="8" t="str">
        <f aca="false">IF($B508="female",IFERROR(VLOOKUP($A508,FMFemale!$G:$Q,11,FALSE())," "),IFERROR(VLOOKUP($A508,'FMmale '!$G:$Q,11,FALSE())," "))</f>
        <v/>
      </c>
      <c r="I508" s="9" t="str">
        <f aca="false">IF(K508&gt;=$P$2,K$2,IF(L508&gt;=$P$2,L$2,IF(M508&gt;=$P$2,M$2,IF(N508&gt;=$P$2,N$2,IF(O508&gt;=$P$2,O$2,"")))))</f>
        <v/>
      </c>
      <c r="K508" s="7" t="n">
        <f aca="false">COUNTIF($C508:$H508,$K$2)</f>
        <v>0</v>
      </c>
      <c r="L508" s="7" t="n">
        <f aca="false">COUNTIF($C508:$H508,$L$2)+COUNTIF($C508:$H508,$K$2)</f>
        <v>0</v>
      </c>
      <c r="M508" s="7" t="n">
        <f aca="false">COUNTIF($C508:$H508,$M$2)+COUNTIF($C508:$H508,$L$2)+COUNTIF($C508:$H508,$K$2)</f>
        <v>0</v>
      </c>
      <c r="N508" s="7" t="n">
        <f aca="false">COUNTIF($C508:$H508,$N$2)+COUNTIF($C508:$H508,$M$2)+COUNTIF($C508:$H508,$L$2)+COUNTIF($C508:$H508,$K$2)</f>
        <v>0</v>
      </c>
      <c r="O508" s="7" t="n">
        <f aca="false">COUNTIF($C508:$H508,$O$2)+COUNTIF($C508:$H508,$N$2)+COUNTIF($C508:$H508,$M$2)+COUNTIF($C508:$H508,$L$2)+COUNTIF($C508:$H508,$K$2)</f>
        <v>0</v>
      </c>
    </row>
    <row r="509" customFormat="false" ht="15" hidden="false" customHeight="false" outlineLevel="0" collapsed="false">
      <c r="C509" s="8" t="str">
        <f aca="false">IF($B509="female",IFERROR(VLOOKUP($A509,5kFemale!$G:$Q,11,FALSE())," "),IFERROR(VLOOKUP($A509,5kMale!$G:$Q,11,FALSE())," "))</f>
        <v/>
      </c>
      <c r="D509" s="8" t="str">
        <f aca="false">IF($B509="female",IFERROR(VLOOKUP($A509,10kFemale!$G:$Q,11,FALSE())," "),IFERROR(VLOOKUP($A509,10kmale!$G:$Q,11,FALSE())," "))</f>
        <v/>
      </c>
      <c r="E509" s="8" t="str">
        <f aca="false">IF($B509="female",IFERROR(VLOOKUP($A509,5mFemale!$G:$Q,11,FALSE())," "),IFERROR(VLOOKUP($A509,5mmale!$G:$Q,11,FALSE())," "))</f>
        <v/>
      </c>
      <c r="F509" s="8" t="str">
        <f aca="false">IF($B509="female",IFERROR(VLOOKUP($A509,10mFemale!$G:$Q,11,FALSE())," "),IFERROR(VLOOKUP($A509,10mmale!$G:$Q,11,FALSE())," "))</f>
        <v/>
      </c>
      <c r="G509" s="8" t="str">
        <f aca="false">IF($B509="female",IFERROR(VLOOKUP($A509,HMFemale!$G:$Q,11,FALSE())," "),IFERROR(VLOOKUP($A509,HMmale!$G:$Q,11,FALSE())," "))</f>
        <v/>
      </c>
      <c r="H509" s="8" t="str">
        <f aca="false">IF($B509="female",IFERROR(VLOOKUP($A509,FMFemale!$G:$Q,11,FALSE())," "),IFERROR(VLOOKUP($A509,'FMmale '!$G:$Q,11,FALSE())," "))</f>
        <v/>
      </c>
      <c r="I509" s="9" t="str">
        <f aca="false">IF(K509&gt;=$P$2,K$2,IF(L509&gt;=$P$2,L$2,IF(M509&gt;=$P$2,M$2,IF(N509&gt;=$P$2,N$2,IF(O509&gt;=$P$2,O$2,"")))))</f>
        <v/>
      </c>
      <c r="K509" s="7" t="n">
        <f aca="false">COUNTIF($C509:$H509,$K$2)</f>
        <v>0</v>
      </c>
      <c r="L509" s="7" t="n">
        <f aca="false">COUNTIF($C509:$H509,$L$2)+COUNTIF($C509:$H509,$K$2)</f>
        <v>0</v>
      </c>
      <c r="M509" s="7" t="n">
        <f aca="false">COUNTIF($C509:$H509,$M$2)+COUNTIF($C509:$H509,$L$2)+COUNTIF($C509:$H509,$K$2)</f>
        <v>0</v>
      </c>
      <c r="N509" s="7" t="n">
        <f aca="false">COUNTIF($C509:$H509,$N$2)+COUNTIF($C509:$H509,$M$2)+COUNTIF($C509:$H509,$L$2)+COUNTIF($C509:$H509,$K$2)</f>
        <v>0</v>
      </c>
      <c r="O509" s="7" t="n">
        <f aca="false">COUNTIF($C509:$H509,$O$2)+COUNTIF($C509:$H509,$N$2)+COUNTIF($C509:$H509,$M$2)+COUNTIF($C509:$H509,$L$2)+COUNTIF($C509:$H509,$K$2)</f>
        <v>0</v>
      </c>
    </row>
    <row r="510" customFormat="false" ht="15" hidden="false" customHeight="false" outlineLevel="0" collapsed="false">
      <c r="C510" s="8" t="str">
        <f aca="false">IF($B510="female",IFERROR(VLOOKUP($A510,5kFemale!$G:$Q,11,FALSE())," "),IFERROR(VLOOKUP($A510,5kMale!$G:$Q,11,FALSE())," "))</f>
        <v/>
      </c>
      <c r="D510" s="8" t="str">
        <f aca="false">IF($B510="female",IFERROR(VLOOKUP($A510,10kFemale!$G:$Q,11,FALSE())," "),IFERROR(VLOOKUP($A510,10kmale!$G:$Q,11,FALSE())," "))</f>
        <v/>
      </c>
      <c r="E510" s="8" t="str">
        <f aca="false">IF($B510="female",IFERROR(VLOOKUP($A510,5mFemale!$G:$Q,11,FALSE())," "),IFERROR(VLOOKUP($A510,5mmale!$G:$Q,11,FALSE())," "))</f>
        <v/>
      </c>
      <c r="F510" s="8" t="str">
        <f aca="false">IF($B510="female",IFERROR(VLOOKUP($A510,10mFemale!$G:$Q,11,FALSE())," "),IFERROR(VLOOKUP($A510,10mmale!$G:$Q,11,FALSE())," "))</f>
        <v/>
      </c>
      <c r="G510" s="8" t="str">
        <f aca="false">IF($B510="female",IFERROR(VLOOKUP($A510,HMFemale!$G:$Q,11,FALSE())," "),IFERROR(VLOOKUP($A510,HMmale!$G:$Q,11,FALSE())," "))</f>
        <v/>
      </c>
      <c r="H510" s="8" t="str">
        <f aca="false">IF($B510="female",IFERROR(VLOOKUP($A510,FMFemale!$G:$Q,11,FALSE())," "),IFERROR(VLOOKUP($A510,'FMmale '!$G:$Q,11,FALSE())," "))</f>
        <v/>
      </c>
      <c r="I510" s="9" t="str">
        <f aca="false">IF(K510&gt;=$P$2,K$2,IF(L510&gt;=$P$2,L$2,IF(M510&gt;=$P$2,M$2,IF(N510&gt;=$P$2,N$2,IF(O510&gt;=$P$2,O$2,"")))))</f>
        <v/>
      </c>
      <c r="K510" s="7" t="n">
        <f aca="false">COUNTIF($C510:$H510,$K$2)</f>
        <v>0</v>
      </c>
      <c r="L510" s="7" t="n">
        <f aca="false">COUNTIF($C510:$H510,$L$2)+COUNTIF($C510:$H510,$K$2)</f>
        <v>0</v>
      </c>
      <c r="M510" s="7" t="n">
        <f aca="false">COUNTIF($C510:$H510,$M$2)+COUNTIF($C510:$H510,$L$2)+COUNTIF($C510:$H510,$K$2)</f>
        <v>0</v>
      </c>
      <c r="N510" s="7" t="n">
        <f aca="false">COUNTIF($C510:$H510,$N$2)+COUNTIF($C510:$H510,$M$2)+COUNTIF($C510:$H510,$L$2)+COUNTIF($C510:$H510,$K$2)</f>
        <v>0</v>
      </c>
      <c r="O510" s="7" t="n">
        <f aca="false">COUNTIF($C510:$H510,$O$2)+COUNTIF($C510:$H510,$N$2)+COUNTIF($C510:$H510,$M$2)+COUNTIF($C510:$H510,$L$2)+COUNTIF($C510:$H510,$K$2)</f>
        <v>0</v>
      </c>
    </row>
    <row r="511" customFormat="false" ht="15" hidden="false" customHeight="false" outlineLevel="0" collapsed="false">
      <c r="C511" s="8" t="str">
        <f aca="false">IF($B511="female",IFERROR(VLOOKUP($A511,5kFemale!$G:$Q,11,FALSE())," "),IFERROR(VLOOKUP($A511,5kMale!$G:$Q,11,FALSE())," "))</f>
        <v/>
      </c>
      <c r="D511" s="8" t="str">
        <f aca="false">IF($B511="female",IFERROR(VLOOKUP($A511,10kFemale!$G:$Q,11,FALSE())," "),IFERROR(VLOOKUP($A511,10kmale!$G:$Q,11,FALSE())," "))</f>
        <v/>
      </c>
      <c r="E511" s="8" t="str">
        <f aca="false">IF($B511="female",IFERROR(VLOOKUP($A511,5mFemale!$G:$Q,11,FALSE())," "),IFERROR(VLOOKUP($A511,5mmale!$G:$Q,11,FALSE())," "))</f>
        <v/>
      </c>
      <c r="F511" s="8" t="str">
        <f aca="false">IF($B511="female",IFERROR(VLOOKUP($A511,10mFemale!$G:$Q,11,FALSE())," "),IFERROR(VLOOKUP($A511,10mmale!$G:$Q,11,FALSE())," "))</f>
        <v/>
      </c>
      <c r="G511" s="8" t="str">
        <f aca="false">IF($B511="female",IFERROR(VLOOKUP($A511,HMFemale!$G:$Q,11,FALSE())," "),IFERROR(VLOOKUP($A511,HMmale!$G:$Q,11,FALSE())," "))</f>
        <v/>
      </c>
      <c r="H511" s="8" t="str">
        <f aca="false">IF($B511="female",IFERROR(VLOOKUP($A511,FMFemale!$G:$Q,11,FALSE())," "),IFERROR(VLOOKUP($A511,'FMmale '!$G:$Q,11,FALSE())," "))</f>
        <v/>
      </c>
      <c r="I511" s="9" t="str">
        <f aca="false">IF(K511&gt;=$P$2,K$2,IF(L511&gt;=$P$2,L$2,IF(M511&gt;=$P$2,M$2,IF(N511&gt;=$P$2,N$2,IF(O511&gt;=$P$2,O$2,"")))))</f>
        <v/>
      </c>
      <c r="K511" s="7" t="n">
        <f aca="false">COUNTIF($C511:$H511,$K$2)</f>
        <v>0</v>
      </c>
      <c r="L511" s="7" t="n">
        <f aca="false">COUNTIF($C511:$H511,$L$2)+COUNTIF($C511:$H511,$K$2)</f>
        <v>0</v>
      </c>
      <c r="M511" s="7" t="n">
        <f aca="false">COUNTIF($C511:$H511,$M$2)+COUNTIF($C511:$H511,$L$2)+COUNTIF($C511:$H511,$K$2)</f>
        <v>0</v>
      </c>
      <c r="N511" s="7" t="n">
        <f aca="false">COUNTIF($C511:$H511,$N$2)+COUNTIF($C511:$H511,$M$2)+COUNTIF($C511:$H511,$L$2)+COUNTIF($C511:$H511,$K$2)</f>
        <v>0</v>
      </c>
      <c r="O511" s="7" t="n">
        <f aca="false">COUNTIF($C511:$H511,$O$2)+COUNTIF($C511:$H511,$N$2)+COUNTIF($C511:$H511,$M$2)+COUNTIF($C511:$H511,$L$2)+COUNTIF($C511:$H511,$K$2)</f>
        <v>0</v>
      </c>
    </row>
    <row r="512" customFormat="false" ht="15" hidden="false" customHeight="false" outlineLevel="0" collapsed="false">
      <c r="C512" s="8" t="str">
        <f aca="false">IF($B512="female",IFERROR(VLOOKUP($A512,5kFemale!$G:$Q,11,FALSE())," "),IFERROR(VLOOKUP($A512,5kMale!$G:$Q,11,FALSE())," "))</f>
        <v/>
      </c>
      <c r="D512" s="8" t="str">
        <f aca="false">IF($B512="female",IFERROR(VLOOKUP($A512,10kFemale!$G:$Q,11,FALSE())," "),IFERROR(VLOOKUP($A512,10kmale!$G:$Q,11,FALSE())," "))</f>
        <v/>
      </c>
      <c r="E512" s="8" t="str">
        <f aca="false">IF($B512="female",IFERROR(VLOOKUP($A512,5mFemale!$G:$Q,11,FALSE())," "),IFERROR(VLOOKUP($A512,5mmale!$G:$Q,11,FALSE())," "))</f>
        <v/>
      </c>
      <c r="F512" s="8" t="str">
        <f aca="false">IF($B512="female",IFERROR(VLOOKUP($A512,10mFemale!$G:$Q,11,FALSE())," "),IFERROR(VLOOKUP($A512,10mmale!$G:$Q,11,FALSE())," "))</f>
        <v/>
      </c>
      <c r="G512" s="8" t="str">
        <f aca="false">IF($B512="female",IFERROR(VLOOKUP($A512,HMFemale!$G:$Q,11,FALSE())," "),IFERROR(VLOOKUP($A512,HMmale!$G:$Q,11,FALSE())," "))</f>
        <v/>
      </c>
      <c r="H512" s="8" t="str">
        <f aca="false">IF($B512="female",IFERROR(VLOOKUP($A512,FMFemale!$G:$Q,11,FALSE())," "),IFERROR(VLOOKUP($A512,'FMmale '!$G:$Q,11,FALSE())," "))</f>
        <v/>
      </c>
      <c r="I512" s="9" t="str">
        <f aca="false">IF(K512&gt;=$P$2,K$2,IF(L512&gt;=$P$2,L$2,IF(M512&gt;=$P$2,M$2,IF(N512&gt;=$P$2,N$2,IF(O512&gt;=$P$2,O$2,"")))))</f>
        <v/>
      </c>
      <c r="K512" s="7" t="n">
        <f aca="false">COUNTIF($C512:$H512,$K$2)</f>
        <v>0</v>
      </c>
      <c r="L512" s="7" t="n">
        <f aca="false">COUNTIF($C512:$H512,$L$2)+COUNTIF($C512:$H512,$K$2)</f>
        <v>0</v>
      </c>
      <c r="M512" s="7" t="n">
        <f aca="false">COUNTIF($C512:$H512,$M$2)+COUNTIF($C512:$H512,$L$2)+COUNTIF($C512:$H512,$K$2)</f>
        <v>0</v>
      </c>
      <c r="N512" s="7" t="n">
        <f aca="false">COUNTIF($C512:$H512,$N$2)+COUNTIF($C512:$H512,$M$2)+COUNTIF($C512:$H512,$L$2)+COUNTIF($C512:$H512,$K$2)</f>
        <v>0</v>
      </c>
      <c r="O512" s="7" t="n">
        <f aca="false">COUNTIF($C512:$H512,$O$2)+COUNTIF($C512:$H512,$N$2)+COUNTIF($C512:$H512,$M$2)+COUNTIF($C512:$H512,$L$2)+COUNTIF($C512:$H512,$K$2)</f>
        <v>0</v>
      </c>
    </row>
    <row r="513" customFormat="false" ht="15" hidden="false" customHeight="false" outlineLevel="0" collapsed="false">
      <c r="C513" s="8" t="str">
        <f aca="false">IF($B513="female",IFERROR(VLOOKUP($A513,5kFemale!$G:$Q,11,FALSE())," "),IFERROR(VLOOKUP($A513,5kMale!$G:$Q,11,FALSE())," "))</f>
        <v/>
      </c>
      <c r="D513" s="8" t="str">
        <f aca="false">IF($B513="female",IFERROR(VLOOKUP($A513,10kFemale!$G:$Q,11,FALSE())," "),IFERROR(VLOOKUP($A513,10kmale!$G:$Q,11,FALSE())," "))</f>
        <v/>
      </c>
      <c r="E513" s="8" t="str">
        <f aca="false">IF($B513="female",IFERROR(VLOOKUP($A513,5mFemale!$G:$Q,11,FALSE())," "),IFERROR(VLOOKUP($A513,5mmale!$G:$Q,11,FALSE())," "))</f>
        <v/>
      </c>
      <c r="F513" s="8" t="str">
        <f aca="false">IF($B513="female",IFERROR(VLOOKUP($A513,10mFemale!$G:$Q,11,FALSE())," "),IFERROR(VLOOKUP($A513,10mmale!$G:$Q,11,FALSE())," "))</f>
        <v/>
      </c>
      <c r="G513" s="8" t="str">
        <f aca="false">IF($B513="female",IFERROR(VLOOKUP($A513,HMFemale!$G:$Q,11,FALSE())," "),IFERROR(VLOOKUP($A513,HMmale!$G:$Q,11,FALSE())," "))</f>
        <v/>
      </c>
      <c r="H513" s="8" t="str">
        <f aca="false">IF($B513="female",IFERROR(VLOOKUP($A513,FMFemale!$G:$Q,11,FALSE())," "),IFERROR(VLOOKUP($A513,'FMmale '!$G:$Q,11,FALSE())," "))</f>
        <v/>
      </c>
      <c r="I513" s="9" t="str">
        <f aca="false">IF(K513&gt;=$P$2,K$2,IF(L513&gt;=$P$2,L$2,IF(M513&gt;=$P$2,M$2,IF(N513&gt;=$P$2,N$2,IF(O513&gt;=$P$2,O$2,"")))))</f>
        <v/>
      </c>
      <c r="K513" s="7" t="n">
        <f aca="false">COUNTIF($C513:$H513,$K$2)</f>
        <v>0</v>
      </c>
      <c r="L513" s="7" t="n">
        <f aca="false">COUNTIF($C513:$H513,$L$2)+COUNTIF($C513:$H513,$K$2)</f>
        <v>0</v>
      </c>
      <c r="M513" s="7" t="n">
        <f aca="false">COUNTIF($C513:$H513,$M$2)+COUNTIF($C513:$H513,$L$2)+COUNTIF($C513:$H513,$K$2)</f>
        <v>0</v>
      </c>
      <c r="N513" s="7" t="n">
        <f aca="false">COUNTIF($C513:$H513,$N$2)+COUNTIF($C513:$H513,$M$2)+COUNTIF($C513:$H513,$L$2)+COUNTIF($C513:$H513,$K$2)</f>
        <v>0</v>
      </c>
      <c r="O513" s="7" t="n">
        <f aca="false">COUNTIF($C513:$H513,$O$2)+COUNTIF($C513:$H513,$N$2)+COUNTIF($C513:$H513,$M$2)+COUNTIF($C513:$H513,$L$2)+COUNTIF($C513:$H513,$K$2)</f>
        <v>0</v>
      </c>
    </row>
    <row r="514" customFormat="false" ht="15" hidden="false" customHeight="false" outlineLevel="0" collapsed="false">
      <c r="C514" s="8" t="str">
        <f aca="false">IF($B514="female",IFERROR(VLOOKUP($A514,5kFemale!$G:$Q,11,FALSE())," "),IFERROR(VLOOKUP($A514,5kMale!$G:$Q,11,FALSE())," "))</f>
        <v/>
      </c>
      <c r="D514" s="8" t="str">
        <f aca="false">IF($B514="female",IFERROR(VLOOKUP($A514,10kFemale!$G:$Q,11,FALSE())," "),IFERROR(VLOOKUP($A514,10kmale!$G:$Q,11,FALSE())," "))</f>
        <v/>
      </c>
      <c r="E514" s="8" t="str">
        <f aca="false">IF($B514="female",IFERROR(VLOOKUP($A514,5mFemale!$G:$Q,11,FALSE())," "),IFERROR(VLOOKUP($A514,5mmale!$G:$Q,11,FALSE())," "))</f>
        <v/>
      </c>
      <c r="F514" s="8" t="str">
        <f aca="false">IF($B514="female",IFERROR(VLOOKUP($A514,10mFemale!$G:$Q,11,FALSE())," "),IFERROR(VLOOKUP($A514,10mmale!$G:$Q,11,FALSE())," "))</f>
        <v/>
      </c>
      <c r="G514" s="8" t="str">
        <f aca="false">IF($B514="female",IFERROR(VLOOKUP($A514,HMFemale!$G:$Q,11,FALSE())," "),IFERROR(VLOOKUP($A514,HMmale!$G:$Q,11,FALSE())," "))</f>
        <v/>
      </c>
      <c r="H514" s="8" t="str">
        <f aca="false">IF($B514="female",IFERROR(VLOOKUP($A514,FMFemale!$G:$Q,11,FALSE())," "),IFERROR(VLOOKUP($A514,'FMmale '!$G:$Q,11,FALSE())," "))</f>
        <v/>
      </c>
      <c r="I514" s="9" t="str">
        <f aca="false">IF(K514&gt;=$P$2,K$2,IF(L514&gt;=$P$2,L$2,IF(M514&gt;=$P$2,M$2,IF(N514&gt;=$P$2,N$2,IF(O514&gt;=$P$2,O$2,"")))))</f>
        <v/>
      </c>
      <c r="K514" s="7" t="n">
        <f aca="false">COUNTIF($C514:$H514,$K$2)</f>
        <v>0</v>
      </c>
      <c r="L514" s="7" t="n">
        <f aca="false">COUNTIF($C514:$H514,$L$2)+COUNTIF($C514:$H514,$K$2)</f>
        <v>0</v>
      </c>
      <c r="M514" s="7" t="n">
        <f aca="false">COUNTIF($C514:$H514,$M$2)+COUNTIF($C514:$H514,$L$2)+COUNTIF($C514:$H514,$K$2)</f>
        <v>0</v>
      </c>
      <c r="N514" s="7" t="n">
        <f aca="false">COUNTIF($C514:$H514,$N$2)+COUNTIF($C514:$H514,$M$2)+COUNTIF($C514:$H514,$L$2)+COUNTIF($C514:$H514,$K$2)</f>
        <v>0</v>
      </c>
      <c r="O514" s="7" t="n">
        <f aca="false">COUNTIF($C514:$H514,$O$2)+COUNTIF($C514:$H514,$N$2)+COUNTIF($C514:$H514,$M$2)+COUNTIF($C514:$H514,$L$2)+COUNTIF($C514:$H514,$K$2)</f>
        <v>0</v>
      </c>
    </row>
    <row r="515" customFormat="false" ht="15" hidden="false" customHeight="false" outlineLevel="0" collapsed="false">
      <c r="C515" s="8" t="str">
        <f aca="false">IF($B515="female",IFERROR(VLOOKUP($A515,5kFemale!$G:$Q,11,FALSE())," "),IFERROR(VLOOKUP($A515,5kMale!$G:$Q,11,FALSE())," "))</f>
        <v/>
      </c>
      <c r="D515" s="8" t="str">
        <f aca="false">IF($B515="female",IFERROR(VLOOKUP($A515,10kFemale!$G:$Q,11,FALSE())," "),IFERROR(VLOOKUP($A515,10kmale!$G:$Q,11,FALSE())," "))</f>
        <v/>
      </c>
      <c r="E515" s="8" t="str">
        <f aca="false">IF($B515="female",IFERROR(VLOOKUP($A515,5mFemale!$G:$Q,11,FALSE())," "),IFERROR(VLOOKUP($A515,5mmale!$G:$Q,11,FALSE())," "))</f>
        <v/>
      </c>
      <c r="F515" s="8" t="str">
        <f aca="false">IF($B515="female",IFERROR(VLOOKUP($A515,10mFemale!$G:$Q,11,FALSE())," "),IFERROR(VLOOKUP($A515,10mmale!$G:$Q,11,FALSE())," "))</f>
        <v/>
      </c>
      <c r="G515" s="8" t="str">
        <f aca="false">IF($B515="female",IFERROR(VLOOKUP($A515,HMFemale!$G:$Q,11,FALSE())," "),IFERROR(VLOOKUP($A515,HMmale!$G:$Q,11,FALSE())," "))</f>
        <v/>
      </c>
      <c r="H515" s="8" t="str">
        <f aca="false">IF($B515="female",IFERROR(VLOOKUP($A515,FMFemale!$G:$Q,11,FALSE())," "),IFERROR(VLOOKUP($A515,'FMmale '!$G:$Q,11,FALSE())," "))</f>
        <v/>
      </c>
      <c r="I515" s="9" t="str">
        <f aca="false">IF(K515&gt;=$P$2,K$2,IF(L515&gt;=$P$2,L$2,IF(M515&gt;=$P$2,M$2,IF(N515&gt;=$P$2,N$2,IF(O515&gt;=$P$2,O$2,"")))))</f>
        <v/>
      </c>
      <c r="K515" s="7" t="n">
        <f aca="false">COUNTIF($C515:$H515,$K$2)</f>
        <v>0</v>
      </c>
      <c r="L515" s="7" t="n">
        <f aca="false">COUNTIF($C515:$H515,$L$2)+COUNTIF($C515:$H515,$K$2)</f>
        <v>0</v>
      </c>
      <c r="M515" s="7" t="n">
        <f aca="false">COUNTIF($C515:$H515,$M$2)+COUNTIF($C515:$H515,$L$2)+COUNTIF($C515:$H515,$K$2)</f>
        <v>0</v>
      </c>
      <c r="N515" s="7" t="n">
        <f aca="false">COUNTIF($C515:$H515,$N$2)+COUNTIF($C515:$H515,$M$2)+COUNTIF($C515:$H515,$L$2)+COUNTIF($C515:$H515,$K$2)</f>
        <v>0</v>
      </c>
      <c r="O515" s="7" t="n">
        <f aca="false">COUNTIF($C515:$H515,$O$2)+COUNTIF($C515:$H515,$N$2)+COUNTIF($C515:$H515,$M$2)+COUNTIF($C515:$H515,$L$2)+COUNTIF($C515:$H515,$K$2)</f>
        <v>0</v>
      </c>
    </row>
    <row r="516" customFormat="false" ht="15" hidden="false" customHeight="false" outlineLevel="0" collapsed="false">
      <c r="C516" s="8" t="str">
        <f aca="false">IF($B516="female",IFERROR(VLOOKUP($A516,5kFemale!$G:$Q,11,FALSE())," "),IFERROR(VLOOKUP($A516,5kMale!$G:$Q,11,FALSE())," "))</f>
        <v/>
      </c>
      <c r="D516" s="8" t="str">
        <f aca="false">IF($B516="female",IFERROR(VLOOKUP($A516,10kFemale!$G:$Q,11,FALSE())," "),IFERROR(VLOOKUP($A516,10kmale!$G:$Q,11,FALSE())," "))</f>
        <v/>
      </c>
      <c r="E516" s="8" t="str">
        <f aca="false">IF($B516="female",IFERROR(VLOOKUP($A516,5mFemale!$G:$Q,11,FALSE())," "),IFERROR(VLOOKUP($A516,5mmale!$G:$Q,11,FALSE())," "))</f>
        <v/>
      </c>
      <c r="F516" s="8" t="str">
        <f aca="false">IF($B516="female",IFERROR(VLOOKUP($A516,10mFemale!$G:$Q,11,FALSE())," "),IFERROR(VLOOKUP($A516,10mmale!$G:$Q,11,FALSE())," "))</f>
        <v/>
      </c>
      <c r="G516" s="8" t="str">
        <f aca="false">IF($B516="female",IFERROR(VLOOKUP($A516,HMFemale!$G:$Q,11,FALSE())," "),IFERROR(VLOOKUP($A516,HMmale!$G:$Q,11,FALSE())," "))</f>
        <v/>
      </c>
      <c r="H516" s="8" t="str">
        <f aca="false">IF($B516="female",IFERROR(VLOOKUP($A516,FMFemale!$G:$Q,11,FALSE())," "),IFERROR(VLOOKUP($A516,'FMmale '!$G:$Q,11,FALSE())," "))</f>
        <v/>
      </c>
      <c r="I516" s="9" t="str">
        <f aca="false">IF(K516&gt;=$P$2,K$2,IF(L516&gt;=$P$2,L$2,IF(M516&gt;=$P$2,M$2,IF(N516&gt;=$P$2,N$2,IF(O516&gt;=$P$2,O$2,"")))))</f>
        <v/>
      </c>
      <c r="K516" s="7" t="n">
        <f aca="false">COUNTIF($C516:$H516,$K$2)</f>
        <v>0</v>
      </c>
      <c r="L516" s="7" t="n">
        <f aca="false">COUNTIF($C516:$H516,$L$2)+COUNTIF($C516:$H516,$K$2)</f>
        <v>0</v>
      </c>
      <c r="M516" s="7" t="n">
        <f aca="false">COUNTIF($C516:$H516,$M$2)+COUNTIF($C516:$H516,$L$2)+COUNTIF($C516:$H516,$K$2)</f>
        <v>0</v>
      </c>
      <c r="N516" s="7" t="n">
        <f aca="false">COUNTIF($C516:$H516,$N$2)+COUNTIF($C516:$H516,$M$2)+COUNTIF($C516:$H516,$L$2)+COUNTIF($C516:$H516,$K$2)</f>
        <v>0</v>
      </c>
      <c r="O516" s="7" t="n">
        <f aca="false">COUNTIF($C516:$H516,$O$2)+COUNTIF($C516:$H516,$N$2)+COUNTIF($C516:$H516,$M$2)+COUNTIF($C516:$H516,$L$2)+COUNTIF($C516:$H516,$K$2)</f>
        <v>0</v>
      </c>
    </row>
    <row r="517" customFormat="false" ht="15" hidden="false" customHeight="false" outlineLevel="0" collapsed="false">
      <c r="C517" s="8" t="str">
        <f aca="false">IF($B517="female",IFERROR(VLOOKUP($A517,5kFemale!$G:$Q,11,FALSE())," "),IFERROR(VLOOKUP($A517,5kMale!$G:$Q,11,FALSE())," "))</f>
        <v/>
      </c>
      <c r="D517" s="8" t="str">
        <f aca="false">IF($B517="female",IFERROR(VLOOKUP($A517,10kFemale!$G:$Q,11,FALSE())," "),IFERROR(VLOOKUP($A517,10kmale!$G:$Q,11,FALSE())," "))</f>
        <v/>
      </c>
      <c r="E517" s="8" t="str">
        <f aca="false">IF($B517="female",IFERROR(VLOOKUP($A517,5mFemale!$G:$Q,11,FALSE())," "),IFERROR(VLOOKUP($A517,5mmale!$G:$Q,11,FALSE())," "))</f>
        <v/>
      </c>
      <c r="F517" s="8" t="str">
        <f aca="false">IF($B517="female",IFERROR(VLOOKUP($A517,10mFemale!$G:$Q,11,FALSE())," "),IFERROR(VLOOKUP($A517,10mmale!$G:$Q,11,FALSE())," "))</f>
        <v/>
      </c>
      <c r="G517" s="8" t="str">
        <f aca="false">IF($B517="female",IFERROR(VLOOKUP($A517,HMFemale!$G:$Q,11,FALSE())," "),IFERROR(VLOOKUP($A517,HMmale!$G:$Q,11,FALSE())," "))</f>
        <v/>
      </c>
      <c r="H517" s="8" t="str">
        <f aca="false">IF($B517="female",IFERROR(VLOOKUP($A517,FMFemale!$G:$Q,11,FALSE())," "),IFERROR(VLOOKUP($A517,'FMmale '!$G:$Q,11,FALSE())," "))</f>
        <v/>
      </c>
      <c r="I517" s="9" t="str">
        <f aca="false">IF(K517&gt;=$P$2,K$2,IF(L517&gt;=$P$2,L$2,IF(M517&gt;=$P$2,M$2,IF(N517&gt;=$P$2,N$2,IF(O517&gt;=$P$2,O$2,"")))))</f>
        <v/>
      </c>
      <c r="K517" s="7" t="n">
        <f aca="false">COUNTIF($C517:$H517,$K$2)</f>
        <v>0</v>
      </c>
      <c r="L517" s="7" t="n">
        <f aca="false">COUNTIF($C517:$H517,$L$2)+COUNTIF($C517:$H517,$K$2)</f>
        <v>0</v>
      </c>
      <c r="M517" s="7" t="n">
        <f aca="false">COUNTIF($C517:$H517,$M$2)+COUNTIF($C517:$H517,$L$2)+COUNTIF($C517:$H517,$K$2)</f>
        <v>0</v>
      </c>
      <c r="N517" s="7" t="n">
        <f aca="false">COUNTIF($C517:$H517,$N$2)+COUNTIF($C517:$H517,$M$2)+COUNTIF($C517:$H517,$L$2)+COUNTIF($C517:$H517,$K$2)</f>
        <v>0</v>
      </c>
      <c r="O517" s="7" t="n">
        <f aca="false">COUNTIF($C517:$H517,$O$2)+COUNTIF($C517:$H517,$N$2)+COUNTIF($C517:$H517,$M$2)+COUNTIF($C517:$H517,$L$2)+COUNTIF($C517:$H517,$K$2)</f>
        <v>0</v>
      </c>
    </row>
    <row r="518" customFormat="false" ht="15" hidden="false" customHeight="false" outlineLevel="0" collapsed="false">
      <c r="C518" s="8" t="str">
        <f aca="false">IF($B518="female",IFERROR(VLOOKUP($A518,5kFemale!$G:$Q,11,FALSE())," "),IFERROR(VLOOKUP($A518,5kMale!$G:$Q,11,FALSE())," "))</f>
        <v/>
      </c>
      <c r="D518" s="8" t="str">
        <f aca="false">IF($B518="female",IFERROR(VLOOKUP($A518,10kFemale!$G:$Q,11,FALSE())," "),IFERROR(VLOOKUP($A518,10kmale!$G:$Q,11,FALSE())," "))</f>
        <v/>
      </c>
      <c r="E518" s="8" t="str">
        <f aca="false">IF($B518="female",IFERROR(VLOOKUP($A518,5mFemale!$G:$Q,11,FALSE())," "),IFERROR(VLOOKUP($A518,5mmale!$G:$Q,11,FALSE())," "))</f>
        <v/>
      </c>
      <c r="F518" s="8" t="str">
        <f aca="false">IF($B518="female",IFERROR(VLOOKUP($A518,10mFemale!$G:$Q,11,FALSE())," "),IFERROR(VLOOKUP($A518,10mmale!$G:$Q,11,FALSE())," "))</f>
        <v/>
      </c>
      <c r="G518" s="8" t="str">
        <f aca="false">IF($B518="female",IFERROR(VLOOKUP($A518,HMFemale!$G:$Q,11,FALSE())," "),IFERROR(VLOOKUP($A518,HMmale!$G:$Q,11,FALSE())," "))</f>
        <v/>
      </c>
      <c r="H518" s="8" t="str">
        <f aca="false">IF($B518="female",IFERROR(VLOOKUP($A518,FMFemale!$G:$Q,11,FALSE())," "),IFERROR(VLOOKUP($A518,'FMmale '!$G:$Q,11,FALSE())," "))</f>
        <v/>
      </c>
      <c r="I518" s="9" t="str">
        <f aca="false">IF(K518&gt;=$P$2,K$2,IF(L518&gt;=$P$2,L$2,IF(M518&gt;=$P$2,M$2,IF(N518&gt;=$P$2,N$2,IF(O518&gt;=$P$2,O$2,"")))))</f>
        <v/>
      </c>
      <c r="K518" s="7" t="n">
        <f aca="false">COUNTIF($C518:$H518,$K$2)</f>
        <v>0</v>
      </c>
      <c r="L518" s="7" t="n">
        <f aca="false">COUNTIF($C518:$H518,$L$2)+COUNTIF($C518:$H518,$K$2)</f>
        <v>0</v>
      </c>
      <c r="M518" s="7" t="n">
        <f aca="false">COUNTIF($C518:$H518,$M$2)+COUNTIF($C518:$H518,$L$2)+COUNTIF($C518:$H518,$K$2)</f>
        <v>0</v>
      </c>
      <c r="N518" s="7" t="n">
        <f aca="false">COUNTIF($C518:$H518,$N$2)+COUNTIF($C518:$H518,$M$2)+COUNTIF($C518:$H518,$L$2)+COUNTIF($C518:$H518,$K$2)</f>
        <v>0</v>
      </c>
      <c r="O518" s="7" t="n">
        <f aca="false">COUNTIF($C518:$H518,$O$2)+COUNTIF($C518:$H518,$N$2)+COUNTIF($C518:$H518,$M$2)+COUNTIF($C518:$H518,$L$2)+COUNTIF($C518:$H518,$K$2)</f>
        <v>0</v>
      </c>
    </row>
    <row r="519" customFormat="false" ht="15" hidden="false" customHeight="false" outlineLevel="0" collapsed="false">
      <c r="C519" s="8" t="str">
        <f aca="false">IF($B519="female",IFERROR(VLOOKUP($A519,5kFemale!$G:$Q,11,FALSE())," "),IFERROR(VLOOKUP($A519,5kMale!$G:$Q,11,FALSE())," "))</f>
        <v/>
      </c>
      <c r="D519" s="8" t="str">
        <f aca="false">IF($B519="female",IFERROR(VLOOKUP($A519,10kFemale!$G:$Q,11,FALSE())," "),IFERROR(VLOOKUP($A519,10kmale!$G:$Q,11,FALSE())," "))</f>
        <v/>
      </c>
      <c r="E519" s="8" t="str">
        <f aca="false">IF($B519="female",IFERROR(VLOOKUP($A519,5mFemale!$G:$Q,11,FALSE())," "),IFERROR(VLOOKUP($A519,5mmale!$G:$Q,11,FALSE())," "))</f>
        <v/>
      </c>
      <c r="F519" s="8" t="str">
        <f aca="false">IF($B519="female",IFERROR(VLOOKUP($A519,10mFemale!$G:$Q,11,FALSE())," "),IFERROR(VLOOKUP($A519,10mmale!$G:$Q,11,FALSE())," "))</f>
        <v/>
      </c>
      <c r="G519" s="8" t="str">
        <f aca="false">IF($B519="female",IFERROR(VLOOKUP($A519,HMFemale!$G:$Q,11,FALSE())," "),IFERROR(VLOOKUP($A519,HMmale!$G:$Q,11,FALSE())," "))</f>
        <v/>
      </c>
      <c r="H519" s="8" t="str">
        <f aca="false">IF($B519="female",IFERROR(VLOOKUP($A519,FMFemale!$G:$Q,11,FALSE())," "),IFERROR(VLOOKUP($A519,'FMmale '!$G:$Q,11,FALSE())," "))</f>
        <v/>
      </c>
      <c r="I519" s="9" t="str">
        <f aca="false">IF(K519&gt;=$P$2,K$2,IF(L519&gt;=$P$2,L$2,IF(M519&gt;=$P$2,M$2,IF(N519&gt;=$P$2,N$2,IF(O519&gt;=$P$2,O$2,"")))))</f>
        <v/>
      </c>
      <c r="K519" s="7" t="n">
        <f aca="false">COUNTIF($C519:$H519,$K$2)</f>
        <v>0</v>
      </c>
      <c r="L519" s="7" t="n">
        <f aca="false">COUNTIF($C519:$H519,$L$2)+COUNTIF($C519:$H519,$K$2)</f>
        <v>0</v>
      </c>
      <c r="M519" s="7" t="n">
        <f aca="false">COUNTIF($C519:$H519,$M$2)+COUNTIF($C519:$H519,$L$2)+COUNTIF($C519:$H519,$K$2)</f>
        <v>0</v>
      </c>
      <c r="N519" s="7" t="n">
        <f aca="false">COUNTIF($C519:$H519,$N$2)+COUNTIF($C519:$H519,$M$2)+COUNTIF($C519:$H519,$L$2)+COUNTIF($C519:$H519,$K$2)</f>
        <v>0</v>
      </c>
      <c r="O519" s="7" t="n">
        <f aca="false">COUNTIF($C519:$H519,$O$2)+COUNTIF($C519:$H519,$N$2)+COUNTIF($C519:$H519,$M$2)+COUNTIF($C519:$H519,$L$2)+COUNTIF($C519:$H519,$K$2)</f>
        <v>0</v>
      </c>
    </row>
    <row r="520" customFormat="false" ht="15" hidden="false" customHeight="false" outlineLevel="0" collapsed="false">
      <c r="C520" s="8" t="str">
        <f aca="false">IF($B520="female",IFERROR(VLOOKUP($A520,5kFemale!$G:$Q,11,FALSE())," "),IFERROR(VLOOKUP($A520,5kMale!$G:$Q,11,FALSE())," "))</f>
        <v/>
      </c>
      <c r="D520" s="8" t="str">
        <f aca="false">IF($B520="female",IFERROR(VLOOKUP($A520,10kFemale!$G:$Q,11,FALSE())," "),IFERROR(VLOOKUP($A520,10kmale!$G:$Q,11,FALSE())," "))</f>
        <v/>
      </c>
      <c r="E520" s="8" t="str">
        <f aca="false">IF($B520="female",IFERROR(VLOOKUP($A520,5mFemale!$G:$Q,11,FALSE())," "),IFERROR(VLOOKUP($A520,5mmale!$G:$Q,11,FALSE())," "))</f>
        <v/>
      </c>
      <c r="F520" s="8" t="str">
        <f aca="false">IF($B520="female",IFERROR(VLOOKUP($A520,10mFemale!$G:$Q,11,FALSE())," "),IFERROR(VLOOKUP($A520,10mmale!$G:$Q,11,FALSE())," "))</f>
        <v/>
      </c>
      <c r="G520" s="8" t="str">
        <f aca="false">IF($B520="female",IFERROR(VLOOKUP($A520,HMFemale!$G:$Q,11,FALSE())," "),IFERROR(VLOOKUP($A520,HMmale!$G:$Q,11,FALSE())," "))</f>
        <v/>
      </c>
      <c r="H520" s="8" t="str">
        <f aca="false">IF($B520="female",IFERROR(VLOOKUP($A520,FMFemale!$G:$Q,11,FALSE())," "),IFERROR(VLOOKUP($A520,'FMmale '!$G:$Q,11,FALSE())," "))</f>
        <v/>
      </c>
      <c r="I520" s="9" t="str">
        <f aca="false">IF(K520&gt;=$P$2,K$2,IF(L520&gt;=$P$2,L$2,IF(M520&gt;=$P$2,M$2,IF(N520&gt;=$P$2,N$2,IF(O520&gt;=$P$2,O$2,"")))))</f>
        <v/>
      </c>
      <c r="K520" s="7" t="n">
        <f aca="false">COUNTIF($C520:$H520,$K$2)</f>
        <v>0</v>
      </c>
      <c r="L520" s="7" t="n">
        <f aca="false">COUNTIF($C520:$H520,$L$2)+COUNTIF($C520:$H520,$K$2)</f>
        <v>0</v>
      </c>
      <c r="M520" s="7" t="n">
        <f aca="false">COUNTIF($C520:$H520,$M$2)+COUNTIF($C520:$H520,$L$2)+COUNTIF($C520:$H520,$K$2)</f>
        <v>0</v>
      </c>
      <c r="N520" s="7" t="n">
        <f aca="false">COUNTIF($C520:$H520,$N$2)+COUNTIF($C520:$H520,$M$2)+COUNTIF($C520:$H520,$L$2)+COUNTIF($C520:$H520,$K$2)</f>
        <v>0</v>
      </c>
      <c r="O520" s="7" t="n">
        <f aca="false">COUNTIF($C520:$H520,$O$2)+COUNTIF($C520:$H520,$N$2)+COUNTIF($C520:$H520,$M$2)+COUNTIF($C520:$H520,$L$2)+COUNTIF($C520:$H520,$K$2)</f>
        <v>0</v>
      </c>
    </row>
    <row r="521" customFormat="false" ht="15" hidden="false" customHeight="false" outlineLevel="0" collapsed="false">
      <c r="C521" s="8" t="str">
        <f aca="false">IF($B521="female",IFERROR(VLOOKUP($A521,5kFemale!$G:$Q,11,FALSE())," "),IFERROR(VLOOKUP($A521,5kMale!$G:$Q,11,FALSE())," "))</f>
        <v/>
      </c>
      <c r="D521" s="8" t="str">
        <f aca="false">IF($B521="female",IFERROR(VLOOKUP($A521,10kFemale!$G:$Q,11,FALSE())," "),IFERROR(VLOOKUP($A521,10kmale!$G:$Q,11,FALSE())," "))</f>
        <v/>
      </c>
      <c r="E521" s="8" t="str">
        <f aca="false">IF($B521="female",IFERROR(VLOOKUP($A521,5mFemale!$G:$Q,11,FALSE())," "),IFERROR(VLOOKUP($A521,5mmale!$G:$Q,11,FALSE())," "))</f>
        <v/>
      </c>
      <c r="F521" s="8" t="str">
        <f aca="false">IF($B521="female",IFERROR(VLOOKUP($A521,10mFemale!$G:$Q,11,FALSE())," "),IFERROR(VLOOKUP($A521,10mmale!$G:$Q,11,FALSE())," "))</f>
        <v/>
      </c>
      <c r="G521" s="8" t="str">
        <f aca="false">IF($B521="female",IFERROR(VLOOKUP($A521,HMFemale!$G:$Q,11,FALSE())," "),IFERROR(VLOOKUP($A521,HMmale!$G:$Q,11,FALSE())," "))</f>
        <v/>
      </c>
      <c r="H521" s="8" t="str">
        <f aca="false">IF($B521="female",IFERROR(VLOOKUP($A521,FMFemale!$G:$Q,11,FALSE())," "),IFERROR(VLOOKUP($A521,'FMmale '!$G:$Q,11,FALSE())," "))</f>
        <v/>
      </c>
      <c r="I521" s="9" t="str">
        <f aca="false">IF(K521&gt;=$P$2,K$2,IF(L521&gt;=$P$2,L$2,IF(M521&gt;=$P$2,M$2,IF(N521&gt;=$P$2,N$2,IF(O521&gt;=$P$2,O$2,"")))))</f>
        <v/>
      </c>
      <c r="K521" s="7" t="n">
        <f aca="false">COUNTIF($C521:$H521,$K$2)</f>
        <v>0</v>
      </c>
      <c r="L521" s="7" t="n">
        <f aca="false">COUNTIF($C521:$H521,$L$2)+COUNTIF($C521:$H521,$K$2)</f>
        <v>0</v>
      </c>
      <c r="M521" s="7" t="n">
        <f aca="false">COUNTIF($C521:$H521,$M$2)+COUNTIF($C521:$H521,$L$2)+COUNTIF($C521:$H521,$K$2)</f>
        <v>0</v>
      </c>
      <c r="N521" s="7" t="n">
        <f aca="false">COUNTIF($C521:$H521,$N$2)+COUNTIF($C521:$H521,$M$2)+COUNTIF($C521:$H521,$L$2)+COUNTIF($C521:$H521,$K$2)</f>
        <v>0</v>
      </c>
      <c r="O521" s="7" t="n">
        <f aca="false">COUNTIF($C521:$H521,$O$2)+COUNTIF($C521:$H521,$N$2)+COUNTIF($C521:$H521,$M$2)+COUNTIF($C521:$H521,$L$2)+COUNTIF($C521:$H521,$K$2)</f>
        <v>0</v>
      </c>
    </row>
    <row r="522" customFormat="false" ht="15" hidden="false" customHeight="false" outlineLevel="0" collapsed="false">
      <c r="C522" s="8" t="str">
        <f aca="false">IF($B522="female",IFERROR(VLOOKUP($A522,5kFemale!$G:$Q,11,FALSE())," "),IFERROR(VLOOKUP($A522,5kMale!$G:$Q,11,FALSE())," "))</f>
        <v/>
      </c>
      <c r="D522" s="8" t="str">
        <f aca="false">IF($B522="female",IFERROR(VLOOKUP($A522,10kFemale!$G:$Q,11,FALSE())," "),IFERROR(VLOOKUP($A522,10kmale!$G:$Q,11,FALSE())," "))</f>
        <v/>
      </c>
      <c r="E522" s="8" t="str">
        <f aca="false">IF($B522="female",IFERROR(VLOOKUP($A522,5mFemale!$G:$Q,11,FALSE())," "),IFERROR(VLOOKUP($A522,5mmale!$G:$Q,11,FALSE())," "))</f>
        <v/>
      </c>
      <c r="F522" s="8" t="str">
        <f aca="false">IF($B522="female",IFERROR(VLOOKUP($A522,10mFemale!$G:$Q,11,FALSE())," "),IFERROR(VLOOKUP($A522,10mmale!$G:$Q,11,FALSE())," "))</f>
        <v/>
      </c>
      <c r="G522" s="8" t="str">
        <f aca="false">IF($B522="female",IFERROR(VLOOKUP($A522,HMFemale!$G:$Q,11,FALSE())," "),IFERROR(VLOOKUP($A522,HMmale!$G:$Q,11,FALSE())," "))</f>
        <v/>
      </c>
      <c r="H522" s="8" t="str">
        <f aca="false">IF($B522="female",IFERROR(VLOOKUP($A522,FMFemale!$G:$Q,11,FALSE())," "),IFERROR(VLOOKUP($A522,'FMmale '!$G:$Q,11,FALSE())," "))</f>
        <v/>
      </c>
      <c r="I522" s="9" t="str">
        <f aca="false">IF(K522&gt;=$P$2,K$2,IF(L522&gt;=$P$2,L$2,IF(M522&gt;=$P$2,M$2,IF(N522&gt;=$P$2,N$2,IF(O522&gt;=$P$2,O$2,"")))))</f>
        <v/>
      </c>
      <c r="K522" s="7" t="n">
        <f aca="false">COUNTIF($C522:$H522,$K$2)</f>
        <v>0</v>
      </c>
      <c r="L522" s="7" t="n">
        <f aca="false">COUNTIF($C522:$H522,$L$2)+COUNTIF($C522:$H522,$K$2)</f>
        <v>0</v>
      </c>
      <c r="M522" s="7" t="n">
        <f aca="false">COUNTIF($C522:$H522,$M$2)+COUNTIF($C522:$H522,$L$2)+COUNTIF($C522:$H522,$K$2)</f>
        <v>0</v>
      </c>
      <c r="N522" s="7" t="n">
        <f aca="false">COUNTIF($C522:$H522,$N$2)+COUNTIF($C522:$H522,$M$2)+COUNTIF($C522:$H522,$L$2)+COUNTIF($C522:$H522,$K$2)</f>
        <v>0</v>
      </c>
      <c r="O522" s="7" t="n">
        <f aca="false">COUNTIF($C522:$H522,$O$2)+COUNTIF($C522:$H522,$N$2)+COUNTIF($C522:$H522,$M$2)+COUNTIF($C522:$H522,$L$2)+COUNTIF($C522:$H522,$K$2)</f>
        <v>0</v>
      </c>
    </row>
    <row r="523" customFormat="false" ht="15" hidden="false" customHeight="false" outlineLevel="0" collapsed="false">
      <c r="C523" s="8" t="str">
        <f aca="false">IF($B523="female",IFERROR(VLOOKUP($A523,5kFemale!$G:$Q,11,FALSE())," "),IFERROR(VLOOKUP($A523,5kMale!$G:$Q,11,FALSE())," "))</f>
        <v/>
      </c>
      <c r="D523" s="8" t="str">
        <f aca="false">IF($B523="female",IFERROR(VLOOKUP($A523,10kFemale!$G:$Q,11,FALSE())," "),IFERROR(VLOOKUP($A523,10kmale!$G:$Q,11,FALSE())," "))</f>
        <v/>
      </c>
      <c r="E523" s="8" t="str">
        <f aca="false">IF($B523="female",IFERROR(VLOOKUP($A523,5mFemale!$G:$Q,11,FALSE())," "),IFERROR(VLOOKUP($A523,5mmale!$G:$Q,11,FALSE())," "))</f>
        <v/>
      </c>
      <c r="F523" s="8" t="str">
        <f aca="false">IF($B523="female",IFERROR(VLOOKUP($A523,10mFemale!$G:$Q,11,FALSE())," "),IFERROR(VLOOKUP($A523,10mmale!$G:$Q,11,FALSE())," "))</f>
        <v/>
      </c>
      <c r="G523" s="8" t="str">
        <f aca="false">IF($B523="female",IFERROR(VLOOKUP($A523,HMFemale!$G:$Q,11,FALSE())," "),IFERROR(VLOOKUP($A523,HMmale!$G:$Q,11,FALSE())," "))</f>
        <v/>
      </c>
      <c r="H523" s="8" t="str">
        <f aca="false">IF($B523="female",IFERROR(VLOOKUP($A523,FMFemale!$G:$Q,11,FALSE())," "),IFERROR(VLOOKUP($A523,'FMmale '!$G:$Q,11,FALSE())," "))</f>
        <v/>
      </c>
      <c r="I523" s="9" t="str">
        <f aca="false">IF(K523&gt;=$P$2,K$2,IF(L523&gt;=$P$2,L$2,IF(M523&gt;=$P$2,M$2,IF(N523&gt;=$P$2,N$2,IF(O523&gt;=$P$2,O$2,"")))))</f>
        <v/>
      </c>
      <c r="K523" s="7" t="n">
        <f aca="false">COUNTIF($C523:$H523,$K$2)</f>
        <v>0</v>
      </c>
      <c r="L523" s="7" t="n">
        <f aca="false">COUNTIF($C523:$H523,$L$2)+COUNTIF($C523:$H523,$K$2)</f>
        <v>0</v>
      </c>
      <c r="M523" s="7" t="n">
        <f aca="false">COUNTIF($C523:$H523,$M$2)+COUNTIF($C523:$H523,$L$2)+COUNTIF($C523:$H523,$K$2)</f>
        <v>0</v>
      </c>
      <c r="N523" s="7" t="n">
        <f aca="false">COUNTIF($C523:$H523,$N$2)+COUNTIF($C523:$H523,$M$2)+COUNTIF($C523:$H523,$L$2)+COUNTIF($C523:$H523,$K$2)</f>
        <v>0</v>
      </c>
      <c r="O523" s="7" t="n">
        <f aca="false">COUNTIF($C523:$H523,$O$2)+COUNTIF($C523:$H523,$N$2)+COUNTIF($C523:$H523,$M$2)+COUNTIF($C523:$H523,$L$2)+COUNTIF($C523:$H523,$K$2)</f>
        <v>0</v>
      </c>
    </row>
    <row r="524" customFormat="false" ht="15" hidden="false" customHeight="false" outlineLevel="0" collapsed="false">
      <c r="C524" s="8" t="str">
        <f aca="false">IF($B524="female",IFERROR(VLOOKUP($A524,5kFemale!$G:$Q,11,FALSE())," "),IFERROR(VLOOKUP($A524,5kMale!$G:$Q,11,FALSE())," "))</f>
        <v/>
      </c>
      <c r="D524" s="8" t="str">
        <f aca="false">IF($B524="female",IFERROR(VLOOKUP($A524,10kFemale!$G:$Q,11,FALSE())," "),IFERROR(VLOOKUP($A524,10kmale!$G:$Q,11,FALSE())," "))</f>
        <v/>
      </c>
      <c r="E524" s="8" t="str">
        <f aca="false">IF($B524="female",IFERROR(VLOOKUP($A524,5mFemale!$G:$Q,11,FALSE())," "),IFERROR(VLOOKUP($A524,5mmale!$G:$Q,11,FALSE())," "))</f>
        <v/>
      </c>
      <c r="F524" s="8" t="str">
        <f aca="false">IF($B524="female",IFERROR(VLOOKUP($A524,10mFemale!$G:$Q,11,FALSE())," "),IFERROR(VLOOKUP($A524,10mmale!$G:$Q,11,FALSE())," "))</f>
        <v/>
      </c>
      <c r="G524" s="8" t="str">
        <f aca="false">IF($B524="female",IFERROR(VLOOKUP($A524,HMFemale!$G:$Q,11,FALSE())," "),IFERROR(VLOOKUP($A524,HMmale!$G:$Q,11,FALSE())," "))</f>
        <v/>
      </c>
      <c r="H524" s="8" t="str">
        <f aca="false">IF($B524="female",IFERROR(VLOOKUP($A524,FMFemale!$G:$Q,11,FALSE())," "),IFERROR(VLOOKUP($A524,'FMmale '!$G:$Q,11,FALSE())," "))</f>
        <v/>
      </c>
      <c r="I524" s="9" t="str">
        <f aca="false">IF(K524&gt;=$P$2,K$2,IF(L524&gt;=$P$2,L$2,IF(M524&gt;=$P$2,M$2,IF(N524&gt;=$P$2,N$2,IF(O524&gt;=$P$2,O$2,"")))))</f>
        <v/>
      </c>
      <c r="K524" s="7" t="n">
        <f aca="false">COUNTIF($C524:$H524,$K$2)</f>
        <v>0</v>
      </c>
      <c r="L524" s="7" t="n">
        <f aca="false">COUNTIF($C524:$H524,$L$2)+COUNTIF($C524:$H524,$K$2)</f>
        <v>0</v>
      </c>
      <c r="M524" s="7" t="n">
        <f aca="false">COUNTIF($C524:$H524,$M$2)+COUNTIF($C524:$H524,$L$2)+COUNTIF($C524:$H524,$K$2)</f>
        <v>0</v>
      </c>
      <c r="N524" s="7" t="n">
        <f aca="false">COUNTIF($C524:$H524,$N$2)+COUNTIF($C524:$H524,$M$2)+COUNTIF($C524:$H524,$L$2)+COUNTIF($C524:$H524,$K$2)</f>
        <v>0</v>
      </c>
      <c r="O524" s="7" t="n">
        <f aca="false">COUNTIF($C524:$H524,$O$2)+COUNTIF($C524:$H524,$N$2)+COUNTIF($C524:$H524,$M$2)+COUNTIF($C524:$H524,$L$2)+COUNTIF($C524:$H524,$K$2)</f>
        <v>0</v>
      </c>
    </row>
    <row r="525" customFormat="false" ht="15" hidden="false" customHeight="false" outlineLevel="0" collapsed="false">
      <c r="C525" s="8" t="str">
        <f aca="false">IF($B525="female",IFERROR(VLOOKUP($A525,5kFemale!$G:$Q,11,FALSE())," "),IFERROR(VLOOKUP($A525,5kMale!$G:$Q,11,FALSE())," "))</f>
        <v/>
      </c>
      <c r="D525" s="8" t="str">
        <f aca="false">IF($B525="female",IFERROR(VLOOKUP($A525,10kFemale!$G:$Q,11,FALSE())," "),IFERROR(VLOOKUP($A525,10kmale!$G:$Q,11,FALSE())," "))</f>
        <v/>
      </c>
      <c r="E525" s="8" t="str">
        <f aca="false">IF($B525="female",IFERROR(VLOOKUP($A525,5mFemale!$G:$Q,11,FALSE())," "),IFERROR(VLOOKUP($A525,5mmale!$G:$Q,11,FALSE())," "))</f>
        <v/>
      </c>
      <c r="F525" s="8" t="str">
        <f aca="false">IF($B525="female",IFERROR(VLOOKUP($A525,10mFemale!$G:$Q,11,FALSE())," "),IFERROR(VLOOKUP($A525,10mmale!$G:$Q,11,FALSE())," "))</f>
        <v/>
      </c>
      <c r="G525" s="8" t="str">
        <f aca="false">IF($B525="female",IFERROR(VLOOKUP($A525,HMFemale!$G:$Q,11,FALSE())," "),IFERROR(VLOOKUP($A525,HMmale!$G:$Q,11,FALSE())," "))</f>
        <v/>
      </c>
      <c r="H525" s="8" t="str">
        <f aca="false">IF($B525="female",IFERROR(VLOOKUP($A525,FMFemale!$G:$Q,11,FALSE())," "),IFERROR(VLOOKUP($A525,'FMmale '!$G:$Q,11,FALSE())," "))</f>
        <v/>
      </c>
      <c r="I525" s="9" t="str">
        <f aca="false">IF(K525&gt;=$P$2,K$2,IF(L525&gt;=$P$2,L$2,IF(M525&gt;=$P$2,M$2,IF(N525&gt;=$P$2,N$2,IF(O525&gt;=$P$2,O$2,"")))))</f>
        <v/>
      </c>
      <c r="K525" s="7" t="n">
        <f aca="false">COUNTIF($C525:$H525,$K$2)</f>
        <v>0</v>
      </c>
      <c r="L525" s="7" t="n">
        <f aca="false">COUNTIF($C525:$H525,$L$2)+COUNTIF($C525:$H525,$K$2)</f>
        <v>0</v>
      </c>
      <c r="M525" s="7" t="n">
        <f aca="false">COUNTIF($C525:$H525,$M$2)+COUNTIF($C525:$H525,$L$2)+COUNTIF($C525:$H525,$K$2)</f>
        <v>0</v>
      </c>
      <c r="N525" s="7" t="n">
        <f aca="false">COUNTIF($C525:$H525,$N$2)+COUNTIF($C525:$H525,$M$2)+COUNTIF($C525:$H525,$L$2)+COUNTIF($C525:$H525,$K$2)</f>
        <v>0</v>
      </c>
      <c r="O525" s="7" t="n">
        <f aca="false">COUNTIF($C525:$H525,$O$2)+COUNTIF($C525:$H525,$N$2)+COUNTIF($C525:$H525,$M$2)+COUNTIF($C525:$H525,$L$2)+COUNTIF($C525:$H525,$K$2)</f>
        <v>0</v>
      </c>
    </row>
    <row r="526" customFormat="false" ht="15" hidden="false" customHeight="false" outlineLevel="0" collapsed="false">
      <c r="C526" s="8" t="str">
        <f aca="false">IF($B526="female",IFERROR(VLOOKUP($A526,5kFemale!$G:$Q,11,FALSE())," "),IFERROR(VLOOKUP($A526,5kMale!$G:$Q,11,FALSE())," "))</f>
        <v/>
      </c>
      <c r="D526" s="8" t="str">
        <f aca="false">IF($B526="female",IFERROR(VLOOKUP($A526,10kFemale!$G:$Q,11,FALSE())," "),IFERROR(VLOOKUP($A526,10kmale!$G:$Q,11,FALSE())," "))</f>
        <v/>
      </c>
      <c r="E526" s="8" t="str">
        <f aca="false">IF($B526="female",IFERROR(VLOOKUP($A526,5mFemale!$G:$Q,11,FALSE())," "),IFERROR(VLOOKUP($A526,5mmale!$G:$Q,11,FALSE())," "))</f>
        <v/>
      </c>
      <c r="F526" s="8" t="str">
        <f aca="false">IF($B526="female",IFERROR(VLOOKUP($A526,10mFemale!$G:$Q,11,FALSE())," "),IFERROR(VLOOKUP($A526,10mmale!$G:$Q,11,FALSE())," "))</f>
        <v/>
      </c>
      <c r="G526" s="8" t="str">
        <f aca="false">IF($B526="female",IFERROR(VLOOKUP($A526,HMFemale!$G:$Q,11,FALSE())," "),IFERROR(VLOOKUP($A526,HMmale!$G:$Q,11,FALSE())," "))</f>
        <v/>
      </c>
      <c r="H526" s="8" t="str">
        <f aca="false">IF($B526="female",IFERROR(VLOOKUP($A526,FMFemale!$G:$Q,11,FALSE())," "),IFERROR(VLOOKUP($A526,'FMmale '!$G:$Q,11,FALSE())," "))</f>
        <v/>
      </c>
      <c r="I526" s="9" t="str">
        <f aca="false">IF(K526&gt;=$P$2,K$2,IF(L526&gt;=$P$2,L$2,IF(M526&gt;=$P$2,M$2,IF(N526&gt;=$P$2,N$2,IF(O526&gt;=$P$2,O$2,"")))))</f>
        <v/>
      </c>
      <c r="K526" s="7" t="n">
        <f aca="false">COUNTIF($C526:$H526,$K$2)</f>
        <v>0</v>
      </c>
      <c r="L526" s="7" t="n">
        <f aca="false">COUNTIF($C526:$H526,$L$2)+COUNTIF($C526:$H526,$K$2)</f>
        <v>0</v>
      </c>
      <c r="M526" s="7" t="n">
        <f aca="false">COUNTIF($C526:$H526,$M$2)+COUNTIF($C526:$H526,$L$2)+COUNTIF($C526:$H526,$K$2)</f>
        <v>0</v>
      </c>
      <c r="N526" s="7" t="n">
        <f aca="false">COUNTIF($C526:$H526,$N$2)+COUNTIF($C526:$H526,$M$2)+COUNTIF($C526:$H526,$L$2)+COUNTIF($C526:$H526,$K$2)</f>
        <v>0</v>
      </c>
      <c r="O526" s="7" t="n">
        <f aca="false">COUNTIF($C526:$H526,$O$2)+COUNTIF($C526:$H526,$N$2)+COUNTIF($C526:$H526,$M$2)+COUNTIF($C526:$H526,$L$2)+COUNTIF($C526:$H526,$K$2)</f>
        <v>0</v>
      </c>
    </row>
    <row r="527" customFormat="false" ht="15" hidden="false" customHeight="false" outlineLevel="0" collapsed="false">
      <c r="C527" s="8" t="str">
        <f aca="false">IF($B527="female",IFERROR(VLOOKUP($A527,5kFemale!$G:$Q,11,FALSE())," "),IFERROR(VLOOKUP($A527,5kMale!$G:$Q,11,FALSE())," "))</f>
        <v/>
      </c>
      <c r="D527" s="8" t="str">
        <f aca="false">IF($B527="female",IFERROR(VLOOKUP($A527,10kFemale!$G:$Q,11,FALSE())," "),IFERROR(VLOOKUP($A527,10kmale!$G:$Q,11,FALSE())," "))</f>
        <v/>
      </c>
      <c r="E527" s="8" t="str">
        <f aca="false">IF($B527="female",IFERROR(VLOOKUP($A527,5mFemale!$G:$Q,11,FALSE())," "),IFERROR(VLOOKUP($A527,5mmale!$G:$Q,11,FALSE())," "))</f>
        <v/>
      </c>
      <c r="F527" s="8" t="str">
        <f aca="false">IF($B527="female",IFERROR(VLOOKUP($A527,10mFemale!$G:$Q,11,FALSE())," "),IFERROR(VLOOKUP($A527,10mmale!$G:$Q,11,FALSE())," "))</f>
        <v/>
      </c>
      <c r="G527" s="8" t="str">
        <f aca="false">IF($B527="female",IFERROR(VLOOKUP($A527,HMFemale!$G:$Q,11,FALSE())," "),IFERROR(VLOOKUP($A527,HMmale!$G:$Q,11,FALSE())," "))</f>
        <v/>
      </c>
      <c r="H527" s="8" t="str">
        <f aca="false">IF($B527="female",IFERROR(VLOOKUP($A527,FMFemale!$G:$Q,11,FALSE())," "),IFERROR(VLOOKUP($A527,'FMmale '!$G:$Q,11,FALSE())," "))</f>
        <v/>
      </c>
      <c r="I527" s="9" t="str">
        <f aca="false">IF(K527&gt;=$P$2,K$2,IF(L527&gt;=$P$2,L$2,IF(M527&gt;=$P$2,M$2,IF(N527&gt;=$P$2,N$2,IF(O527&gt;=$P$2,O$2,"")))))</f>
        <v/>
      </c>
      <c r="K527" s="7" t="n">
        <f aca="false">COUNTIF($C527:$H527,$K$2)</f>
        <v>0</v>
      </c>
      <c r="L527" s="7" t="n">
        <f aca="false">COUNTIF($C527:$H527,$L$2)+COUNTIF($C527:$H527,$K$2)</f>
        <v>0</v>
      </c>
      <c r="M527" s="7" t="n">
        <f aca="false">COUNTIF($C527:$H527,$M$2)+COUNTIF($C527:$H527,$L$2)+COUNTIF($C527:$H527,$K$2)</f>
        <v>0</v>
      </c>
      <c r="N527" s="7" t="n">
        <f aca="false">COUNTIF($C527:$H527,$N$2)+COUNTIF($C527:$H527,$M$2)+COUNTIF($C527:$H527,$L$2)+COUNTIF($C527:$H527,$K$2)</f>
        <v>0</v>
      </c>
      <c r="O527" s="7" t="n">
        <f aca="false">COUNTIF($C527:$H527,$O$2)+COUNTIF($C527:$H527,$N$2)+COUNTIF($C527:$H527,$M$2)+COUNTIF($C527:$H527,$L$2)+COUNTIF($C527:$H527,$K$2)</f>
        <v>0</v>
      </c>
    </row>
    <row r="528" customFormat="false" ht="15" hidden="false" customHeight="false" outlineLevel="0" collapsed="false">
      <c r="C528" s="8" t="str">
        <f aca="false">IF($B528="female",IFERROR(VLOOKUP($A528,5kFemale!$G:$Q,11,FALSE())," "),IFERROR(VLOOKUP($A528,5kMale!$G:$Q,11,FALSE())," "))</f>
        <v/>
      </c>
      <c r="D528" s="8" t="str">
        <f aca="false">IF($B528="female",IFERROR(VLOOKUP($A528,10kFemale!$G:$Q,11,FALSE())," "),IFERROR(VLOOKUP($A528,10kmale!$G:$Q,11,FALSE())," "))</f>
        <v/>
      </c>
      <c r="E528" s="8" t="str">
        <f aca="false">IF($B528="female",IFERROR(VLOOKUP($A528,5mFemale!$G:$Q,11,FALSE())," "),IFERROR(VLOOKUP($A528,5mmale!$G:$Q,11,FALSE())," "))</f>
        <v/>
      </c>
      <c r="F528" s="8" t="str">
        <f aca="false">IF($B528="female",IFERROR(VLOOKUP($A528,10mFemale!$G:$Q,11,FALSE())," "),IFERROR(VLOOKUP($A528,10mmale!$G:$Q,11,FALSE())," "))</f>
        <v/>
      </c>
      <c r="G528" s="8" t="str">
        <f aca="false">IF($B528="female",IFERROR(VLOOKUP($A528,HMFemale!$G:$Q,11,FALSE())," "),IFERROR(VLOOKUP($A528,HMmale!$G:$Q,11,FALSE())," "))</f>
        <v/>
      </c>
      <c r="H528" s="8" t="str">
        <f aca="false">IF($B528="female",IFERROR(VLOOKUP($A528,FMFemale!$G:$Q,11,FALSE())," "),IFERROR(VLOOKUP($A528,'FMmale '!$G:$Q,11,FALSE())," "))</f>
        <v/>
      </c>
      <c r="I528" s="9" t="str">
        <f aca="false">IF(K528&gt;=$P$2,K$2,IF(L528&gt;=$P$2,L$2,IF(M528&gt;=$P$2,M$2,IF(N528&gt;=$P$2,N$2,IF(O528&gt;=$P$2,O$2,"")))))</f>
        <v/>
      </c>
      <c r="K528" s="7" t="n">
        <f aca="false">COUNTIF($C528:$H528,$K$2)</f>
        <v>0</v>
      </c>
      <c r="L528" s="7" t="n">
        <f aca="false">COUNTIF($C528:$H528,$L$2)+COUNTIF($C528:$H528,$K$2)</f>
        <v>0</v>
      </c>
      <c r="M528" s="7" t="n">
        <f aca="false">COUNTIF($C528:$H528,$M$2)+COUNTIF($C528:$H528,$L$2)+COUNTIF($C528:$H528,$K$2)</f>
        <v>0</v>
      </c>
      <c r="N528" s="7" t="n">
        <f aca="false">COUNTIF($C528:$H528,$N$2)+COUNTIF($C528:$H528,$M$2)+COUNTIF($C528:$H528,$L$2)+COUNTIF($C528:$H528,$K$2)</f>
        <v>0</v>
      </c>
      <c r="O528" s="7" t="n">
        <f aca="false">COUNTIF($C528:$H528,$O$2)+COUNTIF($C528:$H528,$N$2)+COUNTIF($C528:$H528,$M$2)+COUNTIF($C528:$H528,$L$2)+COUNTIF($C528:$H528,$K$2)</f>
        <v>0</v>
      </c>
    </row>
    <row r="529" customFormat="false" ht="15" hidden="false" customHeight="false" outlineLevel="0" collapsed="false">
      <c r="C529" s="8" t="str">
        <f aca="false">IF($B529="female",IFERROR(VLOOKUP($A529,5kFemale!$G:$Q,11,FALSE())," "),IFERROR(VLOOKUP($A529,5kMale!$G:$Q,11,FALSE())," "))</f>
        <v/>
      </c>
      <c r="D529" s="8" t="str">
        <f aca="false">IF($B529="female",IFERROR(VLOOKUP($A529,10kFemale!$G:$Q,11,FALSE())," "),IFERROR(VLOOKUP($A529,10kmale!$G:$Q,11,FALSE())," "))</f>
        <v/>
      </c>
      <c r="E529" s="8" t="str">
        <f aca="false">IF($B529="female",IFERROR(VLOOKUP($A529,5mFemale!$G:$Q,11,FALSE())," "),IFERROR(VLOOKUP($A529,5mmale!$G:$Q,11,FALSE())," "))</f>
        <v/>
      </c>
      <c r="F529" s="8" t="str">
        <f aca="false">IF($B529="female",IFERROR(VLOOKUP($A529,10mFemale!$G:$Q,11,FALSE())," "),IFERROR(VLOOKUP($A529,10mmale!$G:$Q,11,FALSE())," "))</f>
        <v/>
      </c>
      <c r="G529" s="8" t="str">
        <f aca="false">IF($B529="female",IFERROR(VLOOKUP($A529,HMFemale!$G:$Q,11,FALSE())," "),IFERROR(VLOOKUP($A529,HMmale!$G:$Q,11,FALSE())," "))</f>
        <v/>
      </c>
      <c r="H529" s="8" t="str">
        <f aca="false">IF($B529="female",IFERROR(VLOOKUP($A529,FMFemale!$G:$Q,11,FALSE())," "),IFERROR(VLOOKUP($A529,'FMmale '!$G:$Q,11,FALSE())," "))</f>
        <v/>
      </c>
      <c r="I529" s="9" t="str">
        <f aca="false">IF(K529&gt;=$P$2,K$2,IF(L529&gt;=$P$2,L$2,IF(M529&gt;=$P$2,M$2,IF(N529&gt;=$P$2,N$2,IF(O529&gt;=$P$2,O$2,"")))))</f>
        <v/>
      </c>
      <c r="K529" s="7" t="n">
        <f aca="false">COUNTIF($C529:$H529,$K$2)</f>
        <v>0</v>
      </c>
      <c r="L529" s="7" t="n">
        <f aca="false">COUNTIF($C529:$H529,$L$2)+COUNTIF($C529:$H529,$K$2)</f>
        <v>0</v>
      </c>
      <c r="M529" s="7" t="n">
        <f aca="false">COUNTIF($C529:$H529,$M$2)+COUNTIF($C529:$H529,$L$2)+COUNTIF($C529:$H529,$K$2)</f>
        <v>0</v>
      </c>
      <c r="N529" s="7" t="n">
        <f aca="false">COUNTIF($C529:$H529,$N$2)+COUNTIF($C529:$H529,$M$2)+COUNTIF($C529:$H529,$L$2)+COUNTIF($C529:$H529,$K$2)</f>
        <v>0</v>
      </c>
      <c r="O529" s="7" t="n">
        <f aca="false">COUNTIF($C529:$H529,$O$2)+COUNTIF($C529:$H529,$N$2)+COUNTIF($C529:$H529,$M$2)+COUNTIF($C529:$H529,$L$2)+COUNTIF($C529:$H529,$K$2)</f>
        <v>0</v>
      </c>
    </row>
    <row r="530" customFormat="false" ht="15" hidden="false" customHeight="false" outlineLevel="0" collapsed="false">
      <c r="C530" s="8" t="str">
        <f aca="false">IF($B530="female",IFERROR(VLOOKUP($A530,5kFemale!$G:$Q,11,FALSE())," "),IFERROR(VLOOKUP($A530,5kMale!$G:$Q,11,FALSE())," "))</f>
        <v/>
      </c>
      <c r="D530" s="8" t="str">
        <f aca="false">IF($B530="female",IFERROR(VLOOKUP($A530,10kFemale!$G:$Q,11,FALSE())," "),IFERROR(VLOOKUP($A530,10kmale!$G:$Q,11,FALSE())," "))</f>
        <v/>
      </c>
      <c r="E530" s="8" t="str">
        <f aca="false">IF($B530="female",IFERROR(VLOOKUP($A530,5mFemale!$G:$Q,11,FALSE())," "),IFERROR(VLOOKUP($A530,5mmale!$G:$Q,11,FALSE())," "))</f>
        <v/>
      </c>
      <c r="F530" s="8" t="str">
        <f aca="false">IF($B530="female",IFERROR(VLOOKUP($A530,10mFemale!$G:$Q,11,FALSE())," "),IFERROR(VLOOKUP($A530,10mmale!$G:$Q,11,FALSE())," "))</f>
        <v/>
      </c>
      <c r="G530" s="8" t="str">
        <f aca="false">IF($B530="female",IFERROR(VLOOKUP($A530,HMFemale!$G:$Q,11,FALSE())," "),IFERROR(VLOOKUP($A530,HMmale!$G:$Q,11,FALSE())," "))</f>
        <v/>
      </c>
      <c r="H530" s="8" t="str">
        <f aca="false">IF($B530="female",IFERROR(VLOOKUP($A530,FMFemale!$G:$Q,11,FALSE())," "),IFERROR(VLOOKUP($A530,'FMmale '!$G:$Q,11,FALSE())," "))</f>
        <v/>
      </c>
      <c r="I530" s="9" t="str">
        <f aca="false">IF(K530&gt;=$P$2,K$2,IF(L530&gt;=$P$2,L$2,IF(M530&gt;=$P$2,M$2,IF(N530&gt;=$P$2,N$2,IF(O530&gt;=$P$2,O$2,"")))))</f>
        <v/>
      </c>
      <c r="K530" s="7" t="n">
        <f aca="false">COUNTIF($C530:$H530,$K$2)</f>
        <v>0</v>
      </c>
      <c r="L530" s="7" t="n">
        <f aca="false">COUNTIF($C530:$H530,$L$2)+COUNTIF($C530:$H530,$K$2)</f>
        <v>0</v>
      </c>
      <c r="M530" s="7" t="n">
        <f aca="false">COUNTIF($C530:$H530,$M$2)+COUNTIF($C530:$H530,$L$2)+COUNTIF($C530:$H530,$K$2)</f>
        <v>0</v>
      </c>
      <c r="N530" s="7" t="n">
        <f aca="false">COUNTIF($C530:$H530,$N$2)+COUNTIF($C530:$H530,$M$2)+COUNTIF($C530:$H530,$L$2)+COUNTIF($C530:$H530,$K$2)</f>
        <v>0</v>
      </c>
      <c r="O530" s="7" t="n">
        <f aca="false">COUNTIF($C530:$H530,$O$2)+COUNTIF($C530:$H530,$N$2)+COUNTIF($C530:$H530,$M$2)+COUNTIF($C530:$H530,$L$2)+COUNTIF($C530:$H530,$K$2)</f>
        <v>0</v>
      </c>
    </row>
    <row r="531" customFormat="false" ht="15" hidden="false" customHeight="false" outlineLevel="0" collapsed="false">
      <c r="C531" s="8" t="str">
        <f aca="false">IF($B531="female",IFERROR(VLOOKUP($A531,5kFemale!$G:$Q,11,FALSE())," "),IFERROR(VLOOKUP($A531,5kMale!$G:$Q,11,FALSE())," "))</f>
        <v/>
      </c>
      <c r="D531" s="8" t="str">
        <f aca="false">IF($B531="female",IFERROR(VLOOKUP($A531,10kFemale!$G:$Q,11,FALSE())," "),IFERROR(VLOOKUP($A531,10kmale!$G:$Q,11,FALSE())," "))</f>
        <v/>
      </c>
      <c r="E531" s="8" t="str">
        <f aca="false">IF($B531="female",IFERROR(VLOOKUP($A531,5mFemale!$G:$Q,11,FALSE())," "),IFERROR(VLOOKUP($A531,5mmale!$G:$Q,11,FALSE())," "))</f>
        <v/>
      </c>
      <c r="F531" s="8" t="str">
        <f aca="false">IF($B531="female",IFERROR(VLOOKUP($A531,10mFemale!$G:$Q,11,FALSE())," "),IFERROR(VLOOKUP($A531,10mmale!$G:$Q,11,FALSE())," "))</f>
        <v/>
      </c>
      <c r="G531" s="8" t="str">
        <f aca="false">IF($B531="female",IFERROR(VLOOKUP($A531,HMFemale!$G:$Q,11,FALSE())," "),IFERROR(VLOOKUP($A531,HMmale!$G:$Q,11,FALSE())," "))</f>
        <v/>
      </c>
      <c r="H531" s="8" t="str">
        <f aca="false">IF($B531="female",IFERROR(VLOOKUP($A531,FMFemale!$G:$Q,11,FALSE())," "),IFERROR(VLOOKUP($A531,'FMmale '!$G:$Q,11,FALSE())," "))</f>
        <v/>
      </c>
      <c r="I531" s="9" t="str">
        <f aca="false">IF(K531&gt;=$P$2,K$2,IF(L531&gt;=$P$2,L$2,IF(M531&gt;=$P$2,M$2,IF(N531&gt;=$P$2,N$2,IF(O531&gt;=$P$2,O$2,"")))))</f>
        <v/>
      </c>
      <c r="K531" s="7" t="n">
        <f aca="false">COUNTIF($C531:$H531,$K$2)</f>
        <v>0</v>
      </c>
      <c r="L531" s="7" t="n">
        <f aca="false">COUNTIF($C531:$H531,$L$2)+COUNTIF($C531:$H531,$K$2)</f>
        <v>0</v>
      </c>
      <c r="M531" s="7" t="n">
        <f aca="false">COUNTIF($C531:$H531,$M$2)+COUNTIF($C531:$H531,$L$2)+COUNTIF($C531:$H531,$K$2)</f>
        <v>0</v>
      </c>
      <c r="N531" s="7" t="n">
        <f aca="false">COUNTIF($C531:$H531,$N$2)+COUNTIF($C531:$H531,$M$2)+COUNTIF($C531:$H531,$L$2)+COUNTIF($C531:$H531,$K$2)</f>
        <v>0</v>
      </c>
      <c r="O531" s="7" t="n">
        <f aca="false">COUNTIF($C531:$H531,$O$2)+COUNTIF($C531:$H531,$N$2)+COUNTIF($C531:$H531,$M$2)+COUNTIF($C531:$H531,$L$2)+COUNTIF($C531:$H531,$K$2)</f>
        <v>0</v>
      </c>
    </row>
    <row r="532" customFormat="false" ht="15" hidden="false" customHeight="false" outlineLevel="0" collapsed="false">
      <c r="C532" s="8" t="str">
        <f aca="false">IF($B532="female",IFERROR(VLOOKUP($A532,5kFemale!$G:$Q,11,FALSE())," "),IFERROR(VLOOKUP($A532,5kMale!$G:$Q,11,FALSE())," "))</f>
        <v/>
      </c>
      <c r="D532" s="8" t="str">
        <f aca="false">IF($B532="female",IFERROR(VLOOKUP($A532,10kFemale!$G:$Q,11,FALSE())," "),IFERROR(VLOOKUP($A532,10kmale!$G:$Q,11,FALSE())," "))</f>
        <v/>
      </c>
      <c r="E532" s="8" t="str">
        <f aca="false">IF($B532="female",IFERROR(VLOOKUP($A532,5mFemale!$G:$Q,11,FALSE())," "),IFERROR(VLOOKUP($A532,5mmale!$G:$Q,11,FALSE())," "))</f>
        <v/>
      </c>
      <c r="F532" s="8" t="str">
        <f aca="false">IF($B532="female",IFERROR(VLOOKUP($A532,10mFemale!$G:$Q,11,FALSE())," "),IFERROR(VLOOKUP($A532,10mmale!$G:$Q,11,FALSE())," "))</f>
        <v/>
      </c>
      <c r="G532" s="8" t="str">
        <f aca="false">IF($B532="female",IFERROR(VLOOKUP($A532,HMFemale!$G:$Q,11,FALSE())," "),IFERROR(VLOOKUP($A532,HMmale!$G:$Q,11,FALSE())," "))</f>
        <v/>
      </c>
      <c r="H532" s="8" t="str">
        <f aca="false">IF($B532="female",IFERROR(VLOOKUP($A532,FMFemale!$G:$Q,11,FALSE())," "),IFERROR(VLOOKUP($A532,'FMmale '!$G:$Q,11,FALSE())," "))</f>
        <v/>
      </c>
      <c r="I532" s="9" t="str">
        <f aca="false">IF(K532&gt;=$P$2,K$2,IF(L532&gt;=$P$2,L$2,IF(M532&gt;=$P$2,M$2,IF(N532&gt;=$P$2,N$2,IF(O532&gt;=$P$2,O$2,"")))))</f>
        <v/>
      </c>
      <c r="K532" s="7" t="n">
        <f aca="false">COUNTIF($C532:$H532,$K$2)</f>
        <v>0</v>
      </c>
      <c r="L532" s="7" t="n">
        <f aca="false">COUNTIF($C532:$H532,$L$2)+COUNTIF($C532:$H532,$K$2)</f>
        <v>0</v>
      </c>
      <c r="M532" s="7" t="n">
        <f aca="false">COUNTIF($C532:$H532,$M$2)+COUNTIF($C532:$H532,$L$2)+COUNTIF($C532:$H532,$K$2)</f>
        <v>0</v>
      </c>
      <c r="N532" s="7" t="n">
        <f aca="false">COUNTIF($C532:$H532,$N$2)+COUNTIF($C532:$H532,$M$2)+COUNTIF($C532:$H532,$L$2)+COUNTIF($C532:$H532,$K$2)</f>
        <v>0</v>
      </c>
      <c r="O532" s="7" t="n">
        <f aca="false">COUNTIF($C532:$H532,$O$2)+COUNTIF($C532:$H532,$N$2)+COUNTIF($C532:$H532,$M$2)+COUNTIF($C532:$H532,$L$2)+COUNTIF($C532:$H532,$K$2)</f>
        <v>0</v>
      </c>
    </row>
    <row r="533" customFormat="false" ht="15" hidden="false" customHeight="false" outlineLevel="0" collapsed="false">
      <c r="C533" s="8" t="str">
        <f aca="false">IF($B533="female",IFERROR(VLOOKUP($A533,5kFemale!$G:$Q,11,FALSE())," "),IFERROR(VLOOKUP($A533,5kMale!$G:$Q,11,FALSE())," "))</f>
        <v/>
      </c>
      <c r="D533" s="8" t="str">
        <f aca="false">IF($B533="female",IFERROR(VLOOKUP($A533,10kFemale!$G:$Q,11,FALSE())," "),IFERROR(VLOOKUP($A533,10kmale!$G:$Q,11,FALSE())," "))</f>
        <v/>
      </c>
      <c r="E533" s="8" t="str">
        <f aca="false">IF($B533="female",IFERROR(VLOOKUP($A533,5mFemale!$G:$Q,11,FALSE())," "),IFERROR(VLOOKUP($A533,5mmale!$G:$Q,11,FALSE())," "))</f>
        <v/>
      </c>
      <c r="F533" s="8" t="str">
        <f aca="false">IF($B533="female",IFERROR(VLOOKUP($A533,10mFemale!$G:$Q,11,FALSE())," "),IFERROR(VLOOKUP($A533,10mmale!$G:$Q,11,FALSE())," "))</f>
        <v/>
      </c>
      <c r="G533" s="8" t="str">
        <f aca="false">IF($B533="female",IFERROR(VLOOKUP($A533,HMFemale!$G:$Q,11,FALSE())," "),IFERROR(VLOOKUP($A533,HMmale!$G:$Q,11,FALSE())," "))</f>
        <v/>
      </c>
      <c r="H533" s="8" t="str">
        <f aca="false">IF($B533="female",IFERROR(VLOOKUP($A533,FMFemale!$G:$Q,11,FALSE())," "),IFERROR(VLOOKUP($A533,'FMmale '!$G:$Q,11,FALSE())," "))</f>
        <v/>
      </c>
      <c r="I533" s="9" t="str">
        <f aca="false">IF(K533&gt;=$P$2,K$2,IF(L533&gt;=$P$2,L$2,IF(M533&gt;=$P$2,M$2,IF(N533&gt;=$P$2,N$2,IF(O533&gt;=$P$2,O$2,"")))))</f>
        <v/>
      </c>
      <c r="K533" s="7" t="n">
        <f aca="false">COUNTIF($C533:$H533,$K$2)</f>
        <v>0</v>
      </c>
      <c r="L533" s="7" t="n">
        <f aca="false">COUNTIF($C533:$H533,$L$2)+COUNTIF($C533:$H533,$K$2)</f>
        <v>0</v>
      </c>
      <c r="M533" s="7" t="n">
        <f aca="false">COUNTIF($C533:$H533,$M$2)+COUNTIF($C533:$H533,$L$2)+COUNTIF($C533:$H533,$K$2)</f>
        <v>0</v>
      </c>
      <c r="N533" s="7" t="n">
        <f aca="false">COUNTIF($C533:$H533,$N$2)+COUNTIF($C533:$H533,$M$2)+COUNTIF($C533:$H533,$L$2)+COUNTIF($C533:$H533,$K$2)</f>
        <v>0</v>
      </c>
      <c r="O533" s="7" t="n">
        <f aca="false">COUNTIF($C533:$H533,$O$2)+COUNTIF($C533:$H533,$N$2)+COUNTIF($C533:$H533,$M$2)+COUNTIF($C533:$H533,$L$2)+COUNTIF($C533:$H533,$K$2)</f>
        <v>0</v>
      </c>
    </row>
    <row r="534" customFormat="false" ht="15" hidden="false" customHeight="false" outlineLevel="0" collapsed="false">
      <c r="C534" s="8" t="str">
        <f aca="false">IF($B534="female",IFERROR(VLOOKUP($A534,5kFemale!$G:$Q,11,FALSE())," "),IFERROR(VLOOKUP($A534,5kMale!$G:$Q,11,FALSE())," "))</f>
        <v/>
      </c>
      <c r="D534" s="8" t="str">
        <f aca="false">IF($B534="female",IFERROR(VLOOKUP($A534,10kFemale!$G:$Q,11,FALSE())," "),IFERROR(VLOOKUP($A534,10kmale!$G:$Q,11,FALSE())," "))</f>
        <v/>
      </c>
      <c r="E534" s="8" t="str">
        <f aca="false">IF($B534="female",IFERROR(VLOOKUP($A534,5mFemale!$G:$Q,11,FALSE())," "),IFERROR(VLOOKUP($A534,5mmale!$G:$Q,11,FALSE())," "))</f>
        <v/>
      </c>
      <c r="F534" s="8" t="str">
        <f aca="false">IF($B534="female",IFERROR(VLOOKUP($A534,10mFemale!$G:$Q,11,FALSE())," "),IFERROR(VLOOKUP($A534,10mmale!$G:$Q,11,FALSE())," "))</f>
        <v/>
      </c>
      <c r="G534" s="8" t="str">
        <f aca="false">IF($B534="female",IFERROR(VLOOKUP($A534,HMFemale!$G:$Q,11,FALSE())," "),IFERROR(VLOOKUP($A534,HMmale!$G:$Q,11,FALSE())," "))</f>
        <v/>
      </c>
      <c r="H534" s="8" t="str">
        <f aca="false">IF($B534="female",IFERROR(VLOOKUP($A534,FMFemale!$G:$Q,11,FALSE())," "),IFERROR(VLOOKUP($A534,'FMmale '!$G:$Q,11,FALSE())," "))</f>
        <v/>
      </c>
      <c r="I534" s="9" t="str">
        <f aca="false">IF(K534&gt;=$P$2,K$2,IF(L534&gt;=$P$2,L$2,IF(M534&gt;=$P$2,M$2,IF(N534&gt;=$P$2,N$2,IF(O534&gt;=$P$2,O$2,"")))))</f>
        <v/>
      </c>
      <c r="K534" s="7" t="n">
        <f aca="false">COUNTIF($C534:$H534,$K$2)</f>
        <v>0</v>
      </c>
      <c r="L534" s="7" t="n">
        <f aca="false">COUNTIF($C534:$H534,$L$2)+COUNTIF($C534:$H534,$K$2)</f>
        <v>0</v>
      </c>
      <c r="M534" s="7" t="n">
        <f aca="false">COUNTIF($C534:$H534,$M$2)+COUNTIF($C534:$H534,$L$2)+COUNTIF($C534:$H534,$K$2)</f>
        <v>0</v>
      </c>
      <c r="N534" s="7" t="n">
        <f aca="false">COUNTIF($C534:$H534,$N$2)+COUNTIF($C534:$H534,$M$2)+COUNTIF($C534:$H534,$L$2)+COUNTIF($C534:$H534,$K$2)</f>
        <v>0</v>
      </c>
      <c r="O534" s="7" t="n">
        <f aca="false">COUNTIF($C534:$H534,$O$2)+COUNTIF($C534:$H534,$N$2)+COUNTIF($C534:$H534,$M$2)+COUNTIF($C534:$H534,$L$2)+COUNTIF($C534:$H534,$K$2)</f>
        <v>0</v>
      </c>
    </row>
    <row r="535" customFormat="false" ht="15" hidden="false" customHeight="false" outlineLevel="0" collapsed="false">
      <c r="C535" s="8" t="str">
        <f aca="false">IF($B535="female",IFERROR(VLOOKUP($A535,5kFemale!$G:$Q,11,FALSE())," "),IFERROR(VLOOKUP($A535,5kMale!$G:$Q,11,FALSE())," "))</f>
        <v/>
      </c>
      <c r="D535" s="8" t="str">
        <f aca="false">IF($B535="female",IFERROR(VLOOKUP($A535,10kFemale!$G:$Q,11,FALSE())," "),IFERROR(VLOOKUP($A535,10kmale!$G:$Q,11,FALSE())," "))</f>
        <v/>
      </c>
      <c r="E535" s="8" t="str">
        <f aca="false">IF($B535="female",IFERROR(VLOOKUP($A535,5mFemale!$G:$Q,11,FALSE())," "),IFERROR(VLOOKUP($A535,5mmale!$G:$Q,11,FALSE())," "))</f>
        <v/>
      </c>
      <c r="F535" s="8" t="str">
        <f aca="false">IF($B535="female",IFERROR(VLOOKUP($A535,10mFemale!$G:$Q,11,FALSE())," "),IFERROR(VLOOKUP($A535,10mmale!$G:$Q,11,FALSE())," "))</f>
        <v/>
      </c>
      <c r="G535" s="8" t="str">
        <f aca="false">IF($B535="female",IFERROR(VLOOKUP($A535,HMFemale!$G:$Q,11,FALSE())," "),IFERROR(VLOOKUP($A535,HMmale!$G:$Q,11,FALSE())," "))</f>
        <v/>
      </c>
      <c r="H535" s="8" t="str">
        <f aca="false">IF($B535="female",IFERROR(VLOOKUP($A535,FMFemale!$G:$Q,11,FALSE())," "),IFERROR(VLOOKUP($A535,'FMmale '!$G:$Q,11,FALSE())," "))</f>
        <v/>
      </c>
      <c r="I535" s="9" t="str">
        <f aca="false">IF(K535&gt;=$P$2,K$2,IF(L535&gt;=$P$2,L$2,IF(M535&gt;=$P$2,M$2,IF(N535&gt;=$P$2,N$2,IF(O535&gt;=$P$2,O$2,"")))))</f>
        <v/>
      </c>
      <c r="K535" s="7" t="n">
        <f aca="false">COUNTIF($C535:$H535,$K$2)</f>
        <v>0</v>
      </c>
      <c r="L535" s="7" t="n">
        <f aca="false">COUNTIF($C535:$H535,$L$2)+COUNTIF($C535:$H535,$K$2)</f>
        <v>0</v>
      </c>
      <c r="M535" s="7" t="n">
        <f aca="false">COUNTIF($C535:$H535,$M$2)+COUNTIF($C535:$H535,$L$2)+COUNTIF($C535:$H535,$K$2)</f>
        <v>0</v>
      </c>
      <c r="N535" s="7" t="n">
        <f aca="false">COUNTIF($C535:$H535,$N$2)+COUNTIF($C535:$H535,$M$2)+COUNTIF($C535:$H535,$L$2)+COUNTIF($C535:$H535,$K$2)</f>
        <v>0</v>
      </c>
      <c r="O535" s="7" t="n">
        <f aca="false">COUNTIF($C535:$H535,$O$2)+COUNTIF($C535:$H535,$N$2)+COUNTIF($C535:$H535,$M$2)+COUNTIF($C535:$H535,$L$2)+COUNTIF($C535:$H535,$K$2)</f>
        <v>0</v>
      </c>
    </row>
    <row r="536" customFormat="false" ht="15" hidden="false" customHeight="false" outlineLevel="0" collapsed="false">
      <c r="C536" s="8" t="str">
        <f aca="false">IF($B536="female",IFERROR(VLOOKUP($A536,5kFemale!$G:$Q,11,FALSE())," "),IFERROR(VLOOKUP($A536,5kMale!$G:$Q,11,FALSE())," "))</f>
        <v/>
      </c>
      <c r="D536" s="8" t="str">
        <f aca="false">IF($B536="female",IFERROR(VLOOKUP($A536,10kFemale!$G:$Q,11,FALSE())," "),IFERROR(VLOOKUP($A536,10kmale!$G:$Q,11,FALSE())," "))</f>
        <v/>
      </c>
      <c r="E536" s="8" t="str">
        <f aca="false">IF($B536="female",IFERROR(VLOOKUP($A536,5mFemale!$G:$Q,11,FALSE())," "),IFERROR(VLOOKUP($A536,5mmale!$G:$Q,11,FALSE())," "))</f>
        <v/>
      </c>
      <c r="F536" s="8" t="str">
        <f aca="false">IF($B536="female",IFERROR(VLOOKUP($A536,10mFemale!$G:$Q,11,FALSE())," "),IFERROR(VLOOKUP($A536,10mmale!$G:$Q,11,FALSE())," "))</f>
        <v/>
      </c>
      <c r="G536" s="8" t="str">
        <f aca="false">IF($B536="female",IFERROR(VLOOKUP($A536,HMFemale!$G:$Q,11,FALSE())," "),IFERROR(VLOOKUP($A536,HMmale!$G:$Q,11,FALSE())," "))</f>
        <v/>
      </c>
      <c r="H536" s="8" t="str">
        <f aca="false">IF($B536="female",IFERROR(VLOOKUP($A536,FMFemale!$G:$Q,11,FALSE())," "),IFERROR(VLOOKUP($A536,'FMmale '!$G:$Q,11,FALSE())," "))</f>
        <v/>
      </c>
      <c r="I536" s="9" t="str">
        <f aca="false">IF(K536&gt;=$P$2,K$2,IF(L536&gt;=$P$2,L$2,IF(M536&gt;=$P$2,M$2,IF(N536&gt;=$P$2,N$2,IF(O536&gt;=$P$2,O$2,"")))))</f>
        <v/>
      </c>
      <c r="K536" s="7" t="n">
        <f aca="false">COUNTIF($C536:$H536,$K$2)</f>
        <v>0</v>
      </c>
      <c r="L536" s="7" t="n">
        <f aca="false">COUNTIF($C536:$H536,$L$2)+COUNTIF($C536:$H536,$K$2)</f>
        <v>0</v>
      </c>
      <c r="M536" s="7" t="n">
        <f aca="false">COUNTIF($C536:$H536,$M$2)+COUNTIF($C536:$H536,$L$2)+COUNTIF($C536:$H536,$K$2)</f>
        <v>0</v>
      </c>
      <c r="N536" s="7" t="n">
        <f aca="false">COUNTIF($C536:$H536,$N$2)+COUNTIF($C536:$H536,$M$2)+COUNTIF($C536:$H536,$L$2)+COUNTIF($C536:$H536,$K$2)</f>
        <v>0</v>
      </c>
      <c r="O536" s="7" t="n">
        <f aca="false">COUNTIF($C536:$H536,$O$2)+COUNTIF($C536:$H536,$N$2)+COUNTIF($C536:$H536,$M$2)+COUNTIF($C536:$H536,$L$2)+COUNTIF($C536:$H536,$K$2)</f>
        <v>0</v>
      </c>
    </row>
    <row r="537" customFormat="false" ht="15" hidden="false" customHeight="false" outlineLevel="0" collapsed="false">
      <c r="C537" s="8" t="str">
        <f aca="false">IF($B537="female",IFERROR(VLOOKUP($A537,5kFemale!$G:$Q,11,FALSE())," "),IFERROR(VLOOKUP($A537,5kMale!$G:$Q,11,FALSE())," "))</f>
        <v/>
      </c>
      <c r="D537" s="8" t="str">
        <f aca="false">IF($B537="female",IFERROR(VLOOKUP($A537,10kFemale!$G:$Q,11,FALSE())," "),IFERROR(VLOOKUP($A537,10kmale!$G:$Q,11,FALSE())," "))</f>
        <v/>
      </c>
      <c r="E537" s="8" t="str">
        <f aca="false">IF($B537="female",IFERROR(VLOOKUP($A537,5mFemale!$G:$Q,11,FALSE())," "),IFERROR(VLOOKUP($A537,5mmale!$G:$Q,11,FALSE())," "))</f>
        <v/>
      </c>
      <c r="F537" s="8" t="str">
        <f aca="false">IF($B537="female",IFERROR(VLOOKUP($A537,10mFemale!$G:$Q,11,FALSE())," "),IFERROR(VLOOKUP($A537,10mmale!$G:$Q,11,FALSE())," "))</f>
        <v/>
      </c>
      <c r="G537" s="8" t="str">
        <f aca="false">IF($B537="female",IFERROR(VLOOKUP($A537,HMFemale!$G:$Q,11,FALSE())," "),IFERROR(VLOOKUP($A537,HMmale!$G:$Q,11,FALSE())," "))</f>
        <v/>
      </c>
      <c r="H537" s="8" t="str">
        <f aca="false">IF($B537="female",IFERROR(VLOOKUP($A537,FMFemale!$G:$Q,11,FALSE())," "),IFERROR(VLOOKUP($A537,'FMmale '!$G:$Q,11,FALSE())," "))</f>
        <v/>
      </c>
      <c r="I537" s="9" t="str">
        <f aca="false">IF(K537&gt;=$P$2,K$2,IF(L537&gt;=$P$2,L$2,IF(M537&gt;=$P$2,M$2,IF(N537&gt;=$P$2,N$2,IF(O537&gt;=$P$2,O$2,"")))))</f>
        <v/>
      </c>
      <c r="K537" s="7" t="n">
        <f aca="false">COUNTIF($C537:$H537,$K$2)</f>
        <v>0</v>
      </c>
      <c r="L537" s="7" t="n">
        <f aca="false">COUNTIF($C537:$H537,$L$2)+COUNTIF($C537:$H537,$K$2)</f>
        <v>0</v>
      </c>
      <c r="M537" s="7" t="n">
        <f aca="false">COUNTIF($C537:$H537,$M$2)+COUNTIF($C537:$H537,$L$2)+COUNTIF($C537:$H537,$K$2)</f>
        <v>0</v>
      </c>
      <c r="N537" s="7" t="n">
        <f aca="false">COUNTIF($C537:$H537,$N$2)+COUNTIF($C537:$H537,$M$2)+COUNTIF($C537:$H537,$L$2)+COUNTIF($C537:$H537,$K$2)</f>
        <v>0</v>
      </c>
      <c r="O537" s="7" t="n">
        <f aca="false">COUNTIF($C537:$H537,$O$2)+COUNTIF($C537:$H537,$N$2)+COUNTIF($C537:$H537,$M$2)+COUNTIF($C537:$H537,$L$2)+COUNTIF($C537:$H537,$K$2)</f>
        <v>0</v>
      </c>
    </row>
    <row r="538" customFormat="false" ht="15" hidden="false" customHeight="false" outlineLevel="0" collapsed="false">
      <c r="C538" s="8" t="str">
        <f aca="false">IF($B538="female",IFERROR(VLOOKUP($A538,5kFemale!$G:$Q,11,FALSE())," "),IFERROR(VLOOKUP($A538,5kMale!$G:$Q,11,FALSE())," "))</f>
        <v/>
      </c>
      <c r="D538" s="8" t="str">
        <f aca="false">IF($B538="female",IFERROR(VLOOKUP($A538,10kFemale!$G:$Q,11,FALSE())," "),IFERROR(VLOOKUP($A538,10kmale!$G:$Q,11,FALSE())," "))</f>
        <v/>
      </c>
      <c r="E538" s="8" t="str">
        <f aca="false">IF($B538="female",IFERROR(VLOOKUP($A538,5mFemale!$G:$Q,11,FALSE())," "),IFERROR(VLOOKUP($A538,5mmale!$G:$Q,11,FALSE())," "))</f>
        <v/>
      </c>
      <c r="F538" s="8" t="str">
        <f aca="false">IF($B538="female",IFERROR(VLOOKUP($A538,10mFemale!$G:$Q,11,FALSE())," "),IFERROR(VLOOKUP($A538,10mmale!$G:$Q,11,FALSE())," "))</f>
        <v/>
      </c>
      <c r="G538" s="8" t="str">
        <f aca="false">IF($B538="female",IFERROR(VLOOKUP($A538,HMFemale!$G:$Q,11,FALSE())," "),IFERROR(VLOOKUP($A538,HMmale!$G:$Q,11,FALSE())," "))</f>
        <v/>
      </c>
      <c r="H538" s="8" t="str">
        <f aca="false">IF($B538="female",IFERROR(VLOOKUP($A538,FMFemale!$G:$Q,11,FALSE())," "),IFERROR(VLOOKUP($A538,'FMmale '!$G:$Q,11,FALSE())," "))</f>
        <v/>
      </c>
      <c r="I538" s="9" t="str">
        <f aca="false">IF(K538&gt;=$P$2,K$2,IF(L538&gt;=$P$2,L$2,IF(M538&gt;=$P$2,M$2,IF(N538&gt;=$P$2,N$2,IF(O538&gt;=$P$2,O$2,"")))))</f>
        <v/>
      </c>
      <c r="K538" s="7" t="n">
        <f aca="false">COUNTIF($C538:$H538,$K$2)</f>
        <v>0</v>
      </c>
      <c r="L538" s="7" t="n">
        <f aca="false">COUNTIF($C538:$H538,$L$2)+COUNTIF($C538:$H538,$K$2)</f>
        <v>0</v>
      </c>
      <c r="M538" s="7" t="n">
        <f aca="false">COUNTIF($C538:$H538,$M$2)+COUNTIF($C538:$H538,$L$2)+COUNTIF($C538:$H538,$K$2)</f>
        <v>0</v>
      </c>
      <c r="N538" s="7" t="n">
        <f aca="false">COUNTIF($C538:$H538,$N$2)+COUNTIF($C538:$H538,$M$2)+COUNTIF($C538:$H538,$L$2)+COUNTIF($C538:$H538,$K$2)</f>
        <v>0</v>
      </c>
      <c r="O538" s="7" t="n">
        <f aca="false">COUNTIF($C538:$H538,$O$2)+COUNTIF($C538:$H538,$N$2)+COUNTIF($C538:$H538,$M$2)+COUNTIF($C538:$H538,$L$2)+COUNTIF($C538:$H538,$K$2)</f>
        <v>0</v>
      </c>
    </row>
    <row r="539" customFormat="false" ht="15" hidden="false" customHeight="false" outlineLevel="0" collapsed="false">
      <c r="C539" s="8" t="str">
        <f aca="false">IF($B539="female",IFERROR(VLOOKUP($A539,5kFemale!$G:$Q,11,FALSE())," "),IFERROR(VLOOKUP($A539,5kMale!$G:$Q,11,FALSE())," "))</f>
        <v/>
      </c>
      <c r="D539" s="8" t="str">
        <f aca="false">IF($B539="female",IFERROR(VLOOKUP($A539,10kFemale!$G:$Q,11,FALSE())," "),IFERROR(VLOOKUP($A539,10kmale!$G:$Q,11,FALSE())," "))</f>
        <v/>
      </c>
      <c r="E539" s="8" t="str">
        <f aca="false">IF($B539="female",IFERROR(VLOOKUP($A539,5mFemale!$G:$Q,11,FALSE())," "),IFERROR(VLOOKUP($A539,5mmale!$G:$Q,11,FALSE())," "))</f>
        <v/>
      </c>
      <c r="F539" s="8" t="str">
        <f aca="false">IF($B539="female",IFERROR(VLOOKUP($A539,10mFemale!$G:$Q,11,FALSE())," "),IFERROR(VLOOKUP($A539,10mmale!$G:$Q,11,FALSE())," "))</f>
        <v/>
      </c>
      <c r="G539" s="8" t="str">
        <f aca="false">IF($B539="female",IFERROR(VLOOKUP($A539,HMFemale!$G:$Q,11,FALSE())," "),IFERROR(VLOOKUP($A539,HMmale!$G:$Q,11,FALSE())," "))</f>
        <v/>
      </c>
      <c r="H539" s="8" t="str">
        <f aca="false">IF($B539="female",IFERROR(VLOOKUP($A539,FMFemale!$G:$Q,11,FALSE())," "),IFERROR(VLOOKUP($A539,'FMmale '!$G:$Q,11,FALSE())," "))</f>
        <v/>
      </c>
      <c r="I539" s="9" t="str">
        <f aca="false">IF(K539&gt;=$P$2,K$2,IF(L539&gt;=$P$2,L$2,IF(M539&gt;=$P$2,M$2,IF(N539&gt;=$P$2,N$2,IF(O539&gt;=$P$2,O$2,"")))))</f>
        <v/>
      </c>
      <c r="K539" s="7" t="n">
        <f aca="false">COUNTIF($C539:$H539,$K$2)</f>
        <v>0</v>
      </c>
      <c r="L539" s="7" t="n">
        <f aca="false">COUNTIF($C539:$H539,$L$2)+COUNTIF($C539:$H539,$K$2)</f>
        <v>0</v>
      </c>
      <c r="M539" s="7" t="n">
        <f aca="false">COUNTIF($C539:$H539,$M$2)+COUNTIF($C539:$H539,$L$2)+COUNTIF($C539:$H539,$K$2)</f>
        <v>0</v>
      </c>
      <c r="N539" s="7" t="n">
        <f aca="false">COUNTIF($C539:$H539,$N$2)+COUNTIF($C539:$H539,$M$2)+COUNTIF($C539:$H539,$L$2)+COUNTIF($C539:$H539,$K$2)</f>
        <v>0</v>
      </c>
      <c r="O539" s="7" t="n">
        <f aca="false">COUNTIF($C539:$H539,$O$2)+COUNTIF($C539:$H539,$N$2)+COUNTIF($C539:$H539,$M$2)+COUNTIF($C539:$H539,$L$2)+COUNTIF($C539:$H539,$K$2)</f>
        <v>0</v>
      </c>
    </row>
    <row r="540" customFormat="false" ht="15" hidden="false" customHeight="false" outlineLevel="0" collapsed="false">
      <c r="C540" s="8" t="str">
        <f aca="false">IF($B540="female",IFERROR(VLOOKUP($A540,5kFemale!$G:$Q,11,FALSE())," "),IFERROR(VLOOKUP($A540,5kMale!$G:$Q,11,FALSE())," "))</f>
        <v/>
      </c>
      <c r="D540" s="8" t="str">
        <f aca="false">IF($B540="female",IFERROR(VLOOKUP($A540,10kFemale!$G:$Q,11,FALSE())," "),IFERROR(VLOOKUP($A540,10kmale!$G:$Q,11,FALSE())," "))</f>
        <v/>
      </c>
      <c r="E540" s="8" t="str">
        <f aca="false">IF($B540="female",IFERROR(VLOOKUP($A540,5mFemale!$G:$Q,11,FALSE())," "),IFERROR(VLOOKUP($A540,5mmale!$G:$Q,11,FALSE())," "))</f>
        <v/>
      </c>
      <c r="F540" s="8" t="str">
        <f aca="false">IF($B540="female",IFERROR(VLOOKUP($A540,10mFemale!$G:$Q,11,FALSE())," "),IFERROR(VLOOKUP($A540,10mmale!$G:$Q,11,FALSE())," "))</f>
        <v/>
      </c>
      <c r="G540" s="8" t="str">
        <f aca="false">IF($B540="female",IFERROR(VLOOKUP($A540,HMFemale!$G:$Q,11,FALSE())," "),IFERROR(VLOOKUP($A540,HMmale!$G:$Q,11,FALSE())," "))</f>
        <v/>
      </c>
      <c r="H540" s="8" t="str">
        <f aca="false">IF($B540="female",IFERROR(VLOOKUP($A540,FMFemale!$G:$Q,11,FALSE())," "),IFERROR(VLOOKUP($A540,'FMmale '!$G:$Q,11,FALSE())," "))</f>
        <v/>
      </c>
      <c r="I540" s="9" t="str">
        <f aca="false">IF(K540&gt;=$P$2,K$2,IF(L540&gt;=$P$2,L$2,IF(M540&gt;=$P$2,M$2,IF(N540&gt;=$P$2,N$2,IF(O540&gt;=$P$2,O$2,"")))))</f>
        <v/>
      </c>
      <c r="K540" s="7" t="n">
        <f aca="false">COUNTIF($C540:$H540,$K$2)</f>
        <v>0</v>
      </c>
      <c r="L540" s="7" t="n">
        <f aca="false">COUNTIF($C540:$H540,$L$2)+COUNTIF($C540:$H540,$K$2)</f>
        <v>0</v>
      </c>
      <c r="M540" s="7" t="n">
        <f aca="false">COUNTIF($C540:$H540,$M$2)+COUNTIF($C540:$H540,$L$2)+COUNTIF($C540:$H540,$K$2)</f>
        <v>0</v>
      </c>
      <c r="N540" s="7" t="n">
        <f aca="false">COUNTIF($C540:$H540,$N$2)+COUNTIF($C540:$H540,$M$2)+COUNTIF($C540:$H540,$L$2)+COUNTIF($C540:$H540,$K$2)</f>
        <v>0</v>
      </c>
      <c r="O540" s="7" t="n">
        <f aca="false">COUNTIF($C540:$H540,$O$2)+COUNTIF($C540:$H540,$N$2)+COUNTIF($C540:$H540,$M$2)+COUNTIF($C540:$H540,$L$2)+COUNTIF($C540:$H540,$K$2)</f>
        <v>0</v>
      </c>
    </row>
    <row r="541" customFormat="false" ht="15" hidden="false" customHeight="false" outlineLevel="0" collapsed="false">
      <c r="C541" s="8" t="str">
        <f aca="false">IF($B541="female",IFERROR(VLOOKUP($A541,5kFemale!$G:$Q,11,FALSE())," "),IFERROR(VLOOKUP($A541,5kMale!$G:$Q,11,FALSE())," "))</f>
        <v/>
      </c>
      <c r="D541" s="8" t="str">
        <f aca="false">IF($B541="female",IFERROR(VLOOKUP($A541,10kFemale!$G:$Q,11,FALSE())," "),IFERROR(VLOOKUP($A541,10kmale!$G:$Q,11,FALSE())," "))</f>
        <v/>
      </c>
      <c r="E541" s="8" t="str">
        <f aca="false">IF($B541="female",IFERROR(VLOOKUP($A541,5mFemale!$G:$Q,11,FALSE())," "),IFERROR(VLOOKUP($A541,5mmale!$G:$Q,11,FALSE())," "))</f>
        <v/>
      </c>
      <c r="F541" s="8" t="str">
        <f aca="false">IF($B541="female",IFERROR(VLOOKUP($A541,10mFemale!$G:$Q,11,FALSE())," "),IFERROR(VLOOKUP($A541,10mmale!$G:$Q,11,FALSE())," "))</f>
        <v/>
      </c>
      <c r="G541" s="8" t="str">
        <f aca="false">IF($B541="female",IFERROR(VLOOKUP($A541,HMFemale!$G:$Q,11,FALSE())," "),IFERROR(VLOOKUP($A541,HMmale!$G:$Q,11,FALSE())," "))</f>
        <v/>
      </c>
      <c r="H541" s="8" t="str">
        <f aca="false">IF($B541="female",IFERROR(VLOOKUP($A541,FMFemale!$G:$Q,11,FALSE())," "),IFERROR(VLOOKUP($A541,'FMmale '!$G:$Q,11,FALSE())," "))</f>
        <v/>
      </c>
      <c r="I541" s="9" t="str">
        <f aca="false">IF(K541&gt;=$P$2,K$2,IF(L541&gt;=$P$2,L$2,IF(M541&gt;=$P$2,M$2,IF(N541&gt;=$P$2,N$2,IF(O541&gt;=$P$2,O$2,"")))))</f>
        <v/>
      </c>
      <c r="K541" s="7" t="n">
        <f aca="false">COUNTIF($C541:$H541,$K$2)</f>
        <v>0</v>
      </c>
      <c r="L541" s="7" t="n">
        <f aca="false">COUNTIF($C541:$H541,$L$2)+COUNTIF($C541:$H541,$K$2)</f>
        <v>0</v>
      </c>
      <c r="M541" s="7" t="n">
        <f aca="false">COUNTIF($C541:$H541,$M$2)+COUNTIF($C541:$H541,$L$2)+COUNTIF($C541:$H541,$K$2)</f>
        <v>0</v>
      </c>
      <c r="N541" s="7" t="n">
        <f aca="false">COUNTIF($C541:$H541,$N$2)+COUNTIF($C541:$H541,$M$2)+COUNTIF($C541:$H541,$L$2)+COUNTIF($C541:$H541,$K$2)</f>
        <v>0</v>
      </c>
      <c r="O541" s="7" t="n">
        <f aca="false">COUNTIF($C541:$H541,$O$2)+COUNTIF($C541:$H541,$N$2)+COUNTIF($C541:$H541,$M$2)+COUNTIF($C541:$H541,$L$2)+COUNTIF($C541:$H541,$K$2)</f>
        <v>0</v>
      </c>
    </row>
    <row r="542" customFormat="false" ht="15" hidden="false" customHeight="false" outlineLevel="0" collapsed="false">
      <c r="C542" s="8" t="str">
        <f aca="false">IF($B542="female",IFERROR(VLOOKUP($A542,5kFemale!$G:$Q,11,FALSE())," "),IFERROR(VLOOKUP($A542,5kMale!$G:$Q,11,FALSE())," "))</f>
        <v/>
      </c>
      <c r="D542" s="8" t="str">
        <f aca="false">IF($B542="female",IFERROR(VLOOKUP($A542,10kFemale!$G:$Q,11,FALSE())," "),IFERROR(VLOOKUP($A542,10kmale!$G:$Q,11,FALSE())," "))</f>
        <v/>
      </c>
      <c r="E542" s="8" t="str">
        <f aca="false">IF($B542="female",IFERROR(VLOOKUP($A542,5mFemale!$G:$Q,11,FALSE())," "),IFERROR(VLOOKUP($A542,5mmale!$G:$Q,11,FALSE())," "))</f>
        <v/>
      </c>
      <c r="F542" s="8" t="str">
        <f aca="false">IF($B542="female",IFERROR(VLOOKUP($A542,10mFemale!$G:$Q,11,FALSE())," "),IFERROR(VLOOKUP($A542,10mmale!$G:$Q,11,FALSE())," "))</f>
        <v/>
      </c>
      <c r="G542" s="8" t="str">
        <f aca="false">IF($B542="female",IFERROR(VLOOKUP($A542,HMFemale!$G:$Q,11,FALSE())," "),IFERROR(VLOOKUP($A542,HMmale!$G:$Q,11,FALSE())," "))</f>
        <v/>
      </c>
      <c r="H542" s="8" t="str">
        <f aca="false">IF($B542="female",IFERROR(VLOOKUP($A542,FMFemale!$G:$Q,11,FALSE())," "),IFERROR(VLOOKUP($A542,'FMmale '!$G:$Q,11,FALSE())," "))</f>
        <v/>
      </c>
      <c r="I542" s="9" t="str">
        <f aca="false">IF(K542&gt;=$P$2,K$2,IF(L542&gt;=$P$2,L$2,IF(M542&gt;=$P$2,M$2,IF(N542&gt;=$P$2,N$2,IF(O542&gt;=$P$2,O$2,"")))))</f>
        <v/>
      </c>
      <c r="K542" s="7" t="n">
        <f aca="false">COUNTIF($C542:$H542,$K$2)</f>
        <v>0</v>
      </c>
      <c r="L542" s="7" t="n">
        <f aca="false">COUNTIF($C542:$H542,$L$2)+COUNTIF($C542:$H542,$K$2)</f>
        <v>0</v>
      </c>
      <c r="M542" s="7" t="n">
        <f aca="false">COUNTIF($C542:$H542,$M$2)+COUNTIF($C542:$H542,$L$2)+COUNTIF($C542:$H542,$K$2)</f>
        <v>0</v>
      </c>
      <c r="N542" s="7" t="n">
        <f aca="false">COUNTIF($C542:$H542,$N$2)+COUNTIF($C542:$H542,$M$2)+COUNTIF($C542:$H542,$L$2)+COUNTIF($C542:$H542,$K$2)</f>
        <v>0</v>
      </c>
      <c r="O542" s="7" t="n">
        <f aca="false">COUNTIF($C542:$H542,$O$2)+COUNTIF($C542:$H542,$N$2)+COUNTIF($C542:$H542,$M$2)+COUNTIF($C542:$H542,$L$2)+COUNTIF($C542:$H542,$K$2)</f>
        <v>0</v>
      </c>
    </row>
    <row r="543" customFormat="false" ht="15" hidden="false" customHeight="false" outlineLevel="0" collapsed="false">
      <c r="C543" s="8" t="str">
        <f aca="false">IF($B543="female",IFERROR(VLOOKUP($A543,5kFemale!$G:$Q,11,FALSE())," "),IFERROR(VLOOKUP($A543,5kMale!$G:$Q,11,FALSE())," "))</f>
        <v/>
      </c>
      <c r="D543" s="8" t="str">
        <f aca="false">IF($B543="female",IFERROR(VLOOKUP($A543,10kFemale!$G:$Q,11,FALSE())," "),IFERROR(VLOOKUP($A543,10kmale!$G:$Q,11,FALSE())," "))</f>
        <v/>
      </c>
      <c r="E543" s="8" t="str">
        <f aca="false">IF($B543="female",IFERROR(VLOOKUP($A543,5mFemale!$G:$Q,11,FALSE())," "),IFERROR(VLOOKUP($A543,5mmale!$G:$Q,11,FALSE())," "))</f>
        <v/>
      </c>
      <c r="F543" s="8" t="str">
        <f aca="false">IF($B543="female",IFERROR(VLOOKUP($A543,10mFemale!$G:$Q,11,FALSE())," "),IFERROR(VLOOKUP($A543,10mmale!$G:$Q,11,FALSE())," "))</f>
        <v/>
      </c>
      <c r="G543" s="8" t="str">
        <f aca="false">IF($B543="female",IFERROR(VLOOKUP($A543,HMFemale!$G:$Q,11,FALSE())," "),IFERROR(VLOOKUP($A543,HMmale!$G:$Q,11,FALSE())," "))</f>
        <v/>
      </c>
      <c r="H543" s="8" t="str">
        <f aca="false">IF($B543="female",IFERROR(VLOOKUP($A543,FMFemale!$G:$Q,11,FALSE())," "),IFERROR(VLOOKUP($A543,'FMmale '!$G:$Q,11,FALSE())," "))</f>
        <v/>
      </c>
      <c r="I543" s="9" t="str">
        <f aca="false">IF(K543&gt;=$P$2,K$2,IF(L543&gt;=$P$2,L$2,IF(M543&gt;=$P$2,M$2,IF(N543&gt;=$P$2,N$2,IF(O543&gt;=$P$2,O$2,"")))))</f>
        <v/>
      </c>
      <c r="K543" s="7" t="n">
        <f aca="false">COUNTIF($C543:$H543,$K$2)</f>
        <v>0</v>
      </c>
      <c r="L543" s="7" t="n">
        <f aca="false">COUNTIF($C543:$H543,$L$2)+COUNTIF($C543:$H543,$K$2)</f>
        <v>0</v>
      </c>
      <c r="M543" s="7" t="n">
        <f aca="false">COUNTIF($C543:$H543,$M$2)+COUNTIF($C543:$H543,$L$2)+COUNTIF($C543:$H543,$K$2)</f>
        <v>0</v>
      </c>
      <c r="N543" s="7" t="n">
        <f aca="false">COUNTIF($C543:$H543,$N$2)+COUNTIF($C543:$H543,$M$2)+COUNTIF($C543:$H543,$L$2)+COUNTIF($C543:$H543,$K$2)</f>
        <v>0</v>
      </c>
      <c r="O543" s="7" t="n">
        <f aca="false">COUNTIF($C543:$H543,$O$2)+COUNTIF($C543:$H543,$N$2)+COUNTIF($C543:$H543,$M$2)+COUNTIF($C543:$H543,$L$2)+COUNTIF($C543:$H543,$K$2)</f>
        <v>0</v>
      </c>
    </row>
    <row r="544" customFormat="false" ht="15" hidden="false" customHeight="false" outlineLevel="0" collapsed="false">
      <c r="C544" s="8" t="str">
        <f aca="false">IF($B544="female",IFERROR(VLOOKUP($A544,5kFemale!$G:$Q,11,FALSE())," "),IFERROR(VLOOKUP($A544,5kMale!$G:$Q,11,FALSE())," "))</f>
        <v/>
      </c>
      <c r="D544" s="8" t="str">
        <f aca="false">IF($B544="female",IFERROR(VLOOKUP($A544,10kFemale!$G:$Q,11,FALSE())," "),IFERROR(VLOOKUP($A544,10kmale!$G:$Q,11,FALSE())," "))</f>
        <v/>
      </c>
      <c r="E544" s="8" t="str">
        <f aca="false">IF($B544="female",IFERROR(VLOOKUP($A544,5mFemale!$G:$Q,11,FALSE())," "),IFERROR(VLOOKUP($A544,5mmale!$G:$Q,11,FALSE())," "))</f>
        <v/>
      </c>
      <c r="F544" s="8" t="str">
        <f aca="false">IF($B544="female",IFERROR(VLOOKUP($A544,10mFemale!$G:$Q,11,FALSE())," "),IFERROR(VLOOKUP($A544,10mmale!$G:$Q,11,FALSE())," "))</f>
        <v/>
      </c>
      <c r="G544" s="8" t="str">
        <f aca="false">IF($B544="female",IFERROR(VLOOKUP($A544,HMFemale!$G:$Q,11,FALSE())," "),IFERROR(VLOOKUP($A544,HMmale!$G:$Q,11,FALSE())," "))</f>
        <v/>
      </c>
      <c r="H544" s="8" t="str">
        <f aca="false">IF($B544="female",IFERROR(VLOOKUP($A544,FMFemale!$G:$Q,11,FALSE())," "),IFERROR(VLOOKUP($A544,'FMmale '!$G:$Q,11,FALSE())," "))</f>
        <v/>
      </c>
      <c r="I544" s="9" t="str">
        <f aca="false">IF(K544&gt;=$P$2,K$2,IF(L544&gt;=$P$2,L$2,IF(M544&gt;=$P$2,M$2,IF(N544&gt;=$P$2,N$2,IF(O544&gt;=$P$2,O$2,"")))))</f>
        <v/>
      </c>
      <c r="K544" s="7" t="n">
        <f aca="false">COUNTIF($C544:$H544,$K$2)</f>
        <v>0</v>
      </c>
      <c r="L544" s="7" t="n">
        <f aca="false">COUNTIF($C544:$H544,$L$2)+COUNTIF($C544:$H544,$K$2)</f>
        <v>0</v>
      </c>
      <c r="M544" s="7" t="n">
        <f aca="false">COUNTIF($C544:$H544,$M$2)+COUNTIF($C544:$H544,$L$2)+COUNTIF($C544:$H544,$K$2)</f>
        <v>0</v>
      </c>
      <c r="N544" s="7" t="n">
        <f aca="false">COUNTIF($C544:$H544,$N$2)+COUNTIF($C544:$H544,$M$2)+COUNTIF($C544:$H544,$L$2)+COUNTIF($C544:$H544,$K$2)</f>
        <v>0</v>
      </c>
      <c r="O544" s="7" t="n">
        <f aca="false">COUNTIF($C544:$H544,$O$2)+COUNTIF($C544:$H544,$N$2)+COUNTIF($C544:$H544,$M$2)+COUNTIF($C544:$H544,$L$2)+COUNTIF($C544:$H544,$K$2)</f>
        <v>0</v>
      </c>
    </row>
    <row r="545" customFormat="false" ht="15" hidden="false" customHeight="false" outlineLevel="0" collapsed="false">
      <c r="C545" s="8" t="str">
        <f aca="false">IF($B545="female",IFERROR(VLOOKUP($A545,5kFemale!$G:$Q,11,FALSE())," "),IFERROR(VLOOKUP($A545,5kMale!$G:$Q,11,FALSE())," "))</f>
        <v/>
      </c>
      <c r="D545" s="8" t="str">
        <f aca="false">IF($B545="female",IFERROR(VLOOKUP($A545,10kFemale!$G:$Q,11,FALSE())," "),IFERROR(VLOOKUP($A545,10kmale!$G:$Q,11,FALSE())," "))</f>
        <v/>
      </c>
      <c r="E545" s="8" t="str">
        <f aca="false">IF($B545="female",IFERROR(VLOOKUP($A545,5mFemale!$G:$Q,11,FALSE())," "),IFERROR(VLOOKUP($A545,5mmale!$G:$Q,11,FALSE())," "))</f>
        <v/>
      </c>
      <c r="F545" s="8" t="str">
        <f aca="false">IF($B545="female",IFERROR(VLOOKUP($A545,10mFemale!$G:$Q,11,FALSE())," "),IFERROR(VLOOKUP($A545,10mmale!$G:$Q,11,FALSE())," "))</f>
        <v/>
      </c>
      <c r="G545" s="8" t="str">
        <f aca="false">IF($B545="female",IFERROR(VLOOKUP($A545,HMFemale!$G:$Q,11,FALSE())," "),IFERROR(VLOOKUP($A545,HMmale!$G:$Q,11,FALSE())," "))</f>
        <v/>
      </c>
      <c r="H545" s="8" t="str">
        <f aca="false">IF($B545="female",IFERROR(VLOOKUP($A545,FMFemale!$G:$Q,11,FALSE())," "),IFERROR(VLOOKUP($A545,'FMmale '!$G:$Q,11,FALSE())," "))</f>
        <v/>
      </c>
      <c r="I545" s="9" t="str">
        <f aca="false">IF(K545&gt;=$P$2,K$2,IF(L545&gt;=$P$2,L$2,IF(M545&gt;=$P$2,M$2,IF(N545&gt;=$P$2,N$2,IF(O545&gt;=$P$2,O$2,"")))))</f>
        <v/>
      </c>
      <c r="K545" s="7" t="n">
        <f aca="false">COUNTIF($C545:$H545,$K$2)</f>
        <v>0</v>
      </c>
      <c r="L545" s="7" t="n">
        <f aca="false">COUNTIF($C545:$H545,$L$2)+COUNTIF($C545:$H545,$K$2)</f>
        <v>0</v>
      </c>
      <c r="M545" s="7" t="n">
        <f aca="false">COUNTIF($C545:$H545,$M$2)+COUNTIF($C545:$H545,$L$2)+COUNTIF($C545:$H545,$K$2)</f>
        <v>0</v>
      </c>
      <c r="N545" s="7" t="n">
        <f aca="false">COUNTIF($C545:$H545,$N$2)+COUNTIF($C545:$H545,$M$2)+COUNTIF($C545:$H545,$L$2)+COUNTIF($C545:$H545,$K$2)</f>
        <v>0</v>
      </c>
      <c r="O545" s="7" t="n">
        <f aca="false">COUNTIF($C545:$H545,$O$2)+COUNTIF($C545:$H545,$N$2)+COUNTIF($C545:$H545,$M$2)+COUNTIF($C545:$H545,$L$2)+COUNTIF($C545:$H545,$K$2)</f>
        <v>0</v>
      </c>
    </row>
    <row r="546" customFormat="false" ht="15" hidden="false" customHeight="false" outlineLevel="0" collapsed="false">
      <c r="C546" s="8" t="str">
        <f aca="false">IF($B546="female",IFERROR(VLOOKUP($A546,5kFemale!$G:$Q,11,FALSE())," "),IFERROR(VLOOKUP($A546,5kMale!$G:$Q,11,FALSE())," "))</f>
        <v/>
      </c>
      <c r="D546" s="8" t="str">
        <f aca="false">IF($B546="female",IFERROR(VLOOKUP($A546,10kFemale!$G:$Q,11,FALSE())," "),IFERROR(VLOOKUP($A546,10kmale!$G:$Q,11,FALSE())," "))</f>
        <v/>
      </c>
      <c r="E546" s="8" t="str">
        <f aca="false">IF($B546="female",IFERROR(VLOOKUP($A546,5mFemale!$G:$Q,11,FALSE())," "),IFERROR(VLOOKUP($A546,5mmale!$G:$Q,11,FALSE())," "))</f>
        <v/>
      </c>
      <c r="F546" s="8" t="str">
        <f aca="false">IF($B546="female",IFERROR(VLOOKUP($A546,10mFemale!$G:$Q,11,FALSE())," "),IFERROR(VLOOKUP($A546,10mmale!$G:$Q,11,FALSE())," "))</f>
        <v/>
      </c>
      <c r="G546" s="8" t="str">
        <f aca="false">IF($B546="female",IFERROR(VLOOKUP($A546,HMFemale!$G:$Q,11,FALSE())," "),IFERROR(VLOOKUP($A546,HMmale!$G:$Q,11,FALSE())," "))</f>
        <v/>
      </c>
      <c r="H546" s="8" t="str">
        <f aca="false">IF($B546="female",IFERROR(VLOOKUP($A546,FMFemale!$G:$Q,11,FALSE())," "),IFERROR(VLOOKUP($A546,'FMmale '!$G:$Q,11,FALSE())," "))</f>
        <v/>
      </c>
      <c r="I546" s="9" t="str">
        <f aca="false">IF(K546&gt;=$P$2,K$2,IF(L546&gt;=$P$2,L$2,IF(M546&gt;=$P$2,M$2,IF(N546&gt;=$P$2,N$2,IF(O546&gt;=$P$2,O$2,"")))))</f>
        <v/>
      </c>
      <c r="K546" s="7" t="n">
        <f aca="false">COUNTIF($C546:$H546,$K$2)</f>
        <v>0</v>
      </c>
      <c r="L546" s="7" t="n">
        <f aca="false">COUNTIF($C546:$H546,$L$2)+COUNTIF($C546:$H546,$K$2)</f>
        <v>0</v>
      </c>
      <c r="M546" s="7" t="n">
        <f aca="false">COUNTIF($C546:$H546,$M$2)+COUNTIF($C546:$H546,$L$2)+COUNTIF($C546:$H546,$K$2)</f>
        <v>0</v>
      </c>
      <c r="N546" s="7" t="n">
        <f aca="false">COUNTIF($C546:$H546,$N$2)+COUNTIF($C546:$H546,$M$2)+COUNTIF($C546:$H546,$L$2)+COUNTIF($C546:$H546,$K$2)</f>
        <v>0</v>
      </c>
      <c r="O546" s="7" t="n">
        <f aca="false">COUNTIF($C546:$H546,$O$2)+COUNTIF($C546:$H546,$N$2)+COUNTIF($C546:$H546,$M$2)+COUNTIF($C546:$H546,$L$2)+COUNTIF($C546:$H546,$K$2)</f>
        <v>0</v>
      </c>
    </row>
    <row r="547" customFormat="false" ht="15" hidden="false" customHeight="false" outlineLevel="0" collapsed="false">
      <c r="C547" s="8" t="str">
        <f aca="false">IF($B547="female",IFERROR(VLOOKUP($A547,5kFemale!$G:$Q,11,FALSE())," "),IFERROR(VLOOKUP($A547,5kMale!$G:$Q,11,FALSE())," "))</f>
        <v/>
      </c>
      <c r="D547" s="8" t="str">
        <f aca="false">IF($B547="female",IFERROR(VLOOKUP($A547,10kFemale!$G:$Q,11,FALSE())," "),IFERROR(VLOOKUP($A547,10kmale!$G:$Q,11,FALSE())," "))</f>
        <v/>
      </c>
      <c r="E547" s="8" t="str">
        <f aca="false">IF($B547="female",IFERROR(VLOOKUP($A547,5mFemale!$G:$Q,11,FALSE())," "),IFERROR(VLOOKUP($A547,5mmale!$G:$Q,11,FALSE())," "))</f>
        <v/>
      </c>
      <c r="F547" s="8" t="str">
        <f aca="false">IF($B547="female",IFERROR(VLOOKUP($A547,10mFemale!$G:$Q,11,FALSE())," "),IFERROR(VLOOKUP($A547,10mmale!$G:$Q,11,FALSE())," "))</f>
        <v/>
      </c>
      <c r="G547" s="8" t="str">
        <f aca="false">IF($B547="female",IFERROR(VLOOKUP($A547,HMFemale!$G:$Q,11,FALSE())," "),IFERROR(VLOOKUP($A547,HMmale!$G:$Q,11,FALSE())," "))</f>
        <v/>
      </c>
      <c r="H547" s="8" t="str">
        <f aca="false">IF($B547="female",IFERROR(VLOOKUP($A547,FMFemale!$G:$Q,11,FALSE())," "),IFERROR(VLOOKUP($A547,'FMmale '!$G:$Q,11,FALSE())," "))</f>
        <v/>
      </c>
      <c r="I547" s="9" t="str">
        <f aca="false">IF(K547&gt;=$P$2,K$2,IF(L547&gt;=$P$2,L$2,IF(M547&gt;=$P$2,M$2,IF(N547&gt;=$P$2,N$2,IF(O547&gt;=$P$2,O$2,"")))))</f>
        <v/>
      </c>
      <c r="K547" s="7" t="n">
        <f aca="false">COUNTIF($C547:$H547,$K$2)</f>
        <v>0</v>
      </c>
      <c r="L547" s="7" t="n">
        <f aca="false">COUNTIF($C547:$H547,$L$2)+COUNTIF($C547:$H547,$K$2)</f>
        <v>0</v>
      </c>
      <c r="M547" s="7" t="n">
        <f aca="false">COUNTIF($C547:$H547,$M$2)+COUNTIF($C547:$H547,$L$2)+COUNTIF($C547:$H547,$K$2)</f>
        <v>0</v>
      </c>
      <c r="N547" s="7" t="n">
        <f aca="false">COUNTIF($C547:$H547,$N$2)+COUNTIF($C547:$H547,$M$2)+COUNTIF($C547:$H547,$L$2)+COUNTIF($C547:$H547,$K$2)</f>
        <v>0</v>
      </c>
      <c r="O547" s="7" t="n">
        <f aca="false">COUNTIF($C547:$H547,$O$2)+COUNTIF($C547:$H547,$N$2)+COUNTIF($C547:$H547,$M$2)+COUNTIF($C547:$H547,$L$2)+COUNTIF($C547:$H547,$K$2)</f>
        <v>0</v>
      </c>
    </row>
    <row r="548" customFormat="false" ht="15" hidden="false" customHeight="false" outlineLevel="0" collapsed="false">
      <c r="C548" s="8" t="str">
        <f aca="false">IF($B548="female",IFERROR(VLOOKUP($A548,5kFemale!$G:$Q,11,FALSE())," "),IFERROR(VLOOKUP($A548,5kMale!$G:$Q,11,FALSE())," "))</f>
        <v/>
      </c>
      <c r="D548" s="8" t="str">
        <f aca="false">IF($B548="female",IFERROR(VLOOKUP($A548,10kFemale!$G:$Q,11,FALSE())," "),IFERROR(VLOOKUP($A548,10kmale!$G:$Q,11,FALSE())," "))</f>
        <v/>
      </c>
      <c r="E548" s="8" t="str">
        <f aca="false">IF($B548="female",IFERROR(VLOOKUP($A548,5mFemale!$G:$Q,11,FALSE())," "),IFERROR(VLOOKUP($A548,5mmale!$G:$Q,11,FALSE())," "))</f>
        <v/>
      </c>
      <c r="F548" s="8" t="str">
        <f aca="false">IF($B548="female",IFERROR(VLOOKUP($A548,10mFemale!$G:$Q,11,FALSE())," "),IFERROR(VLOOKUP($A548,10mmale!$G:$Q,11,FALSE())," "))</f>
        <v/>
      </c>
      <c r="G548" s="8" t="str">
        <f aca="false">IF($B548="female",IFERROR(VLOOKUP($A548,HMFemale!$G:$Q,11,FALSE())," "),IFERROR(VLOOKUP($A548,HMmale!$G:$Q,11,FALSE())," "))</f>
        <v/>
      </c>
      <c r="H548" s="8" t="str">
        <f aca="false">IF($B548="female",IFERROR(VLOOKUP($A548,FMFemale!$G:$Q,11,FALSE())," "),IFERROR(VLOOKUP($A548,'FMmale '!$G:$Q,11,FALSE())," "))</f>
        <v/>
      </c>
      <c r="I548" s="9" t="str">
        <f aca="false">IF(K548&gt;=$P$2,K$2,IF(L548&gt;=$P$2,L$2,IF(M548&gt;=$P$2,M$2,IF(N548&gt;=$P$2,N$2,IF(O548&gt;=$P$2,O$2,"")))))</f>
        <v/>
      </c>
      <c r="K548" s="7" t="n">
        <f aca="false">COUNTIF($C548:$H548,$K$2)</f>
        <v>0</v>
      </c>
      <c r="L548" s="7" t="n">
        <f aca="false">COUNTIF($C548:$H548,$L$2)+COUNTIF($C548:$H548,$K$2)</f>
        <v>0</v>
      </c>
      <c r="M548" s="7" t="n">
        <f aca="false">COUNTIF($C548:$H548,$M$2)+COUNTIF($C548:$H548,$L$2)+COUNTIF($C548:$H548,$K$2)</f>
        <v>0</v>
      </c>
      <c r="N548" s="7" t="n">
        <f aca="false">COUNTIF($C548:$H548,$N$2)+COUNTIF($C548:$H548,$M$2)+COUNTIF($C548:$H548,$L$2)+COUNTIF($C548:$H548,$K$2)</f>
        <v>0</v>
      </c>
      <c r="O548" s="7" t="n">
        <f aca="false">COUNTIF($C548:$H548,$O$2)+COUNTIF($C548:$H548,$N$2)+COUNTIF($C548:$H548,$M$2)+COUNTIF($C548:$H548,$L$2)+COUNTIF($C548:$H548,$K$2)</f>
        <v>0</v>
      </c>
    </row>
    <row r="549" customFormat="false" ht="15" hidden="false" customHeight="false" outlineLevel="0" collapsed="false">
      <c r="C549" s="8" t="str">
        <f aca="false">IF($B549="female",IFERROR(VLOOKUP($A549,5kFemale!$G:$Q,11,FALSE())," "),IFERROR(VLOOKUP($A549,5kMale!$G:$Q,11,FALSE())," "))</f>
        <v/>
      </c>
      <c r="D549" s="8" t="str">
        <f aca="false">IF($B549="female",IFERROR(VLOOKUP($A549,10kFemale!$G:$Q,11,FALSE())," "),IFERROR(VLOOKUP($A549,10kmale!$G:$Q,11,FALSE())," "))</f>
        <v/>
      </c>
      <c r="E549" s="8" t="str">
        <f aca="false">IF($B549="female",IFERROR(VLOOKUP($A549,5mFemale!$G:$Q,11,FALSE())," "),IFERROR(VLOOKUP($A549,5mmale!$G:$Q,11,FALSE())," "))</f>
        <v/>
      </c>
      <c r="F549" s="8" t="str">
        <f aca="false">IF($B549="female",IFERROR(VLOOKUP($A549,10mFemale!$G:$Q,11,FALSE())," "),IFERROR(VLOOKUP($A549,10mmale!$G:$Q,11,FALSE())," "))</f>
        <v/>
      </c>
      <c r="G549" s="8" t="str">
        <f aca="false">IF($B549="female",IFERROR(VLOOKUP($A549,HMFemale!$G:$Q,11,FALSE())," "),IFERROR(VLOOKUP($A549,HMmale!$G:$Q,11,FALSE())," "))</f>
        <v/>
      </c>
      <c r="H549" s="8" t="str">
        <f aca="false">IF($B549="female",IFERROR(VLOOKUP($A549,FMFemale!$G:$Q,11,FALSE())," "),IFERROR(VLOOKUP($A549,'FMmale '!$G:$Q,11,FALSE())," "))</f>
        <v/>
      </c>
      <c r="I549" s="9" t="str">
        <f aca="false">IF(K549&gt;=$P$2,K$2,IF(L549&gt;=$P$2,L$2,IF(M549&gt;=$P$2,M$2,IF(N549&gt;=$P$2,N$2,IF(O549&gt;=$P$2,O$2,"")))))</f>
        <v/>
      </c>
      <c r="K549" s="7" t="n">
        <f aca="false">COUNTIF($C549:$H549,$K$2)</f>
        <v>0</v>
      </c>
      <c r="L549" s="7" t="n">
        <f aca="false">COUNTIF($C549:$H549,$L$2)+COUNTIF($C549:$H549,$K$2)</f>
        <v>0</v>
      </c>
      <c r="M549" s="7" t="n">
        <f aca="false">COUNTIF($C549:$H549,$M$2)+COUNTIF($C549:$H549,$L$2)+COUNTIF($C549:$H549,$K$2)</f>
        <v>0</v>
      </c>
      <c r="N549" s="7" t="n">
        <f aca="false">COUNTIF($C549:$H549,$N$2)+COUNTIF($C549:$H549,$M$2)+COUNTIF($C549:$H549,$L$2)+COUNTIF($C549:$H549,$K$2)</f>
        <v>0</v>
      </c>
      <c r="O549" s="7" t="n">
        <f aca="false">COUNTIF($C549:$H549,$O$2)+COUNTIF($C549:$H549,$N$2)+COUNTIF($C549:$H549,$M$2)+COUNTIF($C549:$H549,$L$2)+COUNTIF($C549:$H549,$K$2)</f>
        <v>0</v>
      </c>
    </row>
    <row r="550" customFormat="false" ht="15" hidden="false" customHeight="false" outlineLevel="0" collapsed="false">
      <c r="C550" s="8" t="str">
        <f aca="false">IF($B550="female",IFERROR(VLOOKUP($A550,5kFemale!$G:$Q,11,FALSE())," "),IFERROR(VLOOKUP($A550,5kMale!$G:$Q,11,FALSE())," "))</f>
        <v/>
      </c>
      <c r="D550" s="8" t="str">
        <f aca="false">IF($B550="female",IFERROR(VLOOKUP($A550,10kFemale!$G:$Q,11,FALSE())," "),IFERROR(VLOOKUP($A550,10kmale!$G:$Q,11,FALSE())," "))</f>
        <v/>
      </c>
      <c r="E550" s="8" t="str">
        <f aca="false">IF($B550="female",IFERROR(VLOOKUP($A550,5mFemale!$G:$Q,11,FALSE())," "),IFERROR(VLOOKUP($A550,5mmale!$G:$Q,11,FALSE())," "))</f>
        <v/>
      </c>
      <c r="F550" s="8" t="str">
        <f aca="false">IF($B550="female",IFERROR(VLOOKUP($A550,10mFemale!$G:$Q,11,FALSE())," "),IFERROR(VLOOKUP($A550,10mmale!$G:$Q,11,FALSE())," "))</f>
        <v/>
      </c>
      <c r="G550" s="8" t="str">
        <f aca="false">IF($B550="female",IFERROR(VLOOKUP($A550,HMFemale!$G:$Q,11,FALSE())," "),IFERROR(VLOOKUP($A550,HMmale!$G:$Q,11,FALSE())," "))</f>
        <v/>
      </c>
      <c r="H550" s="8" t="str">
        <f aca="false">IF($B550="female",IFERROR(VLOOKUP($A550,FMFemale!$G:$Q,11,FALSE())," "),IFERROR(VLOOKUP($A550,'FMmale '!$G:$Q,11,FALSE())," "))</f>
        <v/>
      </c>
      <c r="I550" s="9" t="str">
        <f aca="false">IF(K550&gt;=$P$2,K$2,IF(L550&gt;=$P$2,L$2,IF(M550&gt;=$P$2,M$2,IF(N550&gt;=$P$2,N$2,IF(O550&gt;=$P$2,O$2,"")))))</f>
        <v/>
      </c>
      <c r="K550" s="7" t="n">
        <f aca="false">COUNTIF($C550:$H550,$K$2)</f>
        <v>0</v>
      </c>
      <c r="L550" s="7" t="n">
        <f aca="false">COUNTIF($C550:$H550,$L$2)+COUNTIF($C550:$H550,$K$2)</f>
        <v>0</v>
      </c>
      <c r="M550" s="7" t="n">
        <f aca="false">COUNTIF($C550:$H550,$M$2)+COUNTIF($C550:$H550,$L$2)+COUNTIF($C550:$H550,$K$2)</f>
        <v>0</v>
      </c>
      <c r="N550" s="7" t="n">
        <f aca="false">COUNTIF($C550:$H550,$N$2)+COUNTIF($C550:$H550,$M$2)+COUNTIF($C550:$H550,$L$2)+COUNTIF($C550:$H550,$K$2)</f>
        <v>0</v>
      </c>
      <c r="O550" s="7" t="n">
        <f aca="false">COUNTIF($C550:$H550,$O$2)+COUNTIF($C550:$H550,$N$2)+COUNTIF($C550:$H550,$M$2)+COUNTIF($C550:$H550,$L$2)+COUNTIF($C550:$H550,$K$2)</f>
        <v>0</v>
      </c>
    </row>
    <row r="551" customFormat="false" ht="15" hidden="false" customHeight="false" outlineLevel="0" collapsed="false">
      <c r="C551" s="8" t="str">
        <f aca="false">IF($B551="female",IFERROR(VLOOKUP($A551,5kFemale!$G:$Q,11,FALSE())," "),IFERROR(VLOOKUP($A551,5kMale!$G:$Q,11,FALSE())," "))</f>
        <v/>
      </c>
      <c r="D551" s="8" t="str">
        <f aca="false">IF($B551="female",IFERROR(VLOOKUP($A551,10kFemale!$G:$Q,11,FALSE())," "),IFERROR(VLOOKUP($A551,10kmale!$G:$Q,11,FALSE())," "))</f>
        <v/>
      </c>
      <c r="E551" s="8" t="str">
        <f aca="false">IF($B551="female",IFERROR(VLOOKUP($A551,5mFemale!$G:$Q,11,FALSE())," "),IFERROR(VLOOKUP($A551,5mmale!$G:$Q,11,FALSE())," "))</f>
        <v/>
      </c>
      <c r="F551" s="8" t="str">
        <f aca="false">IF($B551="female",IFERROR(VLOOKUP($A551,10mFemale!$G:$Q,11,FALSE())," "),IFERROR(VLOOKUP($A551,10mmale!$G:$Q,11,FALSE())," "))</f>
        <v/>
      </c>
      <c r="G551" s="8" t="str">
        <f aca="false">IF($B551="female",IFERROR(VLOOKUP($A551,HMFemale!$G:$Q,11,FALSE())," "),IFERROR(VLOOKUP($A551,HMmale!$G:$Q,11,FALSE())," "))</f>
        <v/>
      </c>
      <c r="H551" s="8" t="str">
        <f aca="false">IF($B551="female",IFERROR(VLOOKUP($A551,FMFemale!$G:$Q,11,FALSE())," "),IFERROR(VLOOKUP($A551,'FMmale '!$G:$Q,11,FALSE())," "))</f>
        <v/>
      </c>
      <c r="I551" s="9" t="str">
        <f aca="false">IF(K551&gt;=$P$2,K$2,IF(L551&gt;=$P$2,L$2,IF(M551&gt;=$P$2,M$2,IF(N551&gt;=$P$2,N$2,IF(O551&gt;=$P$2,O$2,"")))))</f>
        <v/>
      </c>
      <c r="K551" s="7" t="n">
        <f aca="false">COUNTIF($C551:$H551,$K$2)</f>
        <v>0</v>
      </c>
      <c r="L551" s="7" t="n">
        <f aca="false">COUNTIF($C551:$H551,$L$2)+COUNTIF($C551:$H551,$K$2)</f>
        <v>0</v>
      </c>
      <c r="M551" s="7" t="n">
        <f aca="false">COUNTIF($C551:$H551,$M$2)+COUNTIF($C551:$H551,$L$2)+COUNTIF($C551:$H551,$K$2)</f>
        <v>0</v>
      </c>
      <c r="N551" s="7" t="n">
        <f aca="false">COUNTIF($C551:$H551,$N$2)+COUNTIF($C551:$H551,$M$2)+COUNTIF($C551:$H551,$L$2)+COUNTIF($C551:$H551,$K$2)</f>
        <v>0</v>
      </c>
      <c r="O551" s="7" t="n">
        <f aca="false">COUNTIF($C551:$H551,$O$2)+COUNTIF($C551:$H551,$N$2)+COUNTIF($C551:$H551,$M$2)+COUNTIF($C551:$H551,$L$2)+COUNTIF($C551:$H551,$K$2)</f>
        <v>0</v>
      </c>
    </row>
    <row r="552" customFormat="false" ht="15" hidden="false" customHeight="false" outlineLevel="0" collapsed="false">
      <c r="C552" s="8" t="str">
        <f aca="false">IF($B552="female",IFERROR(VLOOKUP($A552,5kFemale!$G:$Q,11,FALSE())," "),IFERROR(VLOOKUP($A552,5kMale!$G:$Q,11,FALSE())," "))</f>
        <v/>
      </c>
      <c r="D552" s="8" t="str">
        <f aca="false">IF($B552="female",IFERROR(VLOOKUP($A552,10kFemale!$G:$Q,11,FALSE())," "),IFERROR(VLOOKUP($A552,10kmale!$G:$Q,11,FALSE())," "))</f>
        <v/>
      </c>
      <c r="E552" s="8" t="str">
        <f aca="false">IF($B552="female",IFERROR(VLOOKUP($A552,5mFemale!$G:$Q,11,FALSE())," "),IFERROR(VLOOKUP($A552,5mmale!$G:$Q,11,FALSE())," "))</f>
        <v/>
      </c>
      <c r="F552" s="8" t="str">
        <f aca="false">IF($B552="female",IFERROR(VLOOKUP($A552,10mFemale!$G:$Q,11,FALSE())," "),IFERROR(VLOOKUP($A552,10mmale!$G:$Q,11,FALSE())," "))</f>
        <v/>
      </c>
      <c r="G552" s="8" t="str">
        <f aca="false">IF($B552="female",IFERROR(VLOOKUP($A552,HMFemale!$G:$Q,11,FALSE())," "),IFERROR(VLOOKUP($A552,HMmale!$G:$Q,11,FALSE())," "))</f>
        <v/>
      </c>
      <c r="H552" s="8" t="str">
        <f aca="false">IF($B552="female",IFERROR(VLOOKUP($A552,FMFemale!$G:$Q,11,FALSE())," "),IFERROR(VLOOKUP($A552,'FMmale '!$G:$Q,11,FALSE())," "))</f>
        <v/>
      </c>
      <c r="I552" s="9" t="str">
        <f aca="false">IF(K552&gt;=$P$2,K$2,IF(L552&gt;=$P$2,L$2,IF(M552&gt;=$P$2,M$2,IF(N552&gt;=$P$2,N$2,IF(O552&gt;=$P$2,O$2,"")))))</f>
        <v/>
      </c>
      <c r="K552" s="7" t="n">
        <f aca="false">COUNTIF($C552:$H552,$K$2)</f>
        <v>0</v>
      </c>
      <c r="L552" s="7" t="n">
        <f aca="false">COUNTIF($C552:$H552,$L$2)+COUNTIF($C552:$H552,$K$2)</f>
        <v>0</v>
      </c>
      <c r="M552" s="7" t="n">
        <f aca="false">COUNTIF($C552:$H552,$M$2)+COUNTIF($C552:$H552,$L$2)+COUNTIF($C552:$H552,$K$2)</f>
        <v>0</v>
      </c>
      <c r="N552" s="7" t="n">
        <f aca="false">COUNTIF($C552:$H552,$N$2)+COUNTIF($C552:$H552,$M$2)+COUNTIF($C552:$H552,$L$2)+COUNTIF($C552:$H552,$K$2)</f>
        <v>0</v>
      </c>
      <c r="O552" s="7" t="n">
        <f aca="false">COUNTIF($C552:$H552,$O$2)+COUNTIF($C552:$H552,$N$2)+COUNTIF($C552:$H552,$M$2)+COUNTIF($C552:$H552,$L$2)+COUNTIF($C552:$H552,$K$2)</f>
        <v>0</v>
      </c>
    </row>
    <row r="553" customFormat="false" ht="15" hidden="false" customHeight="false" outlineLevel="0" collapsed="false">
      <c r="C553" s="8" t="str">
        <f aca="false">IF($B553="female",IFERROR(VLOOKUP($A553,5kFemale!$G:$Q,11,FALSE())," "),IFERROR(VLOOKUP($A553,5kMale!$G:$Q,11,FALSE())," "))</f>
        <v/>
      </c>
      <c r="D553" s="8" t="str">
        <f aca="false">IF($B553="female",IFERROR(VLOOKUP($A553,10kFemale!$G:$Q,11,FALSE())," "),IFERROR(VLOOKUP($A553,10kmale!$G:$Q,11,FALSE())," "))</f>
        <v/>
      </c>
      <c r="E553" s="8" t="str">
        <f aca="false">IF($B553="female",IFERROR(VLOOKUP($A553,5mFemale!$G:$Q,11,FALSE())," "),IFERROR(VLOOKUP($A553,5mmale!$G:$Q,11,FALSE())," "))</f>
        <v/>
      </c>
      <c r="F553" s="8" t="str">
        <f aca="false">IF($B553="female",IFERROR(VLOOKUP($A553,10mFemale!$G:$Q,11,FALSE())," "),IFERROR(VLOOKUP($A553,10mmale!$G:$Q,11,FALSE())," "))</f>
        <v/>
      </c>
      <c r="G553" s="8" t="str">
        <f aca="false">IF($B553="female",IFERROR(VLOOKUP($A553,HMFemale!$G:$Q,11,FALSE())," "),IFERROR(VLOOKUP($A553,HMmale!$G:$Q,11,FALSE())," "))</f>
        <v/>
      </c>
      <c r="H553" s="8" t="str">
        <f aca="false">IF($B553="female",IFERROR(VLOOKUP($A553,FMFemale!$G:$Q,11,FALSE())," "),IFERROR(VLOOKUP($A553,'FMmale '!$G:$Q,11,FALSE())," "))</f>
        <v/>
      </c>
      <c r="I553" s="9" t="str">
        <f aca="false">IF(K553&gt;=$P$2,K$2,IF(L553&gt;=$P$2,L$2,IF(M553&gt;=$P$2,M$2,IF(N553&gt;=$P$2,N$2,IF(O553&gt;=$P$2,O$2,"")))))</f>
        <v/>
      </c>
      <c r="K553" s="7" t="n">
        <f aca="false">COUNTIF($C553:$H553,$K$2)</f>
        <v>0</v>
      </c>
      <c r="L553" s="7" t="n">
        <f aca="false">COUNTIF($C553:$H553,$L$2)+COUNTIF($C553:$H553,$K$2)</f>
        <v>0</v>
      </c>
      <c r="M553" s="7" t="n">
        <f aca="false">COUNTIF($C553:$H553,$M$2)+COUNTIF($C553:$H553,$L$2)+COUNTIF($C553:$H553,$K$2)</f>
        <v>0</v>
      </c>
      <c r="N553" s="7" t="n">
        <f aca="false">COUNTIF($C553:$H553,$N$2)+COUNTIF($C553:$H553,$M$2)+COUNTIF($C553:$H553,$L$2)+COUNTIF($C553:$H553,$K$2)</f>
        <v>0</v>
      </c>
      <c r="O553" s="7" t="n">
        <f aca="false">COUNTIF($C553:$H553,$O$2)+COUNTIF($C553:$H553,$N$2)+COUNTIF($C553:$H553,$M$2)+COUNTIF($C553:$H553,$L$2)+COUNTIF($C553:$H553,$K$2)</f>
        <v>0</v>
      </c>
    </row>
    <row r="554" customFormat="false" ht="15" hidden="false" customHeight="false" outlineLevel="0" collapsed="false">
      <c r="C554" s="8" t="str">
        <f aca="false">IF($B554="female",IFERROR(VLOOKUP($A554,5kFemale!$G:$Q,11,FALSE())," "),IFERROR(VLOOKUP($A554,5kMale!$G:$Q,11,FALSE())," "))</f>
        <v/>
      </c>
      <c r="D554" s="8" t="str">
        <f aca="false">IF($B554="female",IFERROR(VLOOKUP($A554,10kFemale!$G:$Q,11,FALSE())," "),IFERROR(VLOOKUP($A554,10kmale!$G:$Q,11,FALSE())," "))</f>
        <v/>
      </c>
      <c r="E554" s="8" t="str">
        <f aca="false">IF($B554="female",IFERROR(VLOOKUP($A554,5mFemale!$G:$Q,11,FALSE())," "),IFERROR(VLOOKUP($A554,5mmale!$G:$Q,11,FALSE())," "))</f>
        <v/>
      </c>
      <c r="F554" s="8" t="str">
        <f aca="false">IF($B554="female",IFERROR(VLOOKUP($A554,10mFemale!$G:$Q,11,FALSE())," "),IFERROR(VLOOKUP($A554,10mmale!$G:$Q,11,FALSE())," "))</f>
        <v/>
      </c>
      <c r="G554" s="8" t="str">
        <f aca="false">IF($B554="female",IFERROR(VLOOKUP($A554,HMFemale!$G:$Q,11,FALSE())," "),IFERROR(VLOOKUP($A554,HMmale!$G:$Q,11,FALSE())," "))</f>
        <v/>
      </c>
      <c r="H554" s="8" t="str">
        <f aca="false">IF($B554="female",IFERROR(VLOOKUP($A554,FMFemale!$G:$Q,11,FALSE())," "),IFERROR(VLOOKUP($A554,'FMmale '!$G:$Q,11,FALSE())," "))</f>
        <v/>
      </c>
      <c r="I554" s="9" t="str">
        <f aca="false">IF(K554&gt;=$P$2,K$2,IF(L554&gt;=$P$2,L$2,IF(M554&gt;=$P$2,M$2,IF(N554&gt;=$P$2,N$2,IF(O554&gt;=$P$2,O$2,"")))))</f>
        <v/>
      </c>
      <c r="K554" s="7" t="n">
        <f aca="false">COUNTIF($C554:$H554,$K$2)</f>
        <v>0</v>
      </c>
      <c r="L554" s="7" t="n">
        <f aca="false">COUNTIF($C554:$H554,$L$2)+COUNTIF($C554:$H554,$K$2)</f>
        <v>0</v>
      </c>
      <c r="M554" s="7" t="n">
        <f aca="false">COUNTIF($C554:$H554,$M$2)+COUNTIF($C554:$H554,$L$2)+COUNTIF($C554:$H554,$K$2)</f>
        <v>0</v>
      </c>
      <c r="N554" s="7" t="n">
        <f aca="false">COUNTIF($C554:$H554,$N$2)+COUNTIF($C554:$H554,$M$2)+COUNTIF($C554:$H554,$L$2)+COUNTIF($C554:$H554,$K$2)</f>
        <v>0</v>
      </c>
      <c r="O554" s="7" t="n">
        <f aca="false">COUNTIF($C554:$H554,$O$2)+COUNTIF($C554:$H554,$N$2)+COUNTIF($C554:$H554,$M$2)+COUNTIF($C554:$H554,$L$2)+COUNTIF($C554:$H554,$K$2)</f>
        <v>0</v>
      </c>
    </row>
    <row r="555" customFormat="false" ht="15" hidden="false" customHeight="false" outlineLevel="0" collapsed="false">
      <c r="C555" s="8" t="str">
        <f aca="false">IF($B555="female",IFERROR(VLOOKUP($A555,5kFemale!$G:$Q,11,FALSE())," "),IFERROR(VLOOKUP($A555,5kMale!$G:$Q,11,FALSE())," "))</f>
        <v/>
      </c>
      <c r="D555" s="8" t="str">
        <f aca="false">IF($B555="female",IFERROR(VLOOKUP($A555,10kFemale!$G:$Q,11,FALSE())," "),IFERROR(VLOOKUP($A555,10kmale!$G:$Q,11,FALSE())," "))</f>
        <v/>
      </c>
      <c r="E555" s="8" t="str">
        <f aca="false">IF($B555="female",IFERROR(VLOOKUP($A555,5mFemale!$G:$Q,11,FALSE())," "),IFERROR(VLOOKUP($A555,5mmale!$G:$Q,11,FALSE())," "))</f>
        <v/>
      </c>
      <c r="F555" s="8" t="str">
        <f aca="false">IF($B555="female",IFERROR(VLOOKUP($A555,10mFemale!$G:$Q,11,FALSE())," "),IFERROR(VLOOKUP($A555,10mmale!$G:$Q,11,FALSE())," "))</f>
        <v/>
      </c>
      <c r="G555" s="8" t="str">
        <f aca="false">IF($B555="female",IFERROR(VLOOKUP($A555,HMFemale!$G:$Q,11,FALSE())," "),IFERROR(VLOOKUP($A555,HMmale!$G:$Q,11,FALSE())," "))</f>
        <v/>
      </c>
      <c r="H555" s="8" t="str">
        <f aca="false">IF($B555="female",IFERROR(VLOOKUP($A555,FMFemale!$G:$Q,11,FALSE())," "),IFERROR(VLOOKUP($A555,'FMmale '!$G:$Q,11,FALSE())," "))</f>
        <v/>
      </c>
      <c r="I555" s="9" t="str">
        <f aca="false">IF(K555&gt;=$P$2,K$2,IF(L555&gt;=$P$2,L$2,IF(M555&gt;=$P$2,M$2,IF(N555&gt;=$P$2,N$2,IF(O555&gt;=$P$2,O$2,"")))))</f>
        <v/>
      </c>
      <c r="K555" s="7" t="n">
        <f aca="false">COUNTIF($C555:$H555,$K$2)</f>
        <v>0</v>
      </c>
      <c r="L555" s="7" t="n">
        <f aca="false">COUNTIF($C555:$H555,$L$2)+COUNTIF($C555:$H555,$K$2)</f>
        <v>0</v>
      </c>
      <c r="M555" s="7" t="n">
        <f aca="false">COUNTIF($C555:$H555,$M$2)+COUNTIF($C555:$H555,$L$2)+COUNTIF($C555:$H555,$K$2)</f>
        <v>0</v>
      </c>
      <c r="N555" s="7" t="n">
        <f aca="false">COUNTIF($C555:$H555,$N$2)+COUNTIF($C555:$H555,$M$2)+COUNTIF($C555:$H555,$L$2)+COUNTIF($C555:$H555,$K$2)</f>
        <v>0</v>
      </c>
      <c r="O555" s="7" t="n">
        <f aca="false">COUNTIF($C555:$H555,$O$2)+COUNTIF($C555:$H555,$N$2)+COUNTIF($C555:$H555,$M$2)+COUNTIF($C555:$H555,$L$2)+COUNTIF($C555:$H555,$K$2)</f>
        <v>0</v>
      </c>
    </row>
    <row r="556" customFormat="false" ht="15" hidden="false" customHeight="false" outlineLevel="0" collapsed="false">
      <c r="C556" s="8" t="str">
        <f aca="false">IF($B556="female",IFERROR(VLOOKUP($A556,5kFemale!$G:$Q,11,FALSE())," "),IFERROR(VLOOKUP($A556,5kMale!$G:$Q,11,FALSE())," "))</f>
        <v/>
      </c>
      <c r="D556" s="8" t="str">
        <f aca="false">IF($B556="female",IFERROR(VLOOKUP($A556,10kFemale!$G:$Q,11,FALSE())," "),IFERROR(VLOOKUP($A556,10kmale!$G:$Q,11,FALSE())," "))</f>
        <v/>
      </c>
      <c r="E556" s="8" t="str">
        <f aca="false">IF($B556="female",IFERROR(VLOOKUP($A556,5mFemale!$G:$Q,11,FALSE())," "),IFERROR(VLOOKUP($A556,5mmale!$G:$Q,11,FALSE())," "))</f>
        <v/>
      </c>
      <c r="F556" s="8" t="str">
        <f aca="false">IF($B556="female",IFERROR(VLOOKUP($A556,10mFemale!$G:$Q,11,FALSE())," "),IFERROR(VLOOKUP($A556,10mmale!$G:$Q,11,FALSE())," "))</f>
        <v/>
      </c>
      <c r="G556" s="8" t="str">
        <f aca="false">IF($B556="female",IFERROR(VLOOKUP($A556,HMFemale!$G:$Q,11,FALSE())," "),IFERROR(VLOOKUP($A556,HMmale!$G:$Q,11,FALSE())," "))</f>
        <v/>
      </c>
      <c r="H556" s="8" t="str">
        <f aca="false">IF($B556="female",IFERROR(VLOOKUP($A556,FMFemale!$G:$Q,11,FALSE())," "),IFERROR(VLOOKUP($A556,'FMmale '!$G:$Q,11,FALSE())," "))</f>
        <v/>
      </c>
      <c r="I556" s="9" t="str">
        <f aca="false">IF(K556&gt;=$P$2,K$2,IF(L556&gt;=$P$2,L$2,IF(M556&gt;=$P$2,M$2,IF(N556&gt;=$P$2,N$2,IF(O556&gt;=$P$2,O$2,"")))))</f>
        <v/>
      </c>
      <c r="K556" s="7" t="n">
        <f aca="false">COUNTIF($C556:$H556,$K$2)</f>
        <v>0</v>
      </c>
      <c r="L556" s="7" t="n">
        <f aca="false">COUNTIF($C556:$H556,$L$2)+COUNTIF($C556:$H556,$K$2)</f>
        <v>0</v>
      </c>
      <c r="M556" s="7" t="n">
        <f aca="false">COUNTIF($C556:$H556,$M$2)+COUNTIF($C556:$H556,$L$2)+COUNTIF($C556:$H556,$K$2)</f>
        <v>0</v>
      </c>
      <c r="N556" s="7" t="n">
        <f aca="false">COUNTIF($C556:$H556,$N$2)+COUNTIF($C556:$H556,$M$2)+COUNTIF($C556:$H556,$L$2)+COUNTIF($C556:$H556,$K$2)</f>
        <v>0</v>
      </c>
      <c r="O556" s="7" t="n">
        <f aca="false">COUNTIF($C556:$H556,$O$2)+COUNTIF($C556:$H556,$N$2)+COUNTIF($C556:$H556,$M$2)+COUNTIF($C556:$H556,$L$2)+COUNTIF($C556:$H556,$K$2)</f>
        <v>0</v>
      </c>
    </row>
    <row r="557" customFormat="false" ht="15" hidden="false" customHeight="false" outlineLevel="0" collapsed="false">
      <c r="C557" s="8" t="str">
        <f aca="false">IF($B557="female",IFERROR(VLOOKUP($A557,5kFemale!$G:$Q,11,FALSE())," "),IFERROR(VLOOKUP($A557,5kMale!$G:$Q,11,FALSE())," "))</f>
        <v/>
      </c>
      <c r="D557" s="8" t="str">
        <f aca="false">IF($B557="female",IFERROR(VLOOKUP($A557,10kFemale!$G:$Q,11,FALSE())," "),IFERROR(VLOOKUP($A557,10kmale!$G:$Q,11,FALSE())," "))</f>
        <v/>
      </c>
      <c r="E557" s="8" t="str">
        <f aca="false">IF($B557="female",IFERROR(VLOOKUP($A557,5mFemale!$G:$Q,11,FALSE())," "),IFERROR(VLOOKUP($A557,5mmale!$G:$Q,11,FALSE())," "))</f>
        <v/>
      </c>
      <c r="F557" s="8" t="str">
        <f aca="false">IF($B557="female",IFERROR(VLOOKUP($A557,10mFemale!$G:$Q,11,FALSE())," "),IFERROR(VLOOKUP($A557,10mmale!$G:$Q,11,FALSE())," "))</f>
        <v/>
      </c>
      <c r="G557" s="8" t="str">
        <f aca="false">IF($B557="female",IFERROR(VLOOKUP($A557,HMFemale!$G:$Q,11,FALSE())," "),IFERROR(VLOOKUP($A557,HMmale!$G:$Q,11,FALSE())," "))</f>
        <v/>
      </c>
      <c r="H557" s="8" t="str">
        <f aca="false">IF($B557="female",IFERROR(VLOOKUP($A557,FMFemale!$G:$Q,11,FALSE())," "),IFERROR(VLOOKUP($A557,'FMmale '!$G:$Q,11,FALSE())," "))</f>
        <v/>
      </c>
      <c r="I557" s="9" t="str">
        <f aca="false">IF(K557&gt;=$P$2,K$2,IF(L557&gt;=$P$2,L$2,IF(M557&gt;=$P$2,M$2,IF(N557&gt;=$P$2,N$2,IF(O557&gt;=$P$2,O$2,"")))))</f>
        <v/>
      </c>
      <c r="K557" s="7" t="n">
        <f aca="false">COUNTIF($C557:$H557,$K$2)</f>
        <v>0</v>
      </c>
      <c r="L557" s="7" t="n">
        <f aca="false">COUNTIF($C557:$H557,$L$2)+COUNTIF($C557:$H557,$K$2)</f>
        <v>0</v>
      </c>
      <c r="M557" s="7" t="n">
        <f aca="false">COUNTIF($C557:$H557,$M$2)+COUNTIF($C557:$H557,$L$2)+COUNTIF($C557:$H557,$K$2)</f>
        <v>0</v>
      </c>
      <c r="N557" s="7" t="n">
        <f aca="false">COUNTIF($C557:$H557,$N$2)+COUNTIF($C557:$H557,$M$2)+COUNTIF($C557:$H557,$L$2)+COUNTIF($C557:$H557,$K$2)</f>
        <v>0</v>
      </c>
      <c r="O557" s="7" t="n">
        <f aca="false">COUNTIF($C557:$H557,$O$2)+COUNTIF($C557:$H557,$N$2)+COUNTIF($C557:$H557,$M$2)+COUNTIF($C557:$H557,$L$2)+COUNTIF($C557:$H557,$K$2)</f>
        <v>0</v>
      </c>
    </row>
    <row r="558" customFormat="false" ht="15" hidden="false" customHeight="false" outlineLevel="0" collapsed="false">
      <c r="C558" s="8" t="str">
        <f aca="false">IF($B558="female",IFERROR(VLOOKUP($A558,5kFemale!$G:$Q,11,FALSE())," "),IFERROR(VLOOKUP($A558,5kMale!$G:$Q,11,FALSE())," "))</f>
        <v/>
      </c>
      <c r="D558" s="8" t="str">
        <f aca="false">IF($B558="female",IFERROR(VLOOKUP($A558,10kFemale!$G:$Q,11,FALSE())," "),IFERROR(VLOOKUP($A558,10kmale!$G:$Q,11,FALSE())," "))</f>
        <v/>
      </c>
      <c r="E558" s="8" t="str">
        <f aca="false">IF($B558="female",IFERROR(VLOOKUP($A558,5mFemale!$G:$Q,11,FALSE())," "),IFERROR(VLOOKUP($A558,5mmale!$G:$Q,11,FALSE())," "))</f>
        <v/>
      </c>
      <c r="F558" s="8" t="str">
        <f aca="false">IF($B558="female",IFERROR(VLOOKUP($A558,10mFemale!$G:$Q,11,FALSE())," "),IFERROR(VLOOKUP($A558,10mmale!$G:$Q,11,FALSE())," "))</f>
        <v/>
      </c>
      <c r="G558" s="8" t="str">
        <f aca="false">IF($B558="female",IFERROR(VLOOKUP($A558,HMFemale!$G:$Q,11,FALSE())," "),IFERROR(VLOOKUP($A558,HMmale!$G:$Q,11,FALSE())," "))</f>
        <v/>
      </c>
      <c r="H558" s="8" t="str">
        <f aca="false">IF($B558="female",IFERROR(VLOOKUP($A558,FMFemale!$G:$Q,11,FALSE())," "),IFERROR(VLOOKUP($A558,'FMmale '!$G:$Q,11,FALSE())," "))</f>
        <v/>
      </c>
      <c r="I558" s="9" t="str">
        <f aca="false">IF(K558&gt;=$P$2,K$2,IF(L558&gt;=$P$2,L$2,IF(M558&gt;=$P$2,M$2,IF(N558&gt;=$P$2,N$2,IF(O558&gt;=$P$2,O$2,"")))))</f>
        <v/>
      </c>
      <c r="K558" s="7" t="n">
        <f aca="false">COUNTIF($C558:$H558,$K$2)</f>
        <v>0</v>
      </c>
      <c r="L558" s="7" t="n">
        <f aca="false">COUNTIF($C558:$H558,$L$2)+COUNTIF($C558:$H558,$K$2)</f>
        <v>0</v>
      </c>
      <c r="M558" s="7" t="n">
        <f aca="false">COUNTIF($C558:$H558,$M$2)+COUNTIF($C558:$H558,$L$2)+COUNTIF($C558:$H558,$K$2)</f>
        <v>0</v>
      </c>
      <c r="N558" s="7" t="n">
        <f aca="false">COUNTIF($C558:$H558,$N$2)+COUNTIF($C558:$H558,$M$2)+COUNTIF($C558:$H558,$L$2)+COUNTIF($C558:$H558,$K$2)</f>
        <v>0</v>
      </c>
      <c r="O558" s="7" t="n">
        <f aca="false">COUNTIF($C558:$H558,$O$2)+COUNTIF($C558:$H558,$N$2)+COUNTIF($C558:$H558,$M$2)+COUNTIF($C558:$H558,$L$2)+COUNTIF($C558:$H558,$K$2)</f>
        <v>0</v>
      </c>
    </row>
    <row r="559" customFormat="false" ht="15" hidden="false" customHeight="false" outlineLevel="0" collapsed="false">
      <c r="C559" s="8" t="str">
        <f aca="false">IF($B559="female",IFERROR(VLOOKUP($A559,5kFemale!$G:$Q,11,FALSE())," "),IFERROR(VLOOKUP($A559,5kMale!$G:$Q,11,FALSE())," "))</f>
        <v/>
      </c>
      <c r="D559" s="8" t="str">
        <f aca="false">IF($B559="female",IFERROR(VLOOKUP($A559,10kFemale!$G:$Q,11,FALSE())," "),IFERROR(VLOOKUP($A559,10kmale!$G:$Q,11,FALSE())," "))</f>
        <v/>
      </c>
      <c r="E559" s="8" t="str">
        <f aca="false">IF($B559="female",IFERROR(VLOOKUP($A559,5mFemale!$G:$Q,11,FALSE())," "),IFERROR(VLOOKUP($A559,5mmale!$G:$Q,11,FALSE())," "))</f>
        <v/>
      </c>
      <c r="F559" s="8" t="str">
        <f aca="false">IF($B559="female",IFERROR(VLOOKUP($A559,10mFemale!$G:$Q,11,FALSE())," "),IFERROR(VLOOKUP($A559,10mmale!$G:$Q,11,FALSE())," "))</f>
        <v/>
      </c>
      <c r="G559" s="8" t="str">
        <f aca="false">IF($B559="female",IFERROR(VLOOKUP($A559,HMFemale!$G:$Q,11,FALSE())," "),IFERROR(VLOOKUP($A559,HMmale!$G:$Q,11,FALSE())," "))</f>
        <v/>
      </c>
      <c r="H559" s="8" t="str">
        <f aca="false">IF($B559="female",IFERROR(VLOOKUP($A559,FMFemale!$G:$Q,11,FALSE())," "),IFERROR(VLOOKUP($A559,'FMmale '!$G:$Q,11,FALSE())," "))</f>
        <v/>
      </c>
      <c r="I559" s="9" t="str">
        <f aca="false">IF(K559&gt;=$P$2,K$2,IF(L559&gt;=$P$2,L$2,IF(M559&gt;=$P$2,M$2,IF(N559&gt;=$P$2,N$2,IF(O559&gt;=$P$2,O$2,"")))))</f>
        <v/>
      </c>
      <c r="K559" s="7" t="n">
        <f aca="false">COUNTIF($C559:$H559,$K$2)</f>
        <v>0</v>
      </c>
      <c r="L559" s="7" t="n">
        <f aca="false">COUNTIF($C559:$H559,$L$2)+COUNTIF($C559:$H559,$K$2)</f>
        <v>0</v>
      </c>
      <c r="M559" s="7" t="n">
        <f aca="false">COUNTIF($C559:$H559,$M$2)+COUNTIF($C559:$H559,$L$2)+COUNTIF($C559:$H559,$K$2)</f>
        <v>0</v>
      </c>
      <c r="N559" s="7" t="n">
        <f aca="false">COUNTIF($C559:$H559,$N$2)+COUNTIF($C559:$H559,$M$2)+COUNTIF($C559:$H559,$L$2)+COUNTIF($C559:$H559,$K$2)</f>
        <v>0</v>
      </c>
      <c r="O559" s="7" t="n">
        <f aca="false">COUNTIF($C559:$H559,$O$2)+COUNTIF($C559:$H559,$N$2)+COUNTIF($C559:$H559,$M$2)+COUNTIF($C559:$H559,$L$2)+COUNTIF($C559:$H559,$K$2)</f>
        <v>0</v>
      </c>
    </row>
    <row r="560" customFormat="false" ht="15" hidden="false" customHeight="false" outlineLevel="0" collapsed="false">
      <c r="C560" s="8" t="str">
        <f aca="false">IF($B560="female",IFERROR(VLOOKUP($A560,5kFemale!$G:$Q,11,FALSE())," "),IFERROR(VLOOKUP($A560,5kMale!$G:$Q,11,FALSE())," "))</f>
        <v/>
      </c>
      <c r="D560" s="8" t="str">
        <f aca="false">IF($B560="female",IFERROR(VLOOKUP($A560,10kFemale!$G:$Q,11,FALSE())," "),IFERROR(VLOOKUP($A560,10kmale!$G:$Q,11,FALSE())," "))</f>
        <v/>
      </c>
      <c r="E560" s="8" t="str">
        <f aca="false">IF($B560="female",IFERROR(VLOOKUP($A560,5mFemale!$G:$Q,11,FALSE())," "),IFERROR(VLOOKUP($A560,5mmale!$G:$Q,11,FALSE())," "))</f>
        <v/>
      </c>
      <c r="F560" s="8" t="str">
        <f aca="false">IF($B560="female",IFERROR(VLOOKUP($A560,10mFemale!$G:$Q,11,FALSE())," "),IFERROR(VLOOKUP($A560,10mmale!$G:$Q,11,FALSE())," "))</f>
        <v/>
      </c>
      <c r="G560" s="8" t="str">
        <f aca="false">IF($B560="female",IFERROR(VLOOKUP($A560,HMFemale!$G:$Q,11,FALSE())," "),IFERROR(VLOOKUP($A560,HMmale!$G:$Q,11,FALSE())," "))</f>
        <v/>
      </c>
      <c r="H560" s="8" t="str">
        <f aca="false">IF($B560="female",IFERROR(VLOOKUP($A560,FMFemale!$G:$Q,11,FALSE())," "),IFERROR(VLOOKUP($A560,'FMmale '!$G:$Q,11,FALSE())," "))</f>
        <v/>
      </c>
      <c r="I560" s="9" t="str">
        <f aca="false">IF(K560&gt;=$P$2,K$2,IF(L560&gt;=$P$2,L$2,IF(M560&gt;=$P$2,M$2,IF(N560&gt;=$P$2,N$2,IF(O560&gt;=$P$2,O$2,"")))))</f>
        <v/>
      </c>
      <c r="K560" s="7" t="n">
        <f aca="false">COUNTIF($C560:$H560,$K$2)</f>
        <v>0</v>
      </c>
      <c r="L560" s="7" t="n">
        <f aca="false">COUNTIF($C560:$H560,$L$2)+COUNTIF($C560:$H560,$K$2)</f>
        <v>0</v>
      </c>
      <c r="M560" s="7" t="n">
        <f aca="false">COUNTIF($C560:$H560,$M$2)+COUNTIF($C560:$H560,$L$2)+COUNTIF($C560:$H560,$K$2)</f>
        <v>0</v>
      </c>
      <c r="N560" s="7" t="n">
        <f aca="false">COUNTIF($C560:$H560,$N$2)+COUNTIF($C560:$H560,$M$2)+COUNTIF($C560:$H560,$L$2)+COUNTIF($C560:$H560,$K$2)</f>
        <v>0</v>
      </c>
      <c r="O560" s="7" t="n">
        <f aca="false">COUNTIF($C560:$H560,$O$2)+COUNTIF($C560:$H560,$N$2)+COUNTIF($C560:$H560,$M$2)+COUNTIF($C560:$H560,$L$2)+COUNTIF($C560:$H560,$K$2)</f>
        <v>0</v>
      </c>
    </row>
    <row r="561" customFormat="false" ht="15" hidden="false" customHeight="false" outlineLevel="0" collapsed="false">
      <c r="C561" s="8" t="str">
        <f aca="false">IF($B561="female",IFERROR(VLOOKUP($A561,5kFemale!$G:$Q,11,FALSE())," "),IFERROR(VLOOKUP($A561,5kMale!$G:$Q,11,FALSE())," "))</f>
        <v/>
      </c>
      <c r="D561" s="8" t="str">
        <f aca="false">IF($B561="female",IFERROR(VLOOKUP($A561,10kFemale!$G:$Q,11,FALSE())," "),IFERROR(VLOOKUP($A561,10kmale!$G:$Q,11,FALSE())," "))</f>
        <v/>
      </c>
      <c r="E561" s="8" t="str">
        <f aca="false">IF($B561="female",IFERROR(VLOOKUP($A561,5mFemale!$G:$Q,11,FALSE())," "),IFERROR(VLOOKUP($A561,5mmale!$G:$Q,11,FALSE())," "))</f>
        <v/>
      </c>
      <c r="F561" s="8" t="str">
        <f aca="false">IF($B561="female",IFERROR(VLOOKUP($A561,10mFemale!$G:$Q,11,FALSE())," "),IFERROR(VLOOKUP($A561,10mmale!$G:$Q,11,FALSE())," "))</f>
        <v/>
      </c>
      <c r="G561" s="8" t="str">
        <f aca="false">IF($B561="female",IFERROR(VLOOKUP($A561,HMFemale!$G:$Q,11,FALSE())," "),IFERROR(VLOOKUP($A561,HMmale!$G:$Q,11,FALSE())," "))</f>
        <v/>
      </c>
      <c r="H561" s="8" t="str">
        <f aca="false">IF($B561="female",IFERROR(VLOOKUP($A561,FMFemale!$G:$Q,11,FALSE())," "),IFERROR(VLOOKUP($A561,'FMmale '!$G:$Q,11,FALSE())," "))</f>
        <v/>
      </c>
      <c r="I561" s="9" t="str">
        <f aca="false">IF(K561&gt;=$P$2,K$2,IF(L561&gt;=$P$2,L$2,IF(M561&gt;=$P$2,M$2,IF(N561&gt;=$P$2,N$2,IF(O561&gt;=$P$2,O$2,"")))))</f>
        <v/>
      </c>
      <c r="K561" s="7" t="n">
        <f aca="false">COUNTIF($C561:$H561,$K$2)</f>
        <v>0</v>
      </c>
      <c r="L561" s="7" t="n">
        <f aca="false">COUNTIF($C561:$H561,$L$2)+COUNTIF($C561:$H561,$K$2)</f>
        <v>0</v>
      </c>
      <c r="M561" s="7" t="n">
        <f aca="false">COUNTIF($C561:$H561,$M$2)+COUNTIF($C561:$H561,$L$2)+COUNTIF($C561:$H561,$K$2)</f>
        <v>0</v>
      </c>
      <c r="N561" s="7" t="n">
        <f aca="false">COUNTIF($C561:$H561,$N$2)+COUNTIF($C561:$H561,$M$2)+COUNTIF($C561:$H561,$L$2)+COUNTIF($C561:$H561,$K$2)</f>
        <v>0</v>
      </c>
      <c r="O561" s="7" t="n">
        <f aca="false">COUNTIF($C561:$H561,$O$2)+COUNTIF($C561:$H561,$N$2)+COUNTIF($C561:$H561,$M$2)+COUNTIF($C561:$H561,$L$2)+COUNTIF($C561:$H561,$K$2)</f>
        <v>0</v>
      </c>
    </row>
    <row r="562" customFormat="false" ht="15" hidden="false" customHeight="false" outlineLevel="0" collapsed="false">
      <c r="C562" s="8" t="str">
        <f aca="false">IF($B562="female",IFERROR(VLOOKUP($A562,5kFemale!$G:$Q,11,FALSE())," "),IFERROR(VLOOKUP($A562,5kMale!$G:$Q,11,FALSE())," "))</f>
        <v/>
      </c>
      <c r="D562" s="8" t="str">
        <f aca="false">IF($B562="female",IFERROR(VLOOKUP($A562,10kFemale!$G:$Q,11,FALSE())," "),IFERROR(VLOOKUP($A562,10kmale!$G:$Q,11,FALSE())," "))</f>
        <v/>
      </c>
      <c r="E562" s="8" t="str">
        <f aca="false">IF($B562="female",IFERROR(VLOOKUP($A562,5mFemale!$G:$Q,11,FALSE())," "),IFERROR(VLOOKUP($A562,5mmale!$G:$Q,11,FALSE())," "))</f>
        <v/>
      </c>
      <c r="F562" s="8" t="str">
        <f aca="false">IF($B562="female",IFERROR(VLOOKUP($A562,10mFemale!$G:$Q,11,FALSE())," "),IFERROR(VLOOKUP($A562,10mmale!$G:$Q,11,FALSE())," "))</f>
        <v/>
      </c>
      <c r="G562" s="8" t="str">
        <f aca="false">IF($B562="female",IFERROR(VLOOKUP($A562,HMFemale!$G:$Q,11,FALSE())," "),IFERROR(VLOOKUP($A562,HMmale!$G:$Q,11,FALSE())," "))</f>
        <v/>
      </c>
      <c r="H562" s="8" t="str">
        <f aca="false">IF($B562="female",IFERROR(VLOOKUP($A562,FMFemale!$G:$Q,11,FALSE())," "),IFERROR(VLOOKUP($A562,'FMmale '!$G:$Q,11,FALSE())," "))</f>
        <v/>
      </c>
      <c r="I562" s="9" t="str">
        <f aca="false">IF(K562&gt;=$P$2,K$2,IF(L562&gt;=$P$2,L$2,IF(M562&gt;=$P$2,M$2,IF(N562&gt;=$P$2,N$2,IF(O562&gt;=$P$2,O$2,"")))))</f>
        <v/>
      </c>
      <c r="K562" s="7" t="n">
        <f aca="false">COUNTIF($C562:$H562,$K$2)</f>
        <v>0</v>
      </c>
      <c r="L562" s="7" t="n">
        <f aca="false">COUNTIF($C562:$H562,$L$2)+COUNTIF($C562:$H562,$K$2)</f>
        <v>0</v>
      </c>
      <c r="M562" s="7" t="n">
        <f aca="false">COUNTIF($C562:$H562,$M$2)+COUNTIF($C562:$H562,$L$2)+COUNTIF($C562:$H562,$K$2)</f>
        <v>0</v>
      </c>
      <c r="N562" s="7" t="n">
        <f aca="false">COUNTIF($C562:$H562,$N$2)+COUNTIF($C562:$H562,$M$2)+COUNTIF($C562:$H562,$L$2)+COUNTIF($C562:$H562,$K$2)</f>
        <v>0</v>
      </c>
      <c r="O562" s="7" t="n">
        <f aca="false">COUNTIF($C562:$H562,$O$2)+COUNTIF($C562:$H562,$N$2)+COUNTIF($C562:$H562,$M$2)+COUNTIF($C562:$H562,$L$2)+COUNTIF($C562:$H562,$K$2)</f>
        <v>0</v>
      </c>
    </row>
    <row r="563" customFormat="false" ht="15" hidden="false" customHeight="false" outlineLevel="0" collapsed="false">
      <c r="C563" s="8" t="str">
        <f aca="false">IF($B563="female",IFERROR(VLOOKUP($A563,5kFemale!$G:$Q,11,FALSE())," "),IFERROR(VLOOKUP($A563,5kMale!$G:$Q,11,FALSE())," "))</f>
        <v/>
      </c>
      <c r="D563" s="8" t="str">
        <f aca="false">IF($B563="female",IFERROR(VLOOKUP($A563,10kFemale!$G:$Q,11,FALSE())," "),IFERROR(VLOOKUP($A563,10kmale!$G:$Q,11,FALSE())," "))</f>
        <v/>
      </c>
      <c r="E563" s="8" t="str">
        <f aca="false">IF($B563="female",IFERROR(VLOOKUP($A563,5mFemale!$G:$Q,11,FALSE())," "),IFERROR(VLOOKUP($A563,5mmale!$G:$Q,11,FALSE())," "))</f>
        <v/>
      </c>
      <c r="F563" s="8" t="str">
        <f aca="false">IF($B563="female",IFERROR(VLOOKUP($A563,10mFemale!$G:$Q,11,FALSE())," "),IFERROR(VLOOKUP($A563,10mmale!$G:$Q,11,FALSE())," "))</f>
        <v/>
      </c>
      <c r="G563" s="8" t="str">
        <f aca="false">IF($B563="female",IFERROR(VLOOKUP($A563,HMFemale!$G:$Q,11,FALSE())," "),IFERROR(VLOOKUP($A563,HMmale!$G:$Q,11,FALSE())," "))</f>
        <v/>
      </c>
      <c r="H563" s="8" t="str">
        <f aca="false">IF($B563="female",IFERROR(VLOOKUP($A563,FMFemale!$G:$Q,11,FALSE())," "),IFERROR(VLOOKUP($A563,'FMmale '!$G:$Q,11,FALSE())," "))</f>
        <v/>
      </c>
      <c r="I563" s="9" t="str">
        <f aca="false">IF(K563&gt;=$P$2,K$2,IF(L563&gt;=$P$2,L$2,IF(M563&gt;=$P$2,M$2,IF(N563&gt;=$P$2,N$2,IF(O563&gt;=$P$2,O$2,"")))))</f>
        <v/>
      </c>
      <c r="K563" s="7" t="n">
        <f aca="false">COUNTIF($C563:$H563,$K$2)</f>
        <v>0</v>
      </c>
      <c r="L563" s="7" t="n">
        <f aca="false">COUNTIF($C563:$H563,$L$2)+COUNTIF($C563:$H563,$K$2)</f>
        <v>0</v>
      </c>
      <c r="M563" s="7" t="n">
        <f aca="false">COUNTIF($C563:$H563,$M$2)+COUNTIF($C563:$H563,$L$2)+COUNTIF($C563:$H563,$K$2)</f>
        <v>0</v>
      </c>
      <c r="N563" s="7" t="n">
        <f aca="false">COUNTIF($C563:$H563,$N$2)+COUNTIF($C563:$H563,$M$2)+COUNTIF($C563:$H563,$L$2)+COUNTIF($C563:$H563,$K$2)</f>
        <v>0</v>
      </c>
      <c r="O563" s="7" t="n">
        <f aca="false">COUNTIF($C563:$H563,$O$2)+COUNTIF($C563:$H563,$N$2)+COUNTIF($C563:$H563,$M$2)+COUNTIF($C563:$H563,$L$2)+COUNTIF($C563:$H563,$K$2)</f>
        <v>0</v>
      </c>
    </row>
    <row r="564" customFormat="false" ht="15" hidden="false" customHeight="false" outlineLevel="0" collapsed="false">
      <c r="C564" s="8" t="str">
        <f aca="false">IF($B564="female",IFERROR(VLOOKUP($A564,5kFemale!$G:$Q,11,FALSE())," "),IFERROR(VLOOKUP($A564,5kMale!$G:$Q,11,FALSE())," "))</f>
        <v/>
      </c>
      <c r="D564" s="8" t="str">
        <f aca="false">IF($B564="female",IFERROR(VLOOKUP($A564,10kFemale!$G:$Q,11,FALSE())," "),IFERROR(VLOOKUP($A564,10kmale!$G:$Q,11,FALSE())," "))</f>
        <v/>
      </c>
      <c r="E564" s="8" t="str">
        <f aca="false">IF($B564="female",IFERROR(VLOOKUP($A564,5mFemale!$G:$Q,11,FALSE())," "),IFERROR(VLOOKUP($A564,5mmale!$G:$Q,11,FALSE())," "))</f>
        <v/>
      </c>
      <c r="F564" s="8" t="str">
        <f aca="false">IF($B564="female",IFERROR(VLOOKUP($A564,10mFemale!$G:$Q,11,FALSE())," "),IFERROR(VLOOKUP($A564,10mmale!$G:$Q,11,FALSE())," "))</f>
        <v/>
      </c>
      <c r="G564" s="8" t="str">
        <f aca="false">IF($B564="female",IFERROR(VLOOKUP($A564,HMFemale!$G:$Q,11,FALSE())," "),IFERROR(VLOOKUP($A564,HMmale!$G:$Q,11,FALSE())," "))</f>
        <v/>
      </c>
      <c r="H564" s="8" t="str">
        <f aca="false">IF($B564="female",IFERROR(VLOOKUP($A564,FMFemale!$G:$Q,11,FALSE())," "),IFERROR(VLOOKUP($A564,'FMmale '!$G:$Q,11,FALSE())," "))</f>
        <v/>
      </c>
      <c r="I564" s="9" t="str">
        <f aca="false">IF(K564&gt;=$P$2,K$2,IF(L564&gt;=$P$2,L$2,IF(M564&gt;=$P$2,M$2,IF(N564&gt;=$P$2,N$2,IF(O564&gt;=$P$2,O$2,"")))))</f>
        <v/>
      </c>
      <c r="K564" s="7" t="n">
        <f aca="false">COUNTIF($C564:$H564,$K$2)</f>
        <v>0</v>
      </c>
      <c r="L564" s="7" t="n">
        <f aca="false">COUNTIF($C564:$H564,$L$2)+COUNTIF($C564:$H564,$K$2)</f>
        <v>0</v>
      </c>
      <c r="M564" s="7" t="n">
        <f aca="false">COUNTIF($C564:$H564,$M$2)+COUNTIF($C564:$H564,$L$2)+COUNTIF($C564:$H564,$K$2)</f>
        <v>0</v>
      </c>
      <c r="N564" s="7" t="n">
        <f aca="false">COUNTIF($C564:$H564,$N$2)+COUNTIF($C564:$H564,$M$2)+COUNTIF($C564:$H564,$L$2)+COUNTIF($C564:$H564,$K$2)</f>
        <v>0</v>
      </c>
      <c r="O564" s="7" t="n">
        <f aca="false">COUNTIF($C564:$H564,$O$2)+COUNTIF($C564:$H564,$N$2)+COUNTIF($C564:$H564,$M$2)+COUNTIF($C564:$H564,$L$2)+COUNTIF($C564:$H564,$K$2)</f>
        <v>0</v>
      </c>
    </row>
    <row r="565" customFormat="false" ht="15" hidden="false" customHeight="false" outlineLevel="0" collapsed="false">
      <c r="C565" s="8" t="str">
        <f aca="false">IF($B565="female",IFERROR(VLOOKUP($A565,5kFemale!$G:$Q,11,FALSE())," "),IFERROR(VLOOKUP($A565,5kMale!$G:$Q,11,FALSE())," "))</f>
        <v/>
      </c>
      <c r="D565" s="8" t="str">
        <f aca="false">IF($B565="female",IFERROR(VLOOKUP($A565,10kFemale!$G:$Q,11,FALSE())," "),IFERROR(VLOOKUP($A565,10kmale!$G:$Q,11,FALSE())," "))</f>
        <v/>
      </c>
      <c r="E565" s="8" t="str">
        <f aca="false">IF($B565="female",IFERROR(VLOOKUP($A565,5mFemale!$G:$Q,11,FALSE())," "),IFERROR(VLOOKUP($A565,5mmale!$G:$Q,11,FALSE())," "))</f>
        <v/>
      </c>
      <c r="F565" s="8" t="str">
        <f aca="false">IF($B565="female",IFERROR(VLOOKUP($A565,10mFemale!$G:$Q,11,FALSE())," "),IFERROR(VLOOKUP($A565,10mmale!$G:$Q,11,FALSE())," "))</f>
        <v/>
      </c>
      <c r="G565" s="8" t="str">
        <f aca="false">IF($B565="female",IFERROR(VLOOKUP($A565,HMFemale!$G:$Q,11,FALSE())," "),IFERROR(VLOOKUP($A565,HMmale!$G:$Q,11,FALSE())," "))</f>
        <v/>
      </c>
      <c r="H565" s="8" t="str">
        <f aca="false">IF($B565="female",IFERROR(VLOOKUP($A565,FMFemale!$G:$Q,11,FALSE())," "),IFERROR(VLOOKUP($A565,'FMmale '!$G:$Q,11,FALSE())," "))</f>
        <v/>
      </c>
      <c r="I565" s="9" t="str">
        <f aca="false">IF(K565&gt;=$P$2,K$2,IF(L565&gt;=$P$2,L$2,IF(M565&gt;=$P$2,M$2,IF(N565&gt;=$P$2,N$2,IF(O565&gt;=$P$2,O$2,"")))))</f>
        <v/>
      </c>
      <c r="K565" s="7" t="n">
        <f aca="false">COUNTIF($C565:$H565,$K$2)</f>
        <v>0</v>
      </c>
      <c r="L565" s="7" t="n">
        <f aca="false">COUNTIF($C565:$H565,$L$2)+COUNTIF($C565:$H565,$K$2)</f>
        <v>0</v>
      </c>
      <c r="M565" s="7" t="n">
        <f aca="false">COUNTIF($C565:$H565,$M$2)+COUNTIF($C565:$H565,$L$2)+COUNTIF($C565:$H565,$K$2)</f>
        <v>0</v>
      </c>
      <c r="N565" s="7" t="n">
        <f aca="false">COUNTIF($C565:$H565,$N$2)+COUNTIF($C565:$H565,$M$2)+COUNTIF($C565:$H565,$L$2)+COUNTIF($C565:$H565,$K$2)</f>
        <v>0</v>
      </c>
      <c r="O565" s="7" t="n">
        <f aca="false">COUNTIF($C565:$H565,$O$2)+COUNTIF($C565:$H565,$N$2)+COUNTIF($C565:$H565,$M$2)+COUNTIF($C565:$H565,$L$2)+COUNTIF($C565:$H565,$K$2)</f>
        <v>0</v>
      </c>
    </row>
    <row r="566" customFormat="false" ht="15" hidden="false" customHeight="false" outlineLevel="0" collapsed="false">
      <c r="C566" s="8" t="str">
        <f aca="false">IF($B566="female",IFERROR(VLOOKUP($A566,5kFemale!$G:$Q,11,FALSE())," "),IFERROR(VLOOKUP($A566,5kMale!$G:$Q,11,FALSE())," "))</f>
        <v/>
      </c>
      <c r="D566" s="8" t="str">
        <f aca="false">IF($B566="female",IFERROR(VLOOKUP($A566,10kFemale!$G:$Q,11,FALSE())," "),IFERROR(VLOOKUP($A566,10kmale!$G:$Q,11,FALSE())," "))</f>
        <v/>
      </c>
      <c r="E566" s="8" t="str">
        <f aca="false">IF($B566="female",IFERROR(VLOOKUP($A566,5mFemale!$G:$Q,11,FALSE())," "),IFERROR(VLOOKUP($A566,5mmale!$G:$Q,11,FALSE())," "))</f>
        <v/>
      </c>
      <c r="F566" s="8" t="str">
        <f aca="false">IF($B566="female",IFERROR(VLOOKUP($A566,10mFemale!$G:$Q,11,FALSE())," "),IFERROR(VLOOKUP($A566,10mmale!$G:$Q,11,FALSE())," "))</f>
        <v/>
      </c>
      <c r="G566" s="8" t="str">
        <f aca="false">IF($B566="female",IFERROR(VLOOKUP($A566,HMFemale!$G:$Q,11,FALSE())," "),IFERROR(VLOOKUP($A566,HMmale!$G:$Q,11,FALSE())," "))</f>
        <v/>
      </c>
      <c r="H566" s="8" t="str">
        <f aca="false">IF($B566="female",IFERROR(VLOOKUP($A566,FMFemale!$G:$Q,11,FALSE())," "),IFERROR(VLOOKUP($A566,'FMmale '!$G:$Q,11,FALSE())," "))</f>
        <v/>
      </c>
      <c r="I566" s="9" t="str">
        <f aca="false">IF(K566&gt;=$P$2,K$2,IF(L566&gt;=$P$2,L$2,IF(M566&gt;=$P$2,M$2,IF(N566&gt;=$P$2,N$2,IF(O566&gt;=$P$2,O$2,"")))))</f>
        <v/>
      </c>
      <c r="K566" s="7" t="n">
        <f aca="false">COUNTIF($C566:$H566,$K$2)</f>
        <v>0</v>
      </c>
      <c r="L566" s="7" t="n">
        <f aca="false">COUNTIF($C566:$H566,$L$2)+COUNTIF($C566:$H566,$K$2)</f>
        <v>0</v>
      </c>
      <c r="M566" s="7" t="n">
        <f aca="false">COUNTIF($C566:$H566,$M$2)+COUNTIF($C566:$H566,$L$2)+COUNTIF($C566:$H566,$K$2)</f>
        <v>0</v>
      </c>
      <c r="N566" s="7" t="n">
        <f aca="false">COUNTIF($C566:$H566,$N$2)+COUNTIF($C566:$H566,$M$2)+COUNTIF($C566:$H566,$L$2)+COUNTIF($C566:$H566,$K$2)</f>
        <v>0</v>
      </c>
      <c r="O566" s="7" t="n">
        <f aca="false">COUNTIF($C566:$H566,$O$2)+COUNTIF($C566:$H566,$N$2)+COUNTIF($C566:$H566,$M$2)+COUNTIF($C566:$H566,$L$2)+COUNTIF($C566:$H566,$K$2)</f>
        <v>0</v>
      </c>
    </row>
    <row r="567" customFormat="false" ht="15" hidden="false" customHeight="false" outlineLevel="0" collapsed="false">
      <c r="C567" s="8" t="str">
        <f aca="false">IF($B567="female",IFERROR(VLOOKUP($A567,5kFemale!$G:$Q,11,FALSE())," "),IFERROR(VLOOKUP($A567,5kMale!$G:$Q,11,FALSE())," "))</f>
        <v/>
      </c>
      <c r="D567" s="8" t="str">
        <f aca="false">IF($B567="female",IFERROR(VLOOKUP($A567,10kFemale!$G:$Q,11,FALSE())," "),IFERROR(VLOOKUP($A567,10kmale!$G:$Q,11,FALSE())," "))</f>
        <v/>
      </c>
      <c r="E567" s="8" t="str">
        <f aca="false">IF($B567="female",IFERROR(VLOOKUP($A567,5mFemale!$G:$Q,11,FALSE())," "),IFERROR(VLOOKUP($A567,5mmale!$G:$Q,11,FALSE())," "))</f>
        <v/>
      </c>
      <c r="F567" s="8" t="str">
        <f aca="false">IF($B567="female",IFERROR(VLOOKUP($A567,10mFemale!$G:$Q,11,FALSE())," "),IFERROR(VLOOKUP($A567,10mmale!$G:$Q,11,FALSE())," "))</f>
        <v/>
      </c>
      <c r="G567" s="8" t="str">
        <f aca="false">IF($B567="female",IFERROR(VLOOKUP($A567,HMFemale!$G:$Q,11,FALSE())," "),IFERROR(VLOOKUP($A567,HMmale!$G:$Q,11,FALSE())," "))</f>
        <v/>
      </c>
      <c r="H567" s="8" t="str">
        <f aca="false">IF($B567="female",IFERROR(VLOOKUP($A567,FMFemale!$G:$Q,11,FALSE())," "),IFERROR(VLOOKUP($A567,'FMmale '!$G:$Q,11,FALSE())," "))</f>
        <v/>
      </c>
      <c r="I567" s="9" t="str">
        <f aca="false">IF(K567&gt;=$P$2,K$2,IF(L567&gt;=$P$2,L$2,IF(M567&gt;=$P$2,M$2,IF(N567&gt;=$P$2,N$2,IF(O567&gt;=$P$2,O$2,"")))))</f>
        <v/>
      </c>
      <c r="K567" s="7" t="n">
        <f aca="false">COUNTIF($C567:$H567,$K$2)</f>
        <v>0</v>
      </c>
      <c r="L567" s="7" t="n">
        <f aca="false">COUNTIF($C567:$H567,$L$2)+COUNTIF($C567:$H567,$K$2)</f>
        <v>0</v>
      </c>
      <c r="M567" s="7" t="n">
        <f aca="false">COUNTIF($C567:$H567,$M$2)+COUNTIF($C567:$H567,$L$2)+COUNTIF($C567:$H567,$K$2)</f>
        <v>0</v>
      </c>
      <c r="N567" s="7" t="n">
        <f aca="false">COUNTIF($C567:$H567,$N$2)+COUNTIF($C567:$H567,$M$2)+COUNTIF($C567:$H567,$L$2)+COUNTIF($C567:$H567,$K$2)</f>
        <v>0</v>
      </c>
      <c r="O567" s="7" t="n">
        <f aca="false">COUNTIF($C567:$H567,$O$2)+COUNTIF($C567:$H567,$N$2)+COUNTIF($C567:$H567,$M$2)+COUNTIF($C567:$H567,$L$2)+COUNTIF($C567:$H567,$K$2)</f>
        <v>0</v>
      </c>
    </row>
    <row r="568" customFormat="false" ht="15" hidden="false" customHeight="false" outlineLevel="0" collapsed="false">
      <c r="C568" s="8" t="str">
        <f aca="false">IF($B568="female",IFERROR(VLOOKUP($A568,5kFemale!$G:$Q,11,FALSE())," "),IFERROR(VLOOKUP($A568,5kMale!$G:$Q,11,FALSE())," "))</f>
        <v/>
      </c>
      <c r="D568" s="8" t="str">
        <f aca="false">IF($B568="female",IFERROR(VLOOKUP($A568,10kFemale!$G:$Q,11,FALSE())," "),IFERROR(VLOOKUP($A568,10kmale!$G:$Q,11,FALSE())," "))</f>
        <v/>
      </c>
      <c r="E568" s="8" t="str">
        <f aca="false">IF($B568="female",IFERROR(VLOOKUP($A568,5mFemale!$G:$Q,11,FALSE())," "),IFERROR(VLOOKUP($A568,5mmale!$G:$Q,11,FALSE())," "))</f>
        <v/>
      </c>
      <c r="F568" s="8" t="str">
        <f aca="false">IF($B568="female",IFERROR(VLOOKUP($A568,10mFemale!$G:$Q,11,FALSE())," "),IFERROR(VLOOKUP($A568,10mmale!$G:$Q,11,FALSE())," "))</f>
        <v/>
      </c>
      <c r="G568" s="8" t="str">
        <f aca="false">IF($B568="female",IFERROR(VLOOKUP($A568,HMFemale!$G:$Q,11,FALSE())," "),IFERROR(VLOOKUP($A568,HMmale!$G:$Q,11,FALSE())," "))</f>
        <v/>
      </c>
      <c r="H568" s="8" t="str">
        <f aca="false">IF($B568="female",IFERROR(VLOOKUP($A568,FMFemale!$G:$Q,11,FALSE())," "),IFERROR(VLOOKUP($A568,'FMmale '!$G:$Q,11,FALSE())," "))</f>
        <v/>
      </c>
      <c r="I568" s="9" t="str">
        <f aca="false">IF(K568&gt;=$P$2,K$2,IF(L568&gt;=$P$2,L$2,IF(M568&gt;=$P$2,M$2,IF(N568&gt;=$P$2,N$2,IF(O568&gt;=$P$2,O$2,"")))))</f>
        <v/>
      </c>
      <c r="K568" s="7" t="n">
        <f aca="false">COUNTIF($C568:$H568,$K$2)</f>
        <v>0</v>
      </c>
      <c r="L568" s="7" t="n">
        <f aca="false">COUNTIF($C568:$H568,$L$2)+COUNTIF($C568:$H568,$K$2)</f>
        <v>0</v>
      </c>
      <c r="M568" s="7" t="n">
        <f aca="false">COUNTIF($C568:$H568,$M$2)+COUNTIF($C568:$H568,$L$2)+COUNTIF($C568:$H568,$K$2)</f>
        <v>0</v>
      </c>
      <c r="N568" s="7" t="n">
        <f aca="false">COUNTIF($C568:$H568,$N$2)+COUNTIF($C568:$H568,$M$2)+COUNTIF($C568:$H568,$L$2)+COUNTIF($C568:$H568,$K$2)</f>
        <v>0</v>
      </c>
      <c r="O568" s="7" t="n">
        <f aca="false">COUNTIF($C568:$H568,$O$2)+COUNTIF($C568:$H568,$N$2)+COUNTIF($C568:$H568,$M$2)+COUNTIF($C568:$H568,$L$2)+COUNTIF($C568:$H568,$K$2)</f>
        <v>0</v>
      </c>
    </row>
    <row r="569" customFormat="false" ht="15" hidden="false" customHeight="false" outlineLevel="0" collapsed="false">
      <c r="C569" s="8" t="str">
        <f aca="false">IF($B569="female",IFERROR(VLOOKUP($A569,5kFemale!$G:$Q,11,FALSE())," "),IFERROR(VLOOKUP($A569,5kMale!$G:$Q,11,FALSE())," "))</f>
        <v/>
      </c>
      <c r="D569" s="8" t="str">
        <f aca="false">IF($B569="female",IFERROR(VLOOKUP($A569,10kFemale!$G:$Q,11,FALSE())," "),IFERROR(VLOOKUP($A569,10kmale!$G:$Q,11,FALSE())," "))</f>
        <v/>
      </c>
      <c r="E569" s="8" t="str">
        <f aca="false">IF($B569="female",IFERROR(VLOOKUP($A569,5mFemale!$G:$Q,11,FALSE())," "),IFERROR(VLOOKUP($A569,5mmale!$G:$Q,11,FALSE())," "))</f>
        <v/>
      </c>
      <c r="F569" s="8" t="str">
        <f aca="false">IF($B569="female",IFERROR(VLOOKUP($A569,10mFemale!$G:$Q,11,FALSE())," "),IFERROR(VLOOKUP($A569,10mmale!$G:$Q,11,FALSE())," "))</f>
        <v/>
      </c>
      <c r="G569" s="8" t="str">
        <f aca="false">IF($B569="female",IFERROR(VLOOKUP($A569,HMFemale!$G:$Q,11,FALSE())," "),IFERROR(VLOOKUP($A569,HMmale!$G:$Q,11,FALSE())," "))</f>
        <v/>
      </c>
      <c r="H569" s="8" t="str">
        <f aca="false">IF($B569="female",IFERROR(VLOOKUP($A569,FMFemale!$G:$Q,11,FALSE())," "),IFERROR(VLOOKUP($A569,'FMmale '!$G:$Q,11,FALSE())," "))</f>
        <v/>
      </c>
      <c r="I569" s="9" t="str">
        <f aca="false">IF(K569&gt;=$P$2,K$2,IF(L569&gt;=$P$2,L$2,IF(M569&gt;=$P$2,M$2,IF(N569&gt;=$P$2,N$2,IF(O569&gt;=$P$2,O$2,"")))))</f>
        <v/>
      </c>
      <c r="K569" s="7" t="n">
        <f aca="false">COUNTIF($C569:$H569,$K$2)</f>
        <v>0</v>
      </c>
      <c r="L569" s="7" t="n">
        <f aca="false">COUNTIF($C569:$H569,$L$2)+COUNTIF($C569:$H569,$K$2)</f>
        <v>0</v>
      </c>
      <c r="M569" s="7" t="n">
        <f aca="false">COUNTIF($C569:$H569,$M$2)+COUNTIF($C569:$H569,$L$2)+COUNTIF($C569:$H569,$K$2)</f>
        <v>0</v>
      </c>
      <c r="N569" s="7" t="n">
        <f aca="false">COUNTIF($C569:$H569,$N$2)+COUNTIF($C569:$H569,$M$2)+COUNTIF($C569:$H569,$L$2)+COUNTIF($C569:$H569,$K$2)</f>
        <v>0</v>
      </c>
      <c r="O569" s="7" t="n">
        <f aca="false">COUNTIF($C569:$H569,$O$2)+COUNTIF($C569:$H569,$N$2)+COUNTIF($C569:$H569,$M$2)+COUNTIF($C569:$H569,$L$2)+COUNTIF($C569:$H569,$K$2)</f>
        <v>0</v>
      </c>
    </row>
    <row r="570" customFormat="false" ht="15" hidden="false" customHeight="false" outlineLevel="0" collapsed="false">
      <c r="C570" s="8" t="str">
        <f aca="false">IF($B570="female",IFERROR(VLOOKUP($A570,5kFemale!$G:$Q,11,FALSE())," "),IFERROR(VLOOKUP($A570,5kMale!$G:$Q,11,FALSE())," "))</f>
        <v/>
      </c>
      <c r="D570" s="8" t="str">
        <f aca="false">IF($B570="female",IFERROR(VLOOKUP($A570,10kFemale!$G:$Q,11,FALSE())," "),IFERROR(VLOOKUP($A570,10kmale!$G:$Q,11,FALSE())," "))</f>
        <v/>
      </c>
      <c r="E570" s="8" t="str">
        <f aca="false">IF($B570="female",IFERROR(VLOOKUP($A570,5mFemale!$G:$Q,11,FALSE())," "),IFERROR(VLOOKUP($A570,5mmale!$G:$Q,11,FALSE())," "))</f>
        <v/>
      </c>
      <c r="F570" s="8" t="str">
        <f aca="false">IF($B570="female",IFERROR(VLOOKUP($A570,10mFemale!$G:$Q,11,FALSE())," "),IFERROR(VLOOKUP($A570,10mmale!$G:$Q,11,FALSE())," "))</f>
        <v/>
      </c>
      <c r="G570" s="8" t="str">
        <f aca="false">IF($B570="female",IFERROR(VLOOKUP($A570,HMFemale!$G:$Q,11,FALSE())," "),IFERROR(VLOOKUP($A570,HMmale!$G:$Q,11,FALSE())," "))</f>
        <v/>
      </c>
      <c r="H570" s="8" t="str">
        <f aca="false">IF($B570="female",IFERROR(VLOOKUP($A570,FMFemale!$G:$Q,11,FALSE())," "),IFERROR(VLOOKUP($A570,'FMmale '!$G:$Q,11,FALSE())," "))</f>
        <v/>
      </c>
      <c r="I570" s="9" t="str">
        <f aca="false">IF(K570&gt;=$P$2,K$2,IF(L570&gt;=$P$2,L$2,IF(M570&gt;=$P$2,M$2,IF(N570&gt;=$P$2,N$2,IF(O570&gt;=$P$2,O$2,"")))))</f>
        <v/>
      </c>
      <c r="K570" s="7" t="n">
        <f aca="false">COUNTIF($C570:$H570,$K$2)</f>
        <v>0</v>
      </c>
      <c r="L570" s="7" t="n">
        <f aca="false">COUNTIF($C570:$H570,$L$2)+COUNTIF($C570:$H570,$K$2)</f>
        <v>0</v>
      </c>
      <c r="M570" s="7" t="n">
        <f aca="false">COUNTIF($C570:$H570,$M$2)+COUNTIF($C570:$H570,$L$2)+COUNTIF($C570:$H570,$K$2)</f>
        <v>0</v>
      </c>
      <c r="N570" s="7" t="n">
        <f aca="false">COUNTIF($C570:$H570,$N$2)+COUNTIF($C570:$H570,$M$2)+COUNTIF($C570:$H570,$L$2)+COUNTIF($C570:$H570,$K$2)</f>
        <v>0</v>
      </c>
      <c r="O570" s="7" t="n">
        <f aca="false">COUNTIF($C570:$H570,$O$2)+COUNTIF($C570:$H570,$N$2)+COUNTIF($C570:$H570,$M$2)+COUNTIF($C570:$H570,$L$2)+COUNTIF($C570:$H570,$K$2)</f>
        <v>0</v>
      </c>
    </row>
    <row r="571" customFormat="false" ht="15" hidden="false" customHeight="false" outlineLevel="0" collapsed="false">
      <c r="C571" s="8" t="str">
        <f aca="false">IF($B571="female",IFERROR(VLOOKUP($A571,5kFemale!$G:$Q,11,FALSE())," "),IFERROR(VLOOKUP($A571,5kMale!$G:$Q,11,FALSE())," "))</f>
        <v/>
      </c>
      <c r="D571" s="8" t="str">
        <f aca="false">IF($B571="female",IFERROR(VLOOKUP($A571,10kFemale!$G:$Q,11,FALSE())," "),IFERROR(VLOOKUP($A571,10kmale!$G:$Q,11,FALSE())," "))</f>
        <v/>
      </c>
      <c r="E571" s="8" t="str">
        <f aca="false">IF($B571="female",IFERROR(VLOOKUP($A571,5mFemale!$G:$Q,11,FALSE())," "),IFERROR(VLOOKUP($A571,5mmale!$G:$Q,11,FALSE())," "))</f>
        <v/>
      </c>
      <c r="F571" s="8" t="str">
        <f aca="false">IF($B571="female",IFERROR(VLOOKUP($A571,10mFemale!$G:$Q,11,FALSE())," "),IFERROR(VLOOKUP($A571,10mmale!$G:$Q,11,FALSE())," "))</f>
        <v/>
      </c>
      <c r="G571" s="8" t="str">
        <f aca="false">IF($B571="female",IFERROR(VLOOKUP($A571,HMFemale!$G:$Q,11,FALSE())," "),IFERROR(VLOOKUP($A571,HMmale!$G:$Q,11,FALSE())," "))</f>
        <v/>
      </c>
      <c r="H571" s="8" t="str">
        <f aca="false">IF($B571="female",IFERROR(VLOOKUP($A571,FMFemale!$G:$Q,11,FALSE())," "),IFERROR(VLOOKUP($A571,'FMmale '!$G:$Q,11,FALSE())," "))</f>
        <v/>
      </c>
      <c r="I571" s="9" t="str">
        <f aca="false">IF(K571&gt;=$P$2,K$2,IF(L571&gt;=$P$2,L$2,IF(M571&gt;=$P$2,M$2,IF(N571&gt;=$P$2,N$2,IF(O571&gt;=$P$2,O$2,"")))))</f>
        <v/>
      </c>
      <c r="K571" s="7" t="n">
        <f aca="false">COUNTIF($C571:$H571,$K$2)</f>
        <v>0</v>
      </c>
      <c r="L571" s="7" t="n">
        <f aca="false">COUNTIF($C571:$H571,$L$2)+COUNTIF($C571:$H571,$K$2)</f>
        <v>0</v>
      </c>
      <c r="M571" s="7" t="n">
        <f aca="false">COUNTIF($C571:$H571,$M$2)+COUNTIF($C571:$H571,$L$2)+COUNTIF($C571:$H571,$K$2)</f>
        <v>0</v>
      </c>
      <c r="N571" s="7" t="n">
        <f aca="false">COUNTIF($C571:$H571,$N$2)+COUNTIF($C571:$H571,$M$2)+COUNTIF($C571:$H571,$L$2)+COUNTIF($C571:$H571,$K$2)</f>
        <v>0</v>
      </c>
      <c r="O571" s="7" t="n">
        <f aca="false">COUNTIF($C571:$H571,$O$2)+COUNTIF($C571:$H571,$N$2)+COUNTIF($C571:$H571,$M$2)+COUNTIF($C571:$H571,$L$2)+COUNTIF($C571:$H571,$K$2)</f>
        <v>0</v>
      </c>
    </row>
    <row r="572" customFormat="false" ht="15" hidden="false" customHeight="false" outlineLevel="0" collapsed="false">
      <c r="C572" s="8" t="str">
        <f aca="false">IF($B572="female",IFERROR(VLOOKUP($A572,5kFemale!$G:$Q,11,FALSE())," "),IFERROR(VLOOKUP($A572,5kMale!$G:$Q,11,FALSE())," "))</f>
        <v/>
      </c>
      <c r="D572" s="8" t="str">
        <f aca="false">IF($B572="female",IFERROR(VLOOKUP($A572,10kFemale!$G:$Q,11,FALSE())," "),IFERROR(VLOOKUP($A572,10kmale!$G:$Q,11,FALSE())," "))</f>
        <v/>
      </c>
      <c r="E572" s="8" t="str">
        <f aca="false">IF($B572="female",IFERROR(VLOOKUP($A572,5mFemale!$G:$Q,11,FALSE())," "),IFERROR(VLOOKUP($A572,5mmale!$G:$Q,11,FALSE())," "))</f>
        <v/>
      </c>
      <c r="F572" s="8" t="str">
        <f aca="false">IF($B572="female",IFERROR(VLOOKUP($A572,10mFemale!$G:$Q,11,FALSE())," "),IFERROR(VLOOKUP($A572,10mmale!$G:$Q,11,FALSE())," "))</f>
        <v/>
      </c>
      <c r="G572" s="8" t="str">
        <f aca="false">IF($B572="female",IFERROR(VLOOKUP($A572,HMFemale!$G:$Q,11,FALSE())," "),IFERROR(VLOOKUP($A572,HMmale!$G:$Q,11,FALSE())," "))</f>
        <v/>
      </c>
      <c r="H572" s="8" t="str">
        <f aca="false">IF($B572="female",IFERROR(VLOOKUP($A572,FMFemale!$G:$Q,11,FALSE())," "),IFERROR(VLOOKUP($A572,'FMmale '!$G:$Q,11,FALSE())," "))</f>
        <v/>
      </c>
      <c r="I572" s="9" t="str">
        <f aca="false">IF(K572&gt;=$P$2,K$2,IF(L572&gt;=$P$2,L$2,IF(M572&gt;=$P$2,M$2,IF(N572&gt;=$P$2,N$2,IF(O572&gt;=$P$2,O$2,"")))))</f>
        <v/>
      </c>
      <c r="K572" s="7" t="n">
        <f aca="false">COUNTIF($C572:$H572,$K$2)</f>
        <v>0</v>
      </c>
      <c r="L572" s="7" t="n">
        <f aca="false">COUNTIF($C572:$H572,$L$2)+COUNTIF($C572:$H572,$K$2)</f>
        <v>0</v>
      </c>
      <c r="M572" s="7" t="n">
        <f aca="false">COUNTIF($C572:$H572,$M$2)+COUNTIF($C572:$H572,$L$2)+COUNTIF($C572:$H572,$K$2)</f>
        <v>0</v>
      </c>
      <c r="N572" s="7" t="n">
        <f aca="false">COUNTIF($C572:$H572,$N$2)+COUNTIF($C572:$H572,$M$2)+COUNTIF($C572:$H572,$L$2)+COUNTIF($C572:$H572,$K$2)</f>
        <v>0</v>
      </c>
      <c r="O572" s="7" t="n">
        <f aca="false">COUNTIF($C572:$H572,$O$2)+COUNTIF($C572:$H572,$N$2)+COUNTIF($C572:$H572,$M$2)+COUNTIF($C572:$H572,$L$2)+COUNTIF($C572:$H572,$K$2)</f>
        <v>0</v>
      </c>
    </row>
    <row r="573" customFormat="false" ht="15" hidden="false" customHeight="false" outlineLevel="0" collapsed="false">
      <c r="C573" s="8" t="str">
        <f aca="false">IF($B573="female",IFERROR(VLOOKUP($A573,5kFemale!$G:$Q,11,FALSE())," "),IFERROR(VLOOKUP($A573,5kMale!$G:$Q,11,FALSE())," "))</f>
        <v/>
      </c>
      <c r="D573" s="8" t="str">
        <f aca="false">IF($B573="female",IFERROR(VLOOKUP($A573,10kFemale!$G:$Q,11,FALSE())," "),IFERROR(VLOOKUP($A573,10kmale!$G:$Q,11,FALSE())," "))</f>
        <v/>
      </c>
      <c r="E573" s="8" t="str">
        <f aca="false">IF($B573="female",IFERROR(VLOOKUP($A573,5mFemale!$G:$Q,11,FALSE())," "),IFERROR(VLOOKUP($A573,5mmale!$G:$Q,11,FALSE())," "))</f>
        <v/>
      </c>
      <c r="F573" s="8" t="str">
        <f aca="false">IF($B573="female",IFERROR(VLOOKUP($A573,10mFemale!$G:$Q,11,FALSE())," "),IFERROR(VLOOKUP($A573,10mmale!$G:$Q,11,FALSE())," "))</f>
        <v/>
      </c>
      <c r="G573" s="8" t="str">
        <f aca="false">IF($B573="female",IFERROR(VLOOKUP($A573,HMFemale!$G:$Q,11,FALSE())," "),IFERROR(VLOOKUP($A573,HMmale!$G:$Q,11,FALSE())," "))</f>
        <v/>
      </c>
      <c r="H573" s="8" t="str">
        <f aca="false">IF($B573="female",IFERROR(VLOOKUP($A573,FMFemale!$G:$Q,11,FALSE())," "),IFERROR(VLOOKUP($A573,'FMmale '!$G:$Q,11,FALSE())," "))</f>
        <v/>
      </c>
      <c r="I573" s="9" t="str">
        <f aca="false">IF(K573&gt;=$P$2,K$2,IF(L573&gt;=$P$2,L$2,IF(M573&gt;=$P$2,M$2,IF(N573&gt;=$P$2,N$2,IF(O573&gt;=$P$2,O$2,"")))))</f>
        <v/>
      </c>
      <c r="K573" s="7" t="n">
        <f aca="false">COUNTIF($C573:$H573,$K$2)</f>
        <v>0</v>
      </c>
      <c r="L573" s="7" t="n">
        <f aca="false">COUNTIF($C573:$H573,$L$2)+COUNTIF($C573:$H573,$K$2)</f>
        <v>0</v>
      </c>
      <c r="M573" s="7" t="n">
        <f aca="false">COUNTIF($C573:$H573,$M$2)+COUNTIF($C573:$H573,$L$2)+COUNTIF($C573:$H573,$K$2)</f>
        <v>0</v>
      </c>
      <c r="N573" s="7" t="n">
        <f aca="false">COUNTIF($C573:$H573,$N$2)+COUNTIF($C573:$H573,$M$2)+COUNTIF($C573:$H573,$L$2)+COUNTIF($C573:$H573,$K$2)</f>
        <v>0</v>
      </c>
      <c r="O573" s="7" t="n">
        <f aca="false">COUNTIF($C573:$H573,$O$2)+COUNTIF($C573:$H573,$N$2)+COUNTIF($C573:$H573,$M$2)+COUNTIF($C573:$H573,$L$2)+COUNTIF($C573:$H573,$K$2)</f>
        <v>0</v>
      </c>
    </row>
    <row r="574" customFormat="false" ht="15" hidden="false" customHeight="false" outlineLevel="0" collapsed="false">
      <c r="C574" s="8" t="str">
        <f aca="false">IF($B574="female",IFERROR(VLOOKUP($A574,5kFemale!$G:$Q,11,FALSE())," "),IFERROR(VLOOKUP($A574,5kMale!$G:$Q,11,FALSE())," "))</f>
        <v/>
      </c>
      <c r="D574" s="8" t="str">
        <f aca="false">IF($B574="female",IFERROR(VLOOKUP($A574,10kFemale!$G:$Q,11,FALSE())," "),IFERROR(VLOOKUP($A574,10kmale!$G:$Q,11,FALSE())," "))</f>
        <v/>
      </c>
      <c r="E574" s="8" t="str">
        <f aca="false">IF($B574="female",IFERROR(VLOOKUP($A574,5mFemale!$G:$Q,11,FALSE())," "),IFERROR(VLOOKUP($A574,5mmale!$G:$Q,11,FALSE())," "))</f>
        <v/>
      </c>
      <c r="F574" s="8" t="str">
        <f aca="false">IF($B574="female",IFERROR(VLOOKUP($A574,10mFemale!$G:$Q,11,FALSE())," "),IFERROR(VLOOKUP($A574,10mmale!$G:$Q,11,FALSE())," "))</f>
        <v/>
      </c>
      <c r="G574" s="8" t="str">
        <f aca="false">IF($B574="female",IFERROR(VLOOKUP($A574,HMFemale!$G:$Q,11,FALSE())," "),IFERROR(VLOOKUP($A574,HMmale!$G:$Q,11,FALSE())," "))</f>
        <v/>
      </c>
      <c r="H574" s="8" t="str">
        <f aca="false">IF($B574="female",IFERROR(VLOOKUP($A574,FMFemale!$G:$Q,11,FALSE())," "),IFERROR(VLOOKUP($A574,'FMmale '!$G:$Q,11,FALSE())," "))</f>
        <v/>
      </c>
      <c r="I574" s="9" t="str">
        <f aca="false">IF(K574&gt;=$P$2,K$2,IF(L574&gt;=$P$2,L$2,IF(M574&gt;=$P$2,M$2,IF(N574&gt;=$P$2,N$2,IF(O574&gt;=$P$2,O$2,"")))))</f>
        <v/>
      </c>
      <c r="K574" s="7" t="n">
        <f aca="false">COUNTIF($C574:$H574,$K$2)</f>
        <v>0</v>
      </c>
      <c r="L574" s="7" t="n">
        <f aca="false">COUNTIF($C574:$H574,$L$2)+COUNTIF($C574:$H574,$K$2)</f>
        <v>0</v>
      </c>
      <c r="M574" s="7" t="n">
        <f aca="false">COUNTIF($C574:$H574,$M$2)+COUNTIF($C574:$H574,$L$2)+COUNTIF($C574:$H574,$K$2)</f>
        <v>0</v>
      </c>
      <c r="N574" s="7" t="n">
        <f aca="false">COUNTIF($C574:$H574,$N$2)+COUNTIF($C574:$H574,$M$2)+COUNTIF($C574:$H574,$L$2)+COUNTIF($C574:$H574,$K$2)</f>
        <v>0</v>
      </c>
      <c r="O574" s="7" t="n">
        <f aca="false">COUNTIF($C574:$H574,$O$2)+COUNTIF($C574:$H574,$N$2)+COUNTIF($C574:$H574,$M$2)+COUNTIF($C574:$H574,$L$2)+COUNTIF($C574:$H574,$K$2)</f>
        <v>0</v>
      </c>
    </row>
    <row r="575" customFormat="false" ht="15" hidden="false" customHeight="false" outlineLevel="0" collapsed="false">
      <c r="C575" s="8" t="str">
        <f aca="false">IF($B575="female",IFERROR(VLOOKUP($A575,5kFemale!$G:$Q,11,FALSE())," "),IFERROR(VLOOKUP($A575,5kMale!$G:$Q,11,FALSE())," "))</f>
        <v/>
      </c>
      <c r="D575" s="8" t="str">
        <f aca="false">IF($B575="female",IFERROR(VLOOKUP($A575,10kFemale!$G:$Q,11,FALSE())," "),IFERROR(VLOOKUP($A575,10kmale!$G:$Q,11,FALSE())," "))</f>
        <v/>
      </c>
      <c r="E575" s="8" t="str">
        <f aca="false">IF($B575="female",IFERROR(VLOOKUP($A575,5mFemale!$G:$Q,11,FALSE())," "),IFERROR(VLOOKUP($A575,5mmale!$G:$Q,11,FALSE())," "))</f>
        <v/>
      </c>
      <c r="F575" s="8" t="str">
        <f aca="false">IF($B575="female",IFERROR(VLOOKUP($A575,10mFemale!$G:$Q,11,FALSE())," "),IFERROR(VLOOKUP($A575,10mmale!$G:$Q,11,FALSE())," "))</f>
        <v/>
      </c>
      <c r="G575" s="8" t="str">
        <f aca="false">IF($B575="female",IFERROR(VLOOKUP($A575,HMFemale!$G:$Q,11,FALSE())," "),IFERROR(VLOOKUP($A575,HMmale!$G:$Q,11,FALSE())," "))</f>
        <v/>
      </c>
      <c r="H575" s="8" t="str">
        <f aca="false">IF($B575="female",IFERROR(VLOOKUP($A575,FMFemale!$G:$Q,11,FALSE())," "),IFERROR(VLOOKUP($A575,'FMmale '!$G:$Q,11,FALSE())," "))</f>
        <v/>
      </c>
      <c r="I575" s="9" t="str">
        <f aca="false">IF(K575&gt;=$P$2,K$2,IF(L575&gt;=$P$2,L$2,IF(M575&gt;=$P$2,M$2,IF(N575&gt;=$P$2,N$2,IF(O575&gt;=$P$2,O$2,"")))))</f>
        <v/>
      </c>
      <c r="K575" s="7" t="n">
        <f aca="false">COUNTIF($C575:$H575,$K$2)</f>
        <v>0</v>
      </c>
      <c r="L575" s="7" t="n">
        <f aca="false">COUNTIF($C575:$H575,$L$2)+COUNTIF($C575:$H575,$K$2)</f>
        <v>0</v>
      </c>
      <c r="M575" s="7" t="n">
        <f aca="false">COUNTIF($C575:$H575,$M$2)+COUNTIF($C575:$H575,$L$2)+COUNTIF($C575:$H575,$K$2)</f>
        <v>0</v>
      </c>
      <c r="N575" s="7" t="n">
        <f aca="false">COUNTIF($C575:$H575,$N$2)+COUNTIF($C575:$H575,$M$2)+COUNTIF($C575:$H575,$L$2)+COUNTIF($C575:$H575,$K$2)</f>
        <v>0</v>
      </c>
      <c r="O575" s="7" t="n">
        <f aca="false">COUNTIF($C575:$H575,$O$2)+COUNTIF($C575:$H575,$N$2)+COUNTIF($C575:$H575,$M$2)+COUNTIF($C575:$H575,$L$2)+COUNTIF($C575:$H575,$K$2)</f>
        <v>0</v>
      </c>
    </row>
    <row r="576" customFormat="false" ht="15" hidden="false" customHeight="false" outlineLevel="0" collapsed="false">
      <c r="C576" s="8" t="str">
        <f aca="false">IF($B576="female",IFERROR(VLOOKUP($A576,5kFemale!$G:$Q,11,FALSE())," "),IFERROR(VLOOKUP($A576,5kMale!$G:$Q,11,FALSE())," "))</f>
        <v/>
      </c>
      <c r="D576" s="8" t="str">
        <f aca="false">IF($B576="female",IFERROR(VLOOKUP($A576,10kFemale!$G:$Q,11,FALSE())," "),IFERROR(VLOOKUP($A576,10kmale!$G:$Q,11,FALSE())," "))</f>
        <v/>
      </c>
      <c r="E576" s="8" t="str">
        <f aca="false">IF($B576="female",IFERROR(VLOOKUP($A576,5mFemale!$G:$Q,11,FALSE())," "),IFERROR(VLOOKUP($A576,5mmale!$G:$Q,11,FALSE())," "))</f>
        <v/>
      </c>
      <c r="F576" s="8" t="str">
        <f aca="false">IF($B576="female",IFERROR(VLOOKUP($A576,10mFemale!$G:$Q,11,FALSE())," "),IFERROR(VLOOKUP($A576,10mmale!$G:$Q,11,FALSE())," "))</f>
        <v/>
      </c>
      <c r="G576" s="8" t="str">
        <f aca="false">IF($B576="female",IFERROR(VLOOKUP($A576,HMFemale!$G:$Q,11,FALSE())," "),IFERROR(VLOOKUP($A576,HMmale!$G:$Q,11,FALSE())," "))</f>
        <v/>
      </c>
      <c r="H576" s="8" t="str">
        <f aca="false">IF($B576="female",IFERROR(VLOOKUP($A576,FMFemale!$G:$Q,11,FALSE())," "),IFERROR(VLOOKUP($A576,'FMmale '!$G:$Q,11,FALSE())," "))</f>
        <v/>
      </c>
      <c r="I576" s="9" t="str">
        <f aca="false">IF(K576&gt;=$P$2,K$2,IF(L576&gt;=$P$2,L$2,IF(M576&gt;=$P$2,M$2,IF(N576&gt;=$P$2,N$2,IF(O576&gt;=$P$2,O$2,"")))))</f>
        <v/>
      </c>
      <c r="K576" s="7" t="n">
        <f aca="false">COUNTIF($C576:$H576,$K$2)</f>
        <v>0</v>
      </c>
      <c r="L576" s="7" t="n">
        <f aca="false">COUNTIF($C576:$H576,$L$2)+COUNTIF($C576:$H576,$K$2)</f>
        <v>0</v>
      </c>
      <c r="M576" s="7" t="n">
        <f aca="false">COUNTIF($C576:$H576,$M$2)+COUNTIF($C576:$H576,$L$2)+COUNTIF($C576:$H576,$K$2)</f>
        <v>0</v>
      </c>
      <c r="N576" s="7" t="n">
        <f aca="false">COUNTIF($C576:$H576,$N$2)+COUNTIF($C576:$H576,$M$2)+COUNTIF($C576:$H576,$L$2)+COUNTIF($C576:$H576,$K$2)</f>
        <v>0</v>
      </c>
      <c r="O576" s="7" t="n">
        <f aca="false">COUNTIF($C576:$H576,$O$2)+COUNTIF($C576:$H576,$N$2)+COUNTIF($C576:$H576,$M$2)+COUNTIF($C576:$H576,$L$2)+COUNTIF($C576:$H576,$K$2)</f>
        <v>0</v>
      </c>
    </row>
    <row r="577" customFormat="false" ht="15" hidden="false" customHeight="false" outlineLevel="0" collapsed="false">
      <c r="C577" s="8" t="str">
        <f aca="false">IF($B577="female",IFERROR(VLOOKUP($A577,5kFemale!$G:$Q,11,FALSE())," "),IFERROR(VLOOKUP($A577,5kMale!$G:$Q,11,FALSE())," "))</f>
        <v/>
      </c>
      <c r="D577" s="8" t="str">
        <f aca="false">IF($B577="female",IFERROR(VLOOKUP($A577,10kFemale!$G:$Q,11,FALSE())," "),IFERROR(VLOOKUP($A577,10kmale!$G:$Q,11,FALSE())," "))</f>
        <v/>
      </c>
      <c r="E577" s="8" t="str">
        <f aca="false">IF($B577="female",IFERROR(VLOOKUP($A577,5mFemale!$G:$Q,11,FALSE())," "),IFERROR(VLOOKUP($A577,5mmale!$G:$Q,11,FALSE())," "))</f>
        <v/>
      </c>
      <c r="F577" s="8" t="str">
        <f aca="false">IF($B577="female",IFERROR(VLOOKUP($A577,10mFemale!$G:$Q,11,FALSE())," "),IFERROR(VLOOKUP($A577,10mmale!$G:$Q,11,FALSE())," "))</f>
        <v/>
      </c>
      <c r="G577" s="8" t="str">
        <f aca="false">IF($B577="female",IFERROR(VLOOKUP($A577,HMFemale!$G:$Q,11,FALSE())," "),IFERROR(VLOOKUP($A577,HMmale!$G:$Q,11,FALSE())," "))</f>
        <v/>
      </c>
      <c r="H577" s="8" t="str">
        <f aca="false">IF($B577="female",IFERROR(VLOOKUP($A577,FMFemale!$G:$Q,11,FALSE())," "),IFERROR(VLOOKUP($A577,'FMmale '!$G:$Q,11,FALSE())," "))</f>
        <v/>
      </c>
      <c r="I577" s="9" t="str">
        <f aca="false">IF(K577&gt;=$P$2,K$2,IF(L577&gt;=$P$2,L$2,IF(M577&gt;=$P$2,M$2,IF(N577&gt;=$P$2,N$2,IF(O577&gt;=$P$2,O$2,"")))))</f>
        <v/>
      </c>
      <c r="K577" s="7" t="n">
        <f aca="false">COUNTIF($C577:$H577,$K$2)</f>
        <v>0</v>
      </c>
      <c r="L577" s="7" t="n">
        <f aca="false">COUNTIF($C577:$H577,$L$2)+COUNTIF($C577:$H577,$K$2)</f>
        <v>0</v>
      </c>
      <c r="M577" s="7" t="n">
        <f aca="false">COUNTIF($C577:$H577,$M$2)+COUNTIF($C577:$H577,$L$2)+COUNTIF($C577:$H577,$K$2)</f>
        <v>0</v>
      </c>
      <c r="N577" s="7" t="n">
        <f aca="false">COUNTIF($C577:$H577,$N$2)+COUNTIF($C577:$H577,$M$2)+COUNTIF($C577:$H577,$L$2)+COUNTIF($C577:$H577,$K$2)</f>
        <v>0</v>
      </c>
      <c r="O577" s="7" t="n">
        <f aca="false">COUNTIF($C577:$H577,$O$2)+COUNTIF($C577:$H577,$N$2)+COUNTIF($C577:$H577,$M$2)+COUNTIF($C577:$H577,$L$2)+COUNTIF($C577:$H577,$K$2)</f>
        <v>0</v>
      </c>
    </row>
    <row r="578" customFormat="false" ht="15" hidden="false" customHeight="false" outlineLevel="0" collapsed="false">
      <c r="C578" s="8" t="str">
        <f aca="false">IF($B578="female",IFERROR(VLOOKUP($A578,5kFemale!$G:$Q,11,FALSE())," "),IFERROR(VLOOKUP($A578,5kMale!$G:$Q,11,FALSE())," "))</f>
        <v/>
      </c>
      <c r="D578" s="8" t="str">
        <f aca="false">IF($B578="female",IFERROR(VLOOKUP($A578,10kFemale!$G:$Q,11,FALSE())," "),IFERROR(VLOOKUP($A578,10kmale!$G:$Q,11,FALSE())," "))</f>
        <v/>
      </c>
      <c r="E578" s="8" t="str">
        <f aca="false">IF($B578="female",IFERROR(VLOOKUP($A578,5mFemale!$G:$Q,11,FALSE())," "),IFERROR(VLOOKUP($A578,5mmale!$G:$Q,11,FALSE())," "))</f>
        <v/>
      </c>
      <c r="F578" s="8" t="str">
        <f aca="false">IF($B578="female",IFERROR(VLOOKUP($A578,10mFemale!$G:$Q,11,FALSE())," "),IFERROR(VLOOKUP($A578,10mmale!$G:$Q,11,FALSE())," "))</f>
        <v/>
      </c>
      <c r="G578" s="8" t="str">
        <f aca="false">IF($B578="female",IFERROR(VLOOKUP($A578,HMFemale!$G:$Q,11,FALSE())," "),IFERROR(VLOOKUP($A578,HMmale!$G:$Q,11,FALSE())," "))</f>
        <v/>
      </c>
      <c r="H578" s="8" t="str">
        <f aca="false">IF($B578="female",IFERROR(VLOOKUP($A578,FMFemale!$G:$Q,11,FALSE())," "),IFERROR(VLOOKUP($A578,'FMmale '!$G:$Q,11,FALSE())," "))</f>
        <v/>
      </c>
      <c r="I578" s="9" t="str">
        <f aca="false">IF(K578&gt;=$P$2,K$2,IF(L578&gt;=$P$2,L$2,IF(M578&gt;=$P$2,M$2,IF(N578&gt;=$P$2,N$2,IF(O578&gt;=$P$2,O$2,"")))))</f>
        <v/>
      </c>
      <c r="K578" s="7" t="n">
        <f aca="false">COUNTIF($C578:$H578,$K$2)</f>
        <v>0</v>
      </c>
      <c r="L578" s="7" t="n">
        <f aca="false">COUNTIF($C578:$H578,$L$2)+COUNTIF($C578:$H578,$K$2)</f>
        <v>0</v>
      </c>
      <c r="M578" s="7" t="n">
        <f aca="false">COUNTIF($C578:$H578,$M$2)+COUNTIF($C578:$H578,$L$2)+COUNTIF($C578:$H578,$K$2)</f>
        <v>0</v>
      </c>
      <c r="N578" s="7" t="n">
        <f aca="false">COUNTIF($C578:$H578,$N$2)+COUNTIF($C578:$H578,$M$2)+COUNTIF($C578:$H578,$L$2)+COUNTIF($C578:$H578,$K$2)</f>
        <v>0</v>
      </c>
      <c r="O578" s="7" t="n">
        <f aca="false">COUNTIF($C578:$H578,$O$2)+COUNTIF($C578:$H578,$N$2)+COUNTIF($C578:$H578,$M$2)+COUNTIF($C578:$H578,$L$2)+COUNTIF($C578:$H578,$K$2)</f>
        <v>0</v>
      </c>
    </row>
    <row r="579" customFormat="false" ht="15" hidden="false" customHeight="false" outlineLevel="0" collapsed="false">
      <c r="C579" s="8" t="str">
        <f aca="false">IF($B579="female",IFERROR(VLOOKUP($A579,5kFemale!$G:$Q,11,FALSE())," "),IFERROR(VLOOKUP($A579,5kMale!$G:$Q,11,FALSE())," "))</f>
        <v/>
      </c>
      <c r="D579" s="8" t="str">
        <f aca="false">IF($B579="female",IFERROR(VLOOKUP($A579,10kFemale!$G:$Q,11,FALSE())," "),IFERROR(VLOOKUP($A579,10kmale!$G:$Q,11,FALSE())," "))</f>
        <v/>
      </c>
      <c r="E579" s="8" t="str">
        <f aca="false">IF($B579="female",IFERROR(VLOOKUP($A579,5mFemale!$G:$Q,11,FALSE())," "),IFERROR(VLOOKUP($A579,5mmale!$G:$Q,11,FALSE())," "))</f>
        <v/>
      </c>
      <c r="F579" s="8" t="str">
        <f aca="false">IF($B579="female",IFERROR(VLOOKUP($A579,10mFemale!$G:$Q,11,FALSE())," "),IFERROR(VLOOKUP($A579,10mmale!$G:$Q,11,FALSE())," "))</f>
        <v/>
      </c>
      <c r="G579" s="8" t="str">
        <f aca="false">IF($B579="female",IFERROR(VLOOKUP($A579,HMFemale!$G:$Q,11,FALSE())," "),IFERROR(VLOOKUP($A579,HMmale!$G:$Q,11,FALSE())," "))</f>
        <v/>
      </c>
      <c r="H579" s="8" t="str">
        <f aca="false">IF($B579="female",IFERROR(VLOOKUP($A579,FMFemale!$G:$Q,11,FALSE())," "),IFERROR(VLOOKUP($A579,'FMmale '!$G:$Q,11,FALSE())," "))</f>
        <v/>
      </c>
      <c r="I579" s="9" t="str">
        <f aca="false">IF(K579&gt;=$P$2,K$2,IF(L579&gt;=$P$2,L$2,IF(M579&gt;=$P$2,M$2,IF(N579&gt;=$P$2,N$2,IF(O579&gt;=$P$2,O$2,"")))))</f>
        <v/>
      </c>
      <c r="K579" s="7" t="n">
        <f aca="false">COUNTIF($C579:$H579,$K$2)</f>
        <v>0</v>
      </c>
      <c r="L579" s="7" t="n">
        <f aca="false">COUNTIF($C579:$H579,$L$2)+COUNTIF($C579:$H579,$K$2)</f>
        <v>0</v>
      </c>
      <c r="M579" s="7" t="n">
        <f aca="false">COUNTIF($C579:$H579,$M$2)+COUNTIF($C579:$H579,$L$2)+COUNTIF($C579:$H579,$K$2)</f>
        <v>0</v>
      </c>
      <c r="N579" s="7" t="n">
        <f aca="false">COUNTIF($C579:$H579,$N$2)+COUNTIF($C579:$H579,$M$2)+COUNTIF($C579:$H579,$L$2)+COUNTIF($C579:$H579,$K$2)</f>
        <v>0</v>
      </c>
      <c r="O579" s="7" t="n">
        <f aca="false">COUNTIF($C579:$H579,$O$2)+COUNTIF($C579:$H579,$N$2)+COUNTIF($C579:$H579,$M$2)+COUNTIF($C579:$H579,$L$2)+COUNTIF($C579:$H579,$K$2)</f>
        <v>0</v>
      </c>
    </row>
    <row r="580" customFormat="false" ht="15" hidden="false" customHeight="false" outlineLevel="0" collapsed="false">
      <c r="C580" s="8" t="str">
        <f aca="false">IF($B580="female",IFERROR(VLOOKUP($A580,5kFemale!$G:$Q,11,FALSE())," "),IFERROR(VLOOKUP($A580,5kMale!$G:$Q,11,FALSE())," "))</f>
        <v/>
      </c>
      <c r="D580" s="8" t="str">
        <f aca="false">IF($B580="female",IFERROR(VLOOKUP($A580,10kFemale!$G:$Q,11,FALSE())," "),IFERROR(VLOOKUP($A580,10kmale!$G:$Q,11,FALSE())," "))</f>
        <v/>
      </c>
      <c r="E580" s="8" t="str">
        <f aca="false">IF($B580="female",IFERROR(VLOOKUP($A580,5mFemale!$G:$Q,11,FALSE())," "),IFERROR(VLOOKUP($A580,5mmale!$G:$Q,11,FALSE())," "))</f>
        <v/>
      </c>
      <c r="F580" s="8" t="str">
        <f aca="false">IF($B580="female",IFERROR(VLOOKUP($A580,10mFemale!$G:$Q,11,FALSE())," "),IFERROR(VLOOKUP($A580,10mmale!$G:$Q,11,FALSE())," "))</f>
        <v/>
      </c>
      <c r="G580" s="8" t="str">
        <f aca="false">IF($B580="female",IFERROR(VLOOKUP($A580,HMFemale!$G:$Q,11,FALSE())," "),IFERROR(VLOOKUP($A580,HMmale!$G:$Q,11,FALSE())," "))</f>
        <v/>
      </c>
      <c r="H580" s="8" t="str">
        <f aca="false">IF($B580="female",IFERROR(VLOOKUP($A580,FMFemale!$G:$Q,11,FALSE())," "),IFERROR(VLOOKUP($A580,'FMmale '!$G:$Q,11,FALSE())," "))</f>
        <v/>
      </c>
      <c r="I580" s="9" t="str">
        <f aca="false">IF(K580&gt;=$P$2,K$2,IF(L580&gt;=$P$2,L$2,IF(M580&gt;=$P$2,M$2,IF(N580&gt;=$P$2,N$2,IF(O580&gt;=$P$2,O$2,"")))))</f>
        <v/>
      </c>
      <c r="K580" s="7" t="n">
        <f aca="false">COUNTIF($C580:$H580,$K$2)</f>
        <v>0</v>
      </c>
      <c r="L580" s="7" t="n">
        <f aca="false">COUNTIF($C580:$H580,$L$2)+COUNTIF($C580:$H580,$K$2)</f>
        <v>0</v>
      </c>
      <c r="M580" s="7" t="n">
        <f aca="false">COUNTIF($C580:$H580,$M$2)+COUNTIF($C580:$H580,$L$2)+COUNTIF($C580:$H580,$K$2)</f>
        <v>0</v>
      </c>
      <c r="N580" s="7" t="n">
        <f aca="false">COUNTIF($C580:$H580,$N$2)+COUNTIF($C580:$H580,$M$2)+COUNTIF($C580:$H580,$L$2)+COUNTIF($C580:$H580,$K$2)</f>
        <v>0</v>
      </c>
      <c r="O580" s="7" t="n">
        <f aca="false">COUNTIF($C580:$H580,$O$2)+COUNTIF($C580:$H580,$N$2)+COUNTIF($C580:$H580,$M$2)+COUNTIF($C580:$H580,$L$2)+COUNTIF($C580:$H580,$K$2)</f>
        <v>0</v>
      </c>
    </row>
    <row r="581" customFormat="false" ht="15" hidden="false" customHeight="false" outlineLevel="0" collapsed="false">
      <c r="C581" s="8" t="str">
        <f aca="false">IF($B581="female",IFERROR(VLOOKUP($A581,5kFemale!$G:$Q,11,FALSE())," "),IFERROR(VLOOKUP($A581,5kMale!$G:$Q,11,FALSE())," "))</f>
        <v/>
      </c>
      <c r="D581" s="8" t="str">
        <f aca="false">IF($B581="female",IFERROR(VLOOKUP($A581,10kFemale!$G:$Q,11,FALSE())," "),IFERROR(VLOOKUP($A581,10kmale!$G:$Q,11,FALSE())," "))</f>
        <v/>
      </c>
      <c r="E581" s="8" t="str">
        <f aca="false">IF($B581="female",IFERROR(VLOOKUP($A581,5mFemale!$G:$Q,11,FALSE())," "),IFERROR(VLOOKUP($A581,5mmale!$G:$Q,11,FALSE())," "))</f>
        <v/>
      </c>
      <c r="F581" s="8" t="str">
        <f aca="false">IF($B581="female",IFERROR(VLOOKUP($A581,10mFemale!$G:$Q,11,FALSE())," "),IFERROR(VLOOKUP($A581,10mmale!$G:$Q,11,FALSE())," "))</f>
        <v/>
      </c>
      <c r="G581" s="8" t="str">
        <f aca="false">IF($B581="female",IFERROR(VLOOKUP($A581,HMFemale!$G:$Q,11,FALSE())," "),IFERROR(VLOOKUP($A581,HMmale!$G:$Q,11,FALSE())," "))</f>
        <v/>
      </c>
      <c r="H581" s="8" t="str">
        <f aca="false">IF($B581="female",IFERROR(VLOOKUP($A581,FMFemale!$G:$Q,11,FALSE())," "),IFERROR(VLOOKUP($A581,'FMmale '!$G:$Q,11,FALSE())," "))</f>
        <v/>
      </c>
      <c r="I581" s="9" t="str">
        <f aca="false">IF(K581&gt;=$P$2,K$2,IF(L581&gt;=$P$2,L$2,IF(M581&gt;=$P$2,M$2,IF(N581&gt;=$P$2,N$2,IF(O581&gt;=$P$2,O$2,"")))))</f>
        <v/>
      </c>
      <c r="K581" s="7" t="n">
        <f aca="false">COUNTIF($C581:$H581,$K$2)</f>
        <v>0</v>
      </c>
      <c r="L581" s="7" t="n">
        <f aca="false">COUNTIF($C581:$H581,$L$2)+COUNTIF($C581:$H581,$K$2)</f>
        <v>0</v>
      </c>
      <c r="M581" s="7" t="n">
        <f aca="false">COUNTIF($C581:$H581,$M$2)+COUNTIF($C581:$H581,$L$2)+COUNTIF($C581:$H581,$K$2)</f>
        <v>0</v>
      </c>
      <c r="N581" s="7" t="n">
        <f aca="false">COUNTIF($C581:$H581,$N$2)+COUNTIF($C581:$H581,$M$2)+COUNTIF($C581:$H581,$L$2)+COUNTIF($C581:$H581,$K$2)</f>
        <v>0</v>
      </c>
      <c r="O581" s="7" t="n">
        <f aca="false">COUNTIF($C581:$H581,$O$2)+COUNTIF($C581:$H581,$N$2)+COUNTIF($C581:$H581,$M$2)+COUNTIF($C581:$H581,$L$2)+COUNTIF($C581:$H581,$K$2)</f>
        <v>0</v>
      </c>
    </row>
    <row r="582" customFormat="false" ht="15" hidden="false" customHeight="false" outlineLevel="0" collapsed="false">
      <c r="C582" s="8" t="str">
        <f aca="false">IF($B582="female",IFERROR(VLOOKUP($A582,5kFemale!$G:$Q,11,FALSE())," "),IFERROR(VLOOKUP($A582,5kMale!$G:$Q,11,FALSE())," "))</f>
        <v/>
      </c>
      <c r="D582" s="8" t="str">
        <f aca="false">IF($B582="female",IFERROR(VLOOKUP($A582,10kFemale!$G:$Q,11,FALSE())," "),IFERROR(VLOOKUP($A582,10kmale!$G:$Q,11,FALSE())," "))</f>
        <v/>
      </c>
      <c r="E582" s="8" t="str">
        <f aca="false">IF($B582="female",IFERROR(VLOOKUP($A582,5mFemale!$G:$Q,11,FALSE())," "),IFERROR(VLOOKUP($A582,5mmale!$G:$Q,11,FALSE())," "))</f>
        <v/>
      </c>
      <c r="F582" s="8" t="str">
        <f aca="false">IF($B582="female",IFERROR(VLOOKUP($A582,10mFemale!$G:$Q,11,FALSE())," "),IFERROR(VLOOKUP($A582,10mmale!$G:$Q,11,FALSE())," "))</f>
        <v/>
      </c>
      <c r="G582" s="8" t="str">
        <f aca="false">IF($B582="female",IFERROR(VLOOKUP($A582,HMFemale!$G:$Q,11,FALSE())," "),IFERROR(VLOOKUP($A582,HMmale!$G:$Q,11,FALSE())," "))</f>
        <v/>
      </c>
      <c r="H582" s="8" t="str">
        <f aca="false">IF($B582="female",IFERROR(VLOOKUP($A582,FMFemale!$G:$Q,11,FALSE())," "),IFERROR(VLOOKUP($A582,'FMmale '!$G:$Q,11,FALSE())," "))</f>
        <v/>
      </c>
      <c r="I582" s="9" t="str">
        <f aca="false">IF(K582&gt;=$P$2,K$2,IF(L582&gt;=$P$2,L$2,IF(M582&gt;=$P$2,M$2,IF(N582&gt;=$P$2,N$2,IF(O582&gt;=$P$2,O$2,"")))))</f>
        <v/>
      </c>
      <c r="K582" s="7" t="n">
        <f aca="false">COUNTIF($C582:$H582,$K$2)</f>
        <v>0</v>
      </c>
      <c r="L582" s="7" t="n">
        <f aca="false">COUNTIF($C582:$H582,$L$2)+COUNTIF($C582:$H582,$K$2)</f>
        <v>0</v>
      </c>
      <c r="M582" s="7" t="n">
        <f aca="false">COUNTIF($C582:$H582,$M$2)+COUNTIF($C582:$H582,$L$2)+COUNTIF($C582:$H582,$K$2)</f>
        <v>0</v>
      </c>
      <c r="N582" s="7" t="n">
        <f aca="false">COUNTIF($C582:$H582,$N$2)+COUNTIF($C582:$H582,$M$2)+COUNTIF($C582:$H582,$L$2)+COUNTIF($C582:$H582,$K$2)</f>
        <v>0</v>
      </c>
      <c r="O582" s="7" t="n">
        <f aca="false">COUNTIF($C582:$H582,$O$2)+COUNTIF($C582:$H582,$N$2)+COUNTIF($C582:$H582,$M$2)+COUNTIF($C582:$H582,$L$2)+COUNTIF($C582:$H582,$K$2)</f>
        <v>0</v>
      </c>
    </row>
    <row r="583" customFormat="false" ht="15" hidden="false" customHeight="false" outlineLevel="0" collapsed="false">
      <c r="C583" s="8" t="str">
        <f aca="false">IF($B583="female",IFERROR(VLOOKUP($A583,5kFemale!$G:$Q,11,FALSE())," "),IFERROR(VLOOKUP($A583,5kMale!$G:$Q,11,FALSE())," "))</f>
        <v/>
      </c>
      <c r="D583" s="8" t="str">
        <f aca="false">IF($B583="female",IFERROR(VLOOKUP($A583,10kFemale!$G:$Q,11,FALSE())," "),IFERROR(VLOOKUP($A583,10kmale!$G:$Q,11,FALSE())," "))</f>
        <v/>
      </c>
      <c r="E583" s="8" t="str">
        <f aca="false">IF($B583="female",IFERROR(VLOOKUP($A583,5mFemale!$G:$Q,11,FALSE())," "),IFERROR(VLOOKUP($A583,5mmale!$G:$Q,11,FALSE())," "))</f>
        <v/>
      </c>
      <c r="F583" s="8" t="str">
        <f aca="false">IF($B583="female",IFERROR(VLOOKUP($A583,10mFemale!$G:$Q,11,FALSE())," "),IFERROR(VLOOKUP($A583,10mmale!$G:$Q,11,FALSE())," "))</f>
        <v/>
      </c>
      <c r="G583" s="8" t="str">
        <f aca="false">IF($B583="female",IFERROR(VLOOKUP($A583,HMFemale!$G:$Q,11,FALSE())," "),IFERROR(VLOOKUP($A583,HMmale!$G:$Q,11,FALSE())," "))</f>
        <v/>
      </c>
      <c r="H583" s="8" t="str">
        <f aca="false">IF($B583="female",IFERROR(VLOOKUP($A583,FMFemale!$G:$Q,11,FALSE())," "),IFERROR(VLOOKUP($A583,'FMmale '!$G:$Q,11,FALSE())," "))</f>
        <v/>
      </c>
      <c r="I583" s="9" t="str">
        <f aca="false">IF(K583&gt;=$P$2,K$2,IF(L583&gt;=$P$2,L$2,IF(M583&gt;=$P$2,M$2,IF(N583&gt;=$P$2,N$2,IF(O583&gt;=$P$2,O$2,"")))))</f>
        <v/>
      </c>
      <c r="K583" s="7" t="n">
        <f aca="false">COUNTIF($C583:$H583,$K$2)</f>
        <v>0</v>
      </c>
      <c r="L583" s="7" t="n">
        <f aca="false">COUNTIF($C583:$H583,$L$2)+COUNTIF($C583:$H583,$K$2)</f>
        <v>0</v>
      </c>
      <c r="M583" s="7" t="n">
        <f aca="false">COUNTIF($C583:$H583,$M$2)+COUNTIF($C583:$H583,$L$2)+COUNTIF($C583:$H583,$K$2)</f>
        <v>0</v>
      </c>
      <c r="N583" s="7" t="n">
        <f aca="false">COUNTIF($C583:$H583,$N$2)+COUNTIF($C583:$H583,$M$2)+COUNTIF($C583:$H583,$L$2)+COUNTIF($C583:$H583,$K$2)</f>
        <v>0</v>
      </c>
      <c r="O583" s="7" t="n">
        <f aca="false">COUNTIF($C583:$H583,$O$2)+COUNTIF($C583:$H583,$N$2)+COUNTIF($C583:$H583,$M$2)+COUNTIF($C583:$H583,$L$2)+COUNTIF($C583:$H583,$K$2)</f>
        <v>0</v>
      </c>
    </row>
    <row r="584" customFormat="false" ht="15" hidden="false" customHeight="false" outlineLevel="0" collapsed="false">
      <c r="C584" s="8" t="str">
        <f aca="false">IF($B584="female",IFERROR(VLOOKUP($A584,5kFemale!$G:$Q,11,FALSE())," "),IFERROR(VLOOKUP($A584,5kMale!$G:$Q,11,FALSE())," "))</f>
        <v/>
      </c>
      <c r="D584" s="8" t="str">
        <f aca="false">IF($B584="female",IFERROR(VLOOKUP($A584,10kFemale!$G:$Q,11,FALSE())," "),IFERROR(VLOOKUP($A584,10kmale!$G:$Q,11,FALSE())," "))</f>
        <v/>
      </c>
      <c r="E584" s="8" t="str">
        <f aca="false">IF($B584="female",IFERROR(VLOOKUP($A584,5mFemale!$G:$Q,11,FALSE())," "),IFERROR(VLOOKUP($A584,5mmale!$G:$Q,11,FALSE())," "))</f>
        <v/>
      </c>
      <c r="F584" s="8" t="str">
        <f aca="false">IF($B584="female",IFERROR(VLOOKUP($A584,10mFemale!$G:$Q,11,FALSE())," "),IFERROR(VLOOKUP($A584,10mmale!$G:$Q,11,FALSE())," "))</f>
        <v/>
      </c>
      <c r="G584" s="8" t="str">
        <f aca="false">IF($B584="female",IFERROR(VLOOKUP($A584,HMFemale!$G:$Q,11,FALSE())," "),IFERROR(VLOOKUP($A584,HMmale!$G:$Q,11,FALSE())," "))</f>
        <v/>
      </c>
      <c r="H584" s="8" t="str">
        <f aca="false">IF($B584="female",IFERROR(VLOOKUP($A584,FMFemale!$G:$Q,11,FALSE())," "),IFERROR(VLOOKUP($A584,'FMmale '!$G:$Q,11,FALSE())," "))</f>
        <v/>
      </c>
      <c r="I584" s="9" t="str">
        <f aca="false">IF(K584&gt;=$P$2,K$2,IF(L584&gt;=$P$2,L$2,IF(M584&gt;=$P$2,M$2,IF(N584&gt;=$P$2,N$2,IF(O584&gt;=$P$2,O$2,"")))))</f>
        <v/>
      </c>
      <c r="K584" s="7" t="n">
        <f aca="false">COUNTIF($C584:$H584,$K$2)</f>
        <v>0</v>
      </c>
      <c r="L584" s="7" t="n">
        <f aca="false">COUNTIF($C584:$H584,$L$2)+COUNTIF($C584:$H584,$K$2)</f>
        <v>0</v>
      </c>
      <c r="M584" s="7" t="n">
        <f aca="false">COUNTIF($C584:$H584,$M$2)+COUNTIF($C584:$H584,$L$2)+COUNTIF($C584:$H584,$K$2)</f>
        <v>0</v>
      </c>
      <c r="N584" s="7" t="n">
        <f aca="false">COUNTIF($C584:$H584,$N$2)+COUNTIF($C584:$H584,$M$2)+COUNTIF($C584:$H584,$L$2)+COUNTIF($C584:$H584,$K$2)</f>
        <v>0</v>
      </c>
      <c r="O584" s="7" t="n">
        <f aca="false">COUNTIF($C584:$H584,$O$2)+COUNTIF($C584:$H584,$N$2)+COUNTIF($C584:$H584,$M$2)+COUNTIF($C584:$H584,$L$2)+COUNTIF($C584:$H584,$K$2)</f>
        <v>0</v>
      </c>
    </row>
    <row r="585" customFormat="false" ht="15" hidden="false" customHeight="false" outlineLevel="0" collapsed="false">
      <c r="C585" s="8" t="str">
        <f aca="false">IF($B585="female",IFERROR(VLOOKUP($A585,5kFemale!$G:$Q,11,FALSE())," "),IFERROR(VLOOKUP($A585,5kMale!$G:$Q,11,FALSE())," "))</f>
        <v/>
      </c>
      <c r="D585" s="8" t="str">
        <f aca="false">IF($B585="female",IFERROR(VLOOKUP($A585,10kFemale!$G:$Q,11,FALSE())," "),IFERROR(VLOOKUP($A585,10kmale!$G:$Q,11,FALSE())," "))</f>
        <v/>
      </c>
      <c r="E585" s="8" t="str">
        <f aca="false">IF($B585="female",IFERROR(VLOOKUP($A585,5mFemale!$G:$Q,11,FALSE())," "),IFERROR(VLOOKUP($A585,5mmale!$G:$Q,11,FALSE())," "))</f>
        <v/>
      </c>
      <c r="F585" s="8" t="str">
        <f aca="false">IF($B585="female",IFERROR(VLOOKUP($A585,10mFemale!$G:$Q,11,FALSE())," "),IFERROR(VLOOKUP($A585,10mmale!$G:$Q,11,FALSE())," "))</f>
        <v/>
      </c>
      <c r="G585" s="8" t="str">
        <f aca="false">IF($B585="female",IFERROR(VLOOKUP($A585,HMFemale!$G:$Q,11,FALSE())," "),IFERROR(VLOOKUP($A585,HMmale!$G:$Q,11,FALSE())," "))</f>
        <v/>
      </c>
      <c r="H585" s="8" t="str">
        <f aca="false">IF($B585="female",IFERROR(VLOOKUP($A585,FMFemale!$G:$Q,11,FALSE())," "),IFERROR(VLOOKUP($A585,'FMmale '!$G:$Q,11,FALSE())," "))</f>
        <v/>
      </c>
      <c r="I585" s="9" t="str">
        <f aca="false">IF(K585&gt;=$P$2,K$2,IF(L585&gt;=$P$2,L$2,IF(M585&gt;=$P$2,M$2,IF(N585&gt;=$P$2,N$2,IF(O585&gt;=$P$2,O$2,"")))))</f>
        <v/>
      </c>
      <c r="K585" s="7" t="n">
        <f aca="false">COUNTIF($C585:$H585,$K$2)</f>
        <v>0</v>
      </c>
      <c r="L585" s="7" t="n">
        <f aca="false">COUNTIF($C585:$H585,$L$2)+COUNTIF($C585:$H585,$K$2)</f>
        <v>0</v>
      </c>
      <c r="M585" s="7" t="n">
        <f aca="false">COUNTIF($C585:$H585,$M$2)+COUNTIF($C585:$H585,$L$2)+COUNTIF($C585:$H585,$K$2)</f>
        <v>0</v>
      </c>
      <c r="N585" s="7" t="n">
        <f aca="false">COUNTIF($C585:$H585,$N$2)+COUNTIF($C585:$H585,$M$2)+COUNTIF($C585:$H585,$L$2)+COUNTIF($C585:$H585,$K$2)</f>
        <v>0</v>
      </c>
      <c r="O585" s="7" t="n">
        <f aca="false">COUNTIF($C585:$H585,$O$2)+COUNTIF($C585:$H585,$N$2)+COUNTIF($C585:$H585,$M$2)+COUNTIF($C585:$H585,$L$2)+COUNTIF($C585:$H585,$K$2)</f>
        <v>0</v>
      </c>
    </row>
    <row r="586" customFormat="false" ht="15" hidden="false" customHeight="false" outlineLevel="0" collapsed="false">
      <c r="C586" s="8" t="str">
        <f aca="false">IF($B586="female",IFERROR(VLOOKUP($A586,5kFemale!$G:$Q,11,FALSE())," "),IFERROR(VLOOKUP($A586,5kMale!$G:$Q,11,FALSE())," "))</f>
        <v/>
      </c>
      <c r="D586" s="8" t="str">
        <f aca="false">IF($B586="female",IFERROR(VLOOKUP($A586,10kFemale!$G:$Q,11,FALSE())," "),IFERROR(VLOOKUP($A586,10kmale!$G:$Q,11,FALSE())," "))</f>
        <v/>
      </c>
      <c r="E586" s="8" t="str">
        <f aca="false">IF($B586="female",IFERROR(VLOOKUP($A586,5mFemale!$G:$Q,11,FALSE())," "),IFERROR(VLOOKUP($A586,5mmale!$G:$Q,11,FALSE())," "))</f>
        <v/>
      </c>
      <c r="F586" s="8" t="str">
        <f aca="false">IF($B586="female",IFERROR(VLOOKUP($A586,10mFemale!$G:$Q,11,FALSE())," "),IFERROR(VLOOKUP($A586,10mmale!$G:$Q,11,FALSE())," "))</f>
        <v/>
      </c>
      <c r="G586" s="8" t="str">
        <f aca="false">IF($B586="female",IFERROR(VLOOKUP($A586,HMFemale!$G:$Q,11,FALSE())," "),IFERROR(VLOOKUP($A586,HMmale!$G:$Q,11,FALSE())," "))</f>
        <v/>
      </c>
      <c r="H586" s="8" t="str">
        <f aca="false">IF($B586="female",IFERROR(VLOOKUP($A586,FMFemale!$G:$Q,11,FALSE())," "),IFERROR(VLOOKUP($A586,'FMmale '!$G:$Q,11,FALSE())," "))</f>
        <v/>
      </c>
      <c r="I586" s="9" t="str">
        <f aca="false">IF(K586&gt;=$P$2,K$2,IF(L586&gt;=$P$2,L$2,IF(M586&gt;=$P$2,M$2,IF(N586&gt;=$P$2,N$2,IF(O586&gt;=$P$2,O$2,"")))))</f>
        <v/>
      </c>
      <c r="K586" s="7" t="n">
        <f aca="false">COUNTIF($C586:$H586,$K$2)</f>
        <v>0</v>
      </c>
      <c r="L586" s="7" t="n">
        <f aca="false">COUNTIF($C586:$H586,$L$2)+COUNTIF($C586:$H586,$K$2)</f>
        <v>0</v>
      </c>
      <c r="M586" s="7" t="n">
        <f aca="false">COUNTIF($C586:$H586,$M$2)+COUNTIF($C586:$H586,$L$2)+COUNTIF($C586:$H586,$K$2)</f>
        <v>0</v>
      </c>
      <c r="N586" s="7" t="n">
        <f aca="false">COUNTIF($C586:$H586,$N$2)+COUNTIF($C586:$H586,$M$2)+COUNTIF($C586:$H586,$L$2)+COUNTIF($C586:$H586,$K$2)</f>
        <v>0</v>
      </c>
      <c r="O586" s="7" t="n">
        <f aca="false">COUNTIF($C586:$H586,$O$2)+COUNTIF($C586:$H586,$N$2)+COUNTIF($C586:$H586,$M$2)+COUNTIF($C586:$H586,$L$2)+COUNTIF($C586:$H586,$K$2)</f>
        <v>0</v>
      </c>
    </row>
    <row r="587" customFormat="false" ht="15" hidden="false" customHeight="false" outlineLevel="0" collapsed="false">
      <c r="C587" s="8" t="str">
        <f aca="false">IF($B587="female",IFERROR(VLOOKUP($A587,5kFemale!$G:$Q,11,FALSE())," "),IFERROR(VLOOKUP($A587,5kMale!$G:$Q,11,FALSE())," "))</f>
        <v/>
      </c>
      <c r="D587" s="8" t="str">
        <f aca="false">IF($B587="female",IFERROR(VLOOKUP($A587,10kFemale!$G:$Q,11,FALSE())," "),IFERROR(VLOOKUP($A587,10kmale!$G:$Q,11,FALSE())," "))</f>
        <v/>
      </c>
      <c r="E587" s="8" t="str">
        <f aca="false">IF($B587="female",IFERROR(VLOOKUP($A587,5mFemale!$G:$Q,11,FALSE())," "),IFERROR(VLOOKUP($A587,5mmale!$G:$Q,11,FALSE())," "))</f>
        <v/>
      </c>
      <c r="F587" s="8" t="str">
        <f aca="false">IF($B587="female",IFERROR(VLOOKUP($A587,10mFemale!$G:$Q,11,FALSE())," "),IFERROR(VLOOKUP($A587,10mmale!$G:$Q,11,FALSE())," "))</f>
        <v/>
      </c>
      <c r="G587" s="8" t="str">
        <f aca="false">IF($B587="female",IFERROR(VLOOKUP($A587,HMFemale!$G:$Q,11,FALSE())," "),IFERROR(VLOOKUP($A587,HMmale!$G:$Q,11,FALSE())," "))</f>
        <v/>
      </c>
      <c r="H587" s="8" t="str">
        <f aca="false">IF($B587="female",IFERROR(VLOOKUP($A587,FMFemale!$G:$Q,11,FALSE())," "),IFERROR(VLOOKUP($A587,'FMmale '!$G:$Q,11,FALSE())," "))</f>
        <v/>
      </c>
      <c r="I587" s="9" t="str">
        <f aca="false">IF(K587&gt;=$P$2,K$2,IF(L587&gt;=$P$2,L$2,IF(M587&gt;=$P$2,M$2,IF(N587&gt;=$P$2,N$2,IF(O587&gt;=$P$2,O$2,"")))))</f>
        <v/>
      </c>
      <c r="K587" s="7" t="n">
        <f aca="false">COUNTIF($C587:$H587,$K$2)</f>
        <v>0</v>
      </c>
      <c r="L587" s="7" t="n">
        <f aca="false">COUNTIF($C587:$H587,$L$2)+COUNTIF($C587:$H587,$K$2)</f>
        <v>0</v>
      </c>
      <c r="M587" s="7" t="n">
        <f aca="false">COUNTIF($C587:$H587,$M$2)+COUNTIF($C587:$H587,$L$2)+COUNTIF($C587:$H587,$K$2)</f>
        <v>0</v>
      </c>
      <c r="N587" s="7" t="n">
        <f aca="false">COUNTIF($C587:$H587,$N$2)+COUNTIF($C587:$H587,$M$2)+COUNTIF($C587:$H587,$L$2)+COUNTIF($C587:$H587,$K$2)</f>
        <v>0</v>
      </c>
      <c r="O587" s="7" t="n">
        <f aca="false">COUNTIF($C587:$H587,$O$2)+COUNTIF($C587:$H587,$N$2)+COUNTIF($C587:$H587,$M$2)+COUNTIF($C587:$H587,$L$2)+COUNTIF($C587:$H587,$K$2)</f>
        <v>0</v>
      </c>
    </row>
    <row r="588" customFormat="false" ht="15" hidden="false" customHeight="false" outlineLevel="0" collapsed="false">
      <c r="C588" s="8" t="str">
        <f aca="false">IF($B588="female",IFERROR(VLOOKUP($A588,5kFemale!$G:$Q,11,FALSE())," "),IFERROR(VLOOKUP($A588,5kMale!$G:$Q,11,FALSE())," "))</f>
        <v/>
      </c>
      <c r="D588" s="8" t="str">
        <f aca="false">IF($B588="female",IFERROR(VLOOKUP($A588,10kFemale!$G:$Q,11,FALSE())," "),IFERROR(VLOOKUP($A588,10kmale!$G:$Q,11,FALSE())," "))</f>
        <v/>
      </c>
      <c r="E588" s="8" t="str">
        <f aca="false">IF($B588="female",IFERROR(VLOOKUP($A588,5mFemale!$G:$Q,11,FALSE())," "),IFERROR(VLOOKUP($A588,5mmale!$G:$Q,11,FALSE())," "))</f>
        <v/>
      </c>
      <c r="F588" s="8" t="str">
        <f aca="false">IF($B588="female",IFERROR(VLOOKUP($A588,10mFemale!$G:$Q,11,FALSE())," "),IFERROR(VLOOKUP($A588,10mmale!$G:$Q,11,FALSE())," "))</f>
        <v/>
      </c>
      <c r="G588" s="8" t="str">
        <f aca="false">IF($B588="female",IFERROR(VLOOKUP($A588,HMFemale!$G:$Q,11,FALSE())," "),IFERROR(VLOOKUP($A588,HMmale!$G:$Q,11,FALSE())," "))</f>
        <v/>
      </c>
      <c r="H588" s="8" t="str">
        <f aca="false">IF($B588="female",IFERROR(VLOOKUP($A588,FMFemale!$G:$Q,11,FALSE())," "),IFERROR(VLOOKUP($A588,'FMmale '!$G:$Q,11,FALSE())," "))</f>
        <v/>
      </c>
      <c r="I588" s="9" t="str">
        <f aca="false">IF(K588&gt;=$P$2,K$2,IF(L588&gt;=$P$2,L$2,IF(M588&gt;=$P$2,M$2,IF(N588&gt;=$P$2,N$2,IF(O588&gt;=$P$2,O$2,"")))))</f>
        <v/>
      </c>
      <c r="K588" s="7" t="n">
        <f aca="false">COUNTIF($C588:$H588,$K$2)</f>
        <v>0</v>
      </c>
      <c r="L588" s="7" t="n">
        <f aca="false">COUNTIF($C588:$H588,$L$2)+COUNTIF($C588:$H588,$K$2)</f>
        <v>0</v>
      </c>
      <c r="M588" s="7" t="n">
        <f aca="false">COUNTIF($C588:$H588,$M$2)+COUNTIF($C588:$H588,$L$2)+COUNTIF($C588:$H588,$K$2)</f>
        <v>0</v>
      </c>
      <c r="N588" s="7" t="n">
        <f aca="false">COUNTIF($C588:$H588,$N$2)+COUNTIF($C588:$H588,$M$2)+COUNTIF($C588:$H588,$L$2)+COUNTIF($C588:$H588,$K$2)</f>
        <v>0</v>
      </c>
      <c r="O588" s="7" t="n">
        <f aca="false">COUNTIF($C588:$H588,$O$2)+COUNTIF($C588:$H588,$N$2)+COUNTIF($C588:$H588,$M$2)+COUNTIF($C588:$H588,$L$2)+COUNTIF($C588:$H588,$K$2)</f>
        <v>0</v>
      </c>
    </row>
    <row r="589" customFormat="false" ht="15" hidden="false" customHeight="false" outlineLevel="0" collapsed="false">
      <c r="C589" s="8" t="str">
        <f aca="false">IF($B589="female",IFERROR(VLOOKUP($A589,5kFemale!$G:$Q,11,FALSE())," "),IFERROR(VLOOKUP($A589,5kMale!$G:$Q,11,FALSE())," "))</f>
        <v/>
      </c>
      <c r="D589" s="8" t="str">
        <f aca="false">IF($B589="female",IFERROR(VLOOKUP($A589,10kFemale!$G:$Q,11,FALSE())," "),IFERROR(VLOOKUP($A589,10kmale!$G:$Q,11,FALSE())," "))</f>
        <v/>
      </c>
      <c r="E589" s="8" t="str">
        <f aca="false">IF($B589="female",IFERROR(VLOOKUP($A589,5mFemale!$G:$Q,11,FALSE())," "),IFERROR(VLOOKUP($A589,5mmale!$G:$Q,11,FALSE())," "))</f>
        <v/>
      </c>
      <c r="F589" s="8" t="str">
        <f aca="false">IF($B589="female",IFERROR(VLOOKUP($A589,10mFemale!$G:$Q,11,FALSE())," "),IFERROR(VLOOKUP($A589,10mmale!$G:$Q,11,FALSE())," "))</f>
        <v/>
      </c>
      <c r="G589" s="8" t="str">
        <f aca="false">IF($B589="female",IFERROR(VLOOKUP($A589,HMFemale!$G:$Q,11,FALSE())," "),IFERROR(VLOOKUP($A589,HMmale!$G:$Q,11,FALSE())," "))</f>
        <v/>
      </c>
      <c r="H589" s="8" t="str">
        <f aca="false">IF($B589="female",IFERROR(VLOOKUP($A589,FMFemale!$G:$Q,11,FALSE())," "),IFERROR(VLOOKUP($A589,'FMmale '!$G:$Q,11,FALSE())," "))</f>
        <v/>
      </c>
      <c r="I589" s="9" t="str">
        <f aca="false">IF(K589&gt;=$P$2,K$2,IF(L589&gt;=$P$2,L$2,IF(M589&gt;=$P$2,M$2,IF(N589&gt;=$P$2,N$2,IF(O589&gt;=$P$2,O$2,"")))))</f>
        <v/>
      </c>
      <c r="K589" s="7" t="n">
        <f aca="false">COUNTIF($C589:$H589,$K$2)</f>
        <v>0</v>
      </c>
      <c r="L589" s="7" t="n">
        <f aca="false">COUNTIF($C589:$H589,$L$2)+COUNTIF($C589:$H589,$K$2)</f>
        <v>0</v>
      </c>
      <c r="M589" s="7" t="n">
        <f aca="false">COUNTIF($C589:$H589,$M$2)+COUNTIF($C589:$H589,$L$2)+COUNTIF($C589:$H589,$K$2)</f>
        <v>0</v>
      </c>
      <c r="N589" s="7" t="n">
        <f aca="false">COUNTIF($C589:$H589,$N$2)+COUNTIF($C589:$H589,$M$2)+COUNTIF($C589:$H589,$L$2)+COUNTIF($C589:$H589,$K$2)</f>
        <v>0</v>
      </c>
      <c r="O589" s="7" t="n">
        <f aca="false">COUNTIF($C589:$H589,$O$2)+COUNTIF($C589:$H589,$N$2)+COUNTIF($C589:$H589,$M$2)+COUNTIF($C589:$H589,$L$2)+COUNTIF($C589:$H589,$K$2)</f>
        <v>0</v>
      </c>
    </row>
    <row r="590" customFormat="false" ht="15" hidden="false" customHeight="false" outlineLevel="0" collapsed="false">
      <c r="C590" s="8" t="str">
        <f aca="false">IF($B590="female",IFERROR(VLOOKUP($A590,5kFemale!$G:$Q,11,FALSE())," "),IFERROR(VLOOKUP($A590,5kMale!$G:$Q,11,FALSE())," "))</f>
        <v/>
      </c>
      <c r="D590" s="8" t="str">
        <f aca="false">IF($B590="female",IFERROR(VLOOKUP($A590,10kFemale!$G:$Q,11,FALSE())," "),IFERROR(VLOOKUP($A590,10kmale!$G:$Q,11,FALSE())," "))</f>
        <v/>
      </c>
      <c r="E590" s="8" t="str">
        <f aca="false">IF($B590="female",IFERROR(VLOOKUP($A590,5mFemale!$G:$Q,11,FALSE())," "),IFERROR(VLOOKUP($A590,5mmale!$G:$Q,11,FALSE())," "))</f>
        <v/>
      </c>
      <c r="F590" s="8" t="str">
        <f aca="false">IF($B590="female",IFERROR(VLOOKUP($A590,10mFemale!$G:$Q,11,FALSE())," "),IFERROR(VLOOKUP($A590,10mmale!$G:$Q,11,FALSE())," "))</f>
        <v/>
      </c>
      <c r="G590" s="8" t="str">
        <f aca="false">IF($B590="female",IFERROR(VLOOKUP($A590,HMFemale!$G:$Q,11,FALSE())," "),IFERROR(VLOOKUP($A590,HMmale!$G:$Q,11,FALSE())," "))</f>
        <v/>
      </c>
      <c r="H590" s="8" t="str">
        <f aca="false">IF($B590="female",IFERROR(VLOOKUP($A590,FMFemale!$G:$Q,11,FALSE())," "),IFERROR(VLOOKUP($A590,'FMmale '!$G:$Q,11,FALSE())," "))</f>
        <v/>
      </c>
      <c r="I590" s="9" t="str">
        <f aca="false">IF(K590&gt;=$P$2,K$2,IF(L590&gt;=$P$2,L$2,IF(M590&gt;=$P$2,M$2,IF(N590&gt;=$P$2,N$2,IF(O590&gt;=$P$2,O$2,"")))))</f>
        <v/>
      </c>
      <c r="K590" s="7" t="n">
        <f aca="false">COUNTIF($C590:$H590,$K$2)</f>
        <v>0</v>
      </c>
      <c r="L590" s="7" t="n">
        <f aca="false">COUNTIF($C590:$H590,$L$2)+COUNTIF($C590:$H590,$K$2)</f>
        <v>0</v>
      </c>
      <c r="M590" s="7" t="n">
        <f aca="false">COUNTIF($C590:$H590,$M$2)+COUNTIF($C590:$H590,$L$2)+COUNTIF($C590:$H590,$K$2)</f>
        <v>0</v>
      </c>
      <c r="N590" s="7" t="n">
        <f aca="false">COUNTIF($C590:$H590,$N$2)+COUNTIF($C590:$H590,$M$2)+COUNTIF($C590:$H590,$L$2)+COUNTIF($C590:$H590,$K$2)</f>
        <v>0</v>
      </c>
      <c r="O590" s="7" t="n">
        <f aca="false">COUNTIF($C590:$H590,$O$2)+COUNTIF($C590:$H590,$N$2)+COUNTIF($C590:$H590,$M$2)+COUNTIF($C590:$H590,$L$2)+COUNTIF($C590:$H590,$K$2)</f>
        <v>0</v>
      </c>
    </row>
    <row r="591" customFormat="false" ht="15" hidden="false" customHeight="false" outlineLevel="0" collapsed="false">
      <c r="C591" s="8" t="str">
        <f aca="false">IF($B591="female",IFERROR(VLOOKUP($A591,5kFemale!$G:$Q,11,FALSE())," "),IFERROR(VLOOKUP($A591,5kMale!$G:$Q,11,FALSE())," "))</f>
        <v/>
      </c>
      <c r="D591" s="8" t="str">
        <f aca="false">IF($B591="female",IFERROR(VLOOKUP($A591,10kFemale!$G:$Q,11,FALSE())," "),IFERROR(VLOOKUP($A591,10kmale!$G:$Q,11,FALSE())," "))</f>
        <v/>
      </c>
      <c r="E591" s="8" t="str">
        <f aca="false">IF($B591="female",IFERROR(VLOOKUP($A591,5mFemale!$G:$Q,11,FALSE())," "),IFERROR(VLOOKUP($A591,5mmale!$G:$Q,11,FALSE())," "))</f>
        <v/>
      </c>
      <c r="F591" s="8" t="str">
        <f aca="false">IF($B591="female",IFERROR(VLOOKUP($A591,10mFemale!$G:$Q,11,FALSE())," "),IFERROR(VLOOKUP($A591,10mmale!$G:$Q,11,FALSE())," "))</f>
        <v/>
      </c>
      <c r="G591" s="8" t="str">
        <f aca="false">IF($B591="female",IFERROR(VLOOKUP($A591,HMFemale!$G:$Q,11,FALSE())," "),IFERROR(VLOOKUP($A591,HMmale!$G:$Q,11,FALSE())," "))</f>
        <v/>
      </c>
      <c r="H591" s="8" t="str">
        <f aca="false">IF($B591="female",IFERROR(VLOOKUP($A591,FMFemale!$G:$Q,11,FALSE())," "),IFERROR(VLOOKUP($A591,'FMmale '!$G:$Q,11,FALSE())," "))</f>
        <v/>
      </c>
      <c r="I591" s="9" t="str">
        <f aca="false">IF(K591&gt;=$P$2,K$2,IF(L591&gt;=$P$2,L$2,IF(M591&gt;=$P$2,M$2,IF(N591&gt;=$P$2,N$2,IF(O591&gt;=$P$2,O$2,"")))))</f>
        <v/>
      </c>
      <c r="K591" s="7" t="n">
        <f aca="false">COUNTIF($C591:$H591,$K$2)</f>
        <v>0</v>
      </c>
      <c r="L591" s="7" t="n">
        <f aca="false">COUNTIF($C591:$H591,$L$2)+COUNTIF($C591:$H591,$K$2)</f>
        <v>0</v>
      </c>
      <c r="M591" s="7" t="n">
        <f aca="false">COUNTIF($C591:$H591,$M$2)+COUNTIF($C591:$H591,$L$2)+COUNTIF($C591:$H591,$K$2)</f>
        <v>0</v>
      </c>
      <c r="N591" s="7" t="n">
        <f aca="false">COUNTIF($C591:$H591,$N$2)+COUNTIF($C591:$H591,$M$2)+COUNTIF($C591:$H591,$L$2)+COUNTIF($C591:$H591,$K$2)</f>
        <v>0</v>
      </c>
      <c r="O591" s="7" t="n">
        <f aca="false">COUNTIF($C591:$H591,$O$2)+COUNTIF($C591:$H591,$N$2)+COUNTIF($C591:$H591,$M$2)+COUNTIF($C591:$H591,$L$2)+COUNTIF($C591:$H591,$K$2)</f>
        <v>0</v>
      </c>
    </row>
    <row r="592" customFormat="false" ht="15" hidden="false" customHeight="false" outlineLevel="0" collapsed="false">
      <c r="C592" s="8" t="str">
        <f aca="false">IF($B592="female",IFERROR(VLOOKUP($A592,5kFemale!$G:$Q,11,FALSE())," "),IFERROR(VLOOKUP($A592,5kMale!$G:$Q,11,FALSE())," "))</f>
        <v/>
      </c>
      <c r="D592" s="8" t="str">
        <f aca="false">IF($B592="female",IFERROR(VLOOKUP($A592,10kFemale!$G:$Q,11,FALSE())," "),IFERROR(VLOOKUP($A592,10kmale!$G:$Q,11,FALSE())," "))</f>
        <v/>
      </c>
      <c r="E592" s="8" t="str">
        <f aca="false">IF($B592="female",IFERROR(VLOOKUP($A592,5mFemale!$G:$Q,11,FALSE())," "),IFERROR(VLOOKUP($A592,5mmale!$G:$Q,11,FALSE())," "))</f>
        <v/>
      </c>
      <c r="F592" s="8" t="str">
        <f aca="false">IF($B592="female",IFERROR(VLOOKUP($A592,10mFemale!$G:$Q,11,FALSE())," "),IFERROR(VLOOKUP($A592,10mmale!$G:$Q,11,FALSE())," "))</f>
        <v/>
      </c>
      <c r="G592" s="8" t="str">
        <f aca="false">IF($B592="female",IFERROR(VLOOKUP($A592,HMFemale!$G:$Q,11,FALSE())," "),IFERROR(VLOOKUP($A592,HMmale!$G:$Q,11,FALSE())," "))</f>
        <v/>
      </c>
      <c r="H592" s="8" t="str">
        <f aca="false">IF($B592="female",IFERROR(VLOOKUP($A592,FMFemale!$G:$Q,11,FALSE())," "),IFERROR(VLOOKUP($A592,'FMmale '!$G:$Q,11,FALSE())," "))</f>
        <v/>
      </c>
      <c r="I592" s="9" t="str">
        <f aca="false">IF(K592&gt;=$P$2,K$2,IF(L592&gt;=$P$2,L$2,IF(M592&gt;=$P$2,M$2,IF(N592&gt;=$P$2,N$2,IF(O592&gt;=$P$2,O$2,"")))))</f>
        <v/>
      </c>
      <c r="K592" s="7" t="n">
        <f aca="false">COUNTIF($C592:$H592,$K$2)</f>
        <v>0</v>
      </c>
      <c r="L592" s="7" t="n">
        <f aca="false">COUNTIF($C592:$H592,$L$2)+COUNTIF($C592:$H592,$K$2)</f>
        <v>0</v>
      </c>
      <c r="M592" s="7" t="n">
        <f aca="false">COUNTIF($C592:$H592,$M$2)+COUNTIF($C592:$H592,$L$2)+COUNTIF($C592:$H592,$K$2)</f>
        <v>0</v>
      </c>
      <c r="N592" s="7" t="n">
        <f aca="false">COUNTIF($C592:$H592,$N$2)+COUNTIF($C592:$H592,$M$2)+COUNTIF($C592:$H592,$L$2)+COUNTIF($C592:$H592,$K$2)</f>
        <v>0</v>
      </c>
      <c r="O592" s="7" t="n">
        <f aca="false">COUNTIF($C592:$H592,$O$2)+COUNTIF($C592:$H592,$N$2)+COUNTIF($C592:$H592,$M$2)+COUNTIF($C592:$H592,$L$2)+COUNTIF($C592:$H592,$K$2)</f>
        <v>0</v>
      </c>
    </row>
    <row r="593" customFormat="false" ht="15" hidden="false" customHeight="false" outlineLevel="0" collapsed="false">
      <c r="C593" s="8" t="str">
        <f aca="false">IF($B593="female",IFERROR(VLOOKUP($A593,5kFemale!$G:$Q,11,FALSE())," "),IFERROR(VLOOKUP($A593,5kMale!$G:$Q,11,FALSE())," "))</f>
        <v/>
      </c>
      <c r="D593" s="8" t="str">
        <f aca="false">IF($B593="female",IFERROR(VLOOKUP($A593,10kFemale!$G:$Q,11,FALSE())," "),IFERROR(VLOOKUP($A593,10kmale!$G:$Q,11,FALSE())," "))</f>
        <v/>
      </c>
      <c r="E593" s="8" t="str">
        <f aca="false">IF($B593="female",IFERROR(VLOOKUP($A593,5mFemale!$G:$Q,11,FALSE())," "),IFERROR(VLOOKUP($A593,5mmale!$G:$Q,11,FALSE())," "))</f>
        <v/>
      </c>
      <c r="F593" s="8" t="str">
        <f aca="false">IF($B593="female",IFERROR(VLOOKUP($A593,10mFemale!$G:$Q,11,FALSE())," "),IFERROR(VLOOKUP($A593,10mmale!$G:$Q,11,FALSE())," "))</f>
        <v/>
      </c>
      <c r="G593" s="8" t="str">
        <f aca="false">IF($B593="female",IFERROR(VLOOKUP($A593,HMFemale!$G:$Q,11,FALSE())," "),IFERROR(VLOOKUP($A593,HMmale!$G:$Q,11,FALSE())," "))</f>
        <v/>
      </c>
      <c r="H593" s="8" t="str">
        <f aca="false">IF($B593="female",IFERROR(VLOOKUP($A593,FMFemale!$G:$Q,11,FALSE())," "),IFERROR(VLOOKUP($A593,'FMmale '!$G:$Q,11,FALSE())," "))</f>
        <v/>
      </c>
      <c r="I593" s="9" t="str">
        <f aca="false">IF(K593&gt;=$P$2,K$2,IF(L593&gt;=$P$2,L$2,IF(M593&gt;=$P$2,M$2,IF(N593&gt;=$P$2,N$2,IF(O593&gt;=$P$2,O$2,"")))))</f>
        <v/>
      </c>
      <c r="K593" s="7" t="n">
        <f aca="false">COUNTIF($C593:$H593,$K$2)</f>
        <v>0</v>
      </c>
      <c r="L593" s="7" t="n">
        <f aca="false">COUNTIF($C593:$H593,$L$2)+COUNTIF($C593:$H593,$K$2)</f>
        <v>0</v>
      </c>
      <c r="M593" s="7" t="n">
        <f aca="false">COUNTIF($C593:$H593,$M$2)+COUNTIF($C593:$H593,$L$2)+COUNTIF($C593:$H593,$K$2)</f>
        <v>0</v>
      </c>
      <c r="N593" s="7" t="n">
        <f aca="false">COUNTIF($C593:$H593,$N$2)+COUNTIF($C593:$H593,$M$2)+COUNTIF($C593:$H593,$L$2)+COUNTIF($C593:$H593,$K$2)</f>
        <v>0</v>
      </c>
      <c r="O593" s="7" t="n">
        <f aca="false">COUNTIF($C593:$H593,$O$2)+COUNTIF($C593:$H593,$N$2)+COUNTIF($C593:$H593,$M$2)+COUNTIF($C593:$H593,$L$2)+COUNTIF($C593:$H593,$K$2)</f>
        <v>0</v>
      </c>
    </row>
    <row r="594" customFormat="false" ht="15" hidden="false" customHeight="false" outlineLevel="0" collapsed="false">
      <c r="C594" s="8" t="str">
        <f aca="false">IF($B594="female",IFERROR(VLOOKUP($A594,5kFemale!$G:$Q,11,FALSE())," "),IFERROR(VLOOKUP($A594,5kMale!$G:$Q,11,FALSE())," "))</f>
        <v/>
      </c>
      <c r="D594" s="8" t="str">
        <f aca="false">IF($B594="female",IFERROR(VLOOKUP($A594,10kFemale!$G:$Q,11,FALSE())," "),IFERROR(VLOOKUP($A594,10kmale!$G:$Q,11,FALSE())," "))</f>
        <v/>
      </c>
      <c r="E594" s="8" t="str">
        <f aca="false">IF($B594="female",IFERROR(VLOOKUP($A594,5mFemale!$G:$Q,11,FALSE())," "),IFERROR(VLOOKUP($A594,5mmale!$G:$Q,11,FALSE())," "))</f>
        <v/>
      </c>
      <c r="F594" s="8" t="str">
        <f aca="false">IF($B594="female",IFERROR(VLOOKUP($A594,10mFemale!$G:$Q,11,FALSE())," "),IFERROR(VLOOKUP($A594,10mmale!$G:$Q,11,FALSE())," "))</f>
        <v/>
      </c>
      <c r="G594" s="8" t="str">
        <f aca="false">IF($B594="female",IFERROR(VLOOKUP($A594,HMFemale!$G:$Q,11,FALSE())," "),IFERROR(VLOOKUP($A594,HMmale!$G:$Q,11,FALSE())," "))</f>
        <v/>
      </c>
      <c r="H594" s="8" t="str">
        <f aca="false">IF($B594="female",IFERROR(VLOOKUP($A594,FMFemale!$G:$Q,11,FALSE())," "),IFERROR(VLOOKUP($A594,'FMmale '!$G:$Q,11,FALSE())," "))</f>
        <v/>
      </c>
      <c r="I594" s="9" t="str">
        <f aca="false">IF(K594&gt;=$P$2,K$2,IF(L594&gt;=$P$2,L$2,IF(M594&gt;=$P$2,M$2,IF(N594&gt;=$P$2,N$2,IF(O594&gt;=$P$2,O$2,"")))))</f>
        <v/>
      </c>
      <c r="K594" s="7" t="n">
        <f aca="false">COUNTIF($C594:$H594,$K$2)</f>
        <v>0</v>
      </c>
      <c r="L594" s="7" t="n">
        <f aca="false">COUNTIF($C594:$H594,$L$2)+COUNTIF($C594:$H594,$K$2)</f>
        <v>0</v>
      </c>
      <c r="M594" s="7" t="n">
        <f aca="false">COUNTIF($C594:$H594,$M$2)+COUNTIF($C594:$H594,$L$2)+COUNTIF($C594:$H594,$K$2)</f>
        <v>0</v>
      </c>
      <c r="N594" s="7" t="n">
        <f aca="false">COUNTIF($C594:$H594,$N$2)+COUNTIF($C594:$H594,$M$2)+COUNTIF($C594:$H594,$L$2)+COUNTIF($C594:$H594,$K$2)</f>
        <v>0</v>
      </c>
      <c r="O594" s="7" t="n">
        <f aca="false">COUNTIF($C594:$H594,$O$2)+COUNTIF($C594:$H594,$N$2)+COUNTIF($C594:$H594,$M$2)+COUNTIF($C594:$H594,$L$2)+COUNTIF($C594:$H594,$K$2)</f>
        <v>0</v>
      </c>
    </row>
    <row r="595" customFormat="false" ht="15" hidden="false" customHeight="false" outlineLevel="0" collapsed="false">
      <c r="C595" s="8" t="str">
        <f aca="false">IF($B595="female",IFERROR(VLOOKUP($A595,5kFemale!$G:$Q,11,FALSE())," "),IFERROR(VLOOKUP($A595,5kMale!$G:$Q,11,FALSE())," "))</f>
        <v/>
      </c>
      <c r="D595" s="8" t="str">
        <f aca="false">IF($B595="female",IFERROR(VLOOKUP($A595,10kFemale!$G:$Q,11,FALSE())," "),IFERROR(VLOOKUP($A595,10kmale!$G:$Q,11,FALSE())," "))</f>
        <v/>
      </c>
      <c r="E595" s="8" t="str">
        <f aca="false">IF($B595="female",IFERROR(VLOOKUP($A595,5mFemale!$G:$Q,11,FALSE())," "),IFERROR(VLOOKUP($A595,5mmale!$G:$Q,11,FALSE())," "))</f>
        <v/>
      </c>
      <c r="F595" s="8" t="str">
        <f aca="false">IF($B595="female",IFERROR(VLOOKUP($A595,10mFemale!$G:$Q,11,FALSE())," "),IFERROR(VLOOKUP($A595,10mmale!$G:$Q,11,FALSE())," "))</f>
        <v/>
      </c>
      <c r="G595" s="8" t="str">
        <f aca="false">IF($B595="female",IFERROR(VLOOKUP($A595,HMFemale!$G:$Q,11,FALSE())," "),IFERROR(VLOOKUP($A595,HMmale!$G:$Q,11,FALSE())," "))</f>
        <v/>
      </c>
      <c r="H595" s="8" t="str">
        <f aca="false">IF($B595="female",IFERROR(VLOOKUP($A595,FMFemale!$G:$Q,11,FALSE())," "),IFERROR(VLOOKUP($A595,'FMmale '!$G:$Q,11,FALSE())," "))</f>
        <v/>
      </c>
      <c r="I595" s="9" t="str">
        <f aca="false">IF(K595&gt;=$P$2,K$2,IF(L595&gt;=$P$2,L$2,IF(M595&gt;=$P$2,M$2,IF(N595&gt;=$P$2,N$2,IF(O595&gt;=$P$2,O$2,"")))))</f>
        <v/>
      </c>
      <c r="K595" s="7" t="n">
        <f aca="false">COUNTIF($C595:$H595,$K$2)</f>
        <v>0</v>
      </c>
      <c r="L595" s="7" t="n">
        <f aca="false">COUNTIF($C595:$H595,$L$2)+COUNTIF($C595:$H595,$K$2)</f>
        <v>0</v>
      </c>
      <c r="M595" s="7" t="n">
        <f aca="false">COUNTIF($C595:$H595,$M$2)+COUNTIF($C595:$H595,$L$2)+COUNTIF($C595:$H595,$K$2)</f>
        <v>0</v>
      </c>
      <c r="N595" s="7" t="n">
        <f aca="false">COUNTIF($C595:$H595,$N$2)+COUNTIF($C595:$H595,$M$2)+COUNTIF($C595:$H595,$L$2)+COUNTIF($C595:$H595,$K$2)</f>
        <v>0</v>
      </c>
      <c r="O595" s="7" t="n">
        <f aca="false">COUNTIF($C595:$H595,$O$2)+COUNTIF($C595:$H595,$N$2)+COUNTIF($C595:$H595,$M$2)+COUNTIF($C595:$H595,$L$2)+COUNTIF($C595:$H595,$K$2)</f>
        <v>0</v>
      </c>
    </row>
    <row r="596" customFormat="false" ht="15" hidden="false" customHeight="false" outlineLevel="0" collapsed="false">
      <c r="C596" s="8" t="str">
        <f aca="false">IF($B596="female",IFERROR(VLOOKUP($A596,5kFemale!$G:$Q,11,FALSE())," "),IFERROR(VLOOKUP($A596,5kMale!$G:$Q,11,FALSE())," "))</f>
        <v/>
      </c>
      <c r="D596" s="8" t="str">
        <f aca="false">IF($B596="female",IFERROR(VLOOKUP($A596,10kFemale!$G:$Q,11,FALSE())," "),IFERROR(VLOOKUP($A596,10kmale!$G:$Q,11,FALSE())," "))</f>
        <v/>
      </c>
      <c r="E596" s="8" t="str">
        <f aca="false">IF($B596="female",IFERROR(VLOOKUP($A596,5mFemale!$G:$Q,11,FALSE())," "),IFERROR(VLOOKUP($A596,5mmale!$G:$Q,11,FALSE())," "))</f>
        <v/>
      </c>
      <c r="F596" s="8" t="str">
        <f aca="false">IF($B596="female",IFERROR(VLOOKUP($A596,10mFemale!$G:$Q,11,FALSE())," "),IFERROR(VLOOKUP($A596,10mmale!$G:$Q,11,FALSE())," "))</f>
        <v/>
      </c>
      <c r="G596" s="8" t="str">
        <f aca="false">IF($B596="female",IFERROR(VLOOKUP($A596,HMFemale!$G:$Q,11,FALSE())," "),IFERROR(VLOOKUP($A596,HMmale!$G:$Q,11,FALSE())," "))</f>
        <v/>
      </c>
      <c r="H596" s="8" t="str">
        <f aca="false">IF($B596="female",IFERROR(VLOOKUP($A596,FMFemale!$G:$Q,11,FALSE())," "),IFERROR(VLOOKUP($A596,'FMmale '!$G:$Q,11,FALSE())," "))</f>
        <v/>
      </c>
      <c r="I596" s="9" t="str">
        <f aca="false">IF(K596&gt;=$P$2,K$2,IF(L596&gt;=$P$2,L$2,IF(M596&gt;=$P$2,M$2,IF(N596&gt;=$P$2,N$2,IF(O596&gt;=$P$2,O$2,"")))))</f>
        <v/>
      </c>
      <c r="K596" s="7" t="n">
        <f aca="false">COUNTIF($C596:$H596,$K$2)</f>
        <v>0</v>
      </c>
      <c r="L596" s="7" t="n">
        <f aca="false">COUNTIF($C596:$H596,$L$2)+COUNTIF($C596:$H596,$K$2)</f>
        <v>0</v>
      </c>
      <c r="M596" s="7" t="n">
        <f aca="false">COUNTIF($C596:$H596,$M$2)+COUNTIF($C596:$H596,$L$2)+COUNTIF($C596:$H596,$K$2)</f>
        <v>0</v>
      </c>
      <c r="N596" s="7" t="n">
        <f aca="false">COUNTIF($C596:$H596,$N$2)+COUNTIF($C596:$H596,$M$2)+COUNTIF($C596:$H596,$L$2)+COUNTIF($C596:$H596,$K$2)</f>
        <v>0</v>
      </c>
      <c r="O596" s="7" t="n">
        <f aca="false">COUNTIF($C596:$H596,$O$2)+COUNTIF($C596:$H596,$N$2)+COUNTIF($C596:$H596,$M$2)+COUNTIF($C596:$H596,$L$2)+COUNTIF($C596:$H596,$K$2)</f>
        <v>0</v>
      </c>
    </row>
    <row r="597" customFormat="false" ht="15" hidden="false" customHeight="false" outlineLevel="0" collapsed="false">
      <c r="C597" s="8" t="str">
        <f aca="false">IF($B597="female",IFERROR(VLOOKUP($A597,5kFemale!$G:$Q,11,FALSE())," "),IFERROR(VLOOKUP($A597,5kMale!$G:$Q,11,FALSE())," "))</f>
        <v/>
      </c>
      <c r="D597" s="8" t="str">
        <f aca="false">IF($B597="female",IFERROR(VLOOKUP($A597,10kFemale!$G:$Q,11,FALSE())," "),IFERROR(VLOOKUP($A597,10kmale!$G:$Q,11,FALSE())," "))</f>
        <v/>
      </c>
      <c r="E597" s="8" t="str">
        <f aca="false">IF($B597="female",IFERROR(VLOOKUP($A597,5mFemale!$G:$Q,11,FALSE())," "),IFERROR(VLOOKUP($A597,5mmale!$G:$Q,11,FALSE())," "))</f>
        <v/>
      </c>
      <c r="F597" s="8" t="str">
        <f aca="false">IF($B597="female",IFERROR(VLOOKUP($A597,10mFemale!$G:$Q,11,FALSE())," "),IFERROR(VLOOKUP($A597,10mmale!$G:$Q,11,FALSE())," "))</f>
        <v/>
      </c>
      <c r="G597" s="8" t="str">
        <f aca="false">IF($B597="female",IFERROR(VLOOKUP($A597,HMFemale!$G:$Q,11,FALSE())," "),IFERROR(VLOOKUP($A597,HMmale!$G:$Q,11,FALSE())," "))</f>
        <v/>
      </c>
      <c r="H597" s="8" t="str">
        <f aca="false">IF($B597="female",IFERROR(VLOOKUP($A597,FMFemale!$G:$Q,11,FALSE())," "),IFERROR(VLOOKUP($A597,'FMmale '!$G:$Q,11,FALSE())," "))</f>
        <v/>
      </c>
      <c r="I597" s="9" t="str">
        <f aca="false">IF(K597&gt;=$P$2,K$2,IF(L597&gt;=$P$2,L$2,IF(M597&gt;=$P$2,M$2,IF(N597&gt;=$P$2,N$2,IF(O597&gt;=$P$2,O$2,"")))))</f>
        <v/>
      </c>
      <c r="K597" s="7" t="n">
        <f aca="false">COUNTIF($C597:$H597,$K$2)</f>
        <v>0</v>
      </c>
      <c r="L597" s="7" t="n">
        <f aca="false">COUNTIF($C597:$H597,$L$2)+COUNTIF($C597:$H597,$K$2)</f>
        <v>0</v>
      </c>
      <c r="M597" s="7" t="n">
        <f aca="false">COUNTIF($C597:$H597,$M$2)+COUNTIF($C597:$H597,$L$2)+COUNTIF($C597:$H597,$K$2)</f>
        <v>0</v>
      </c>
      <c r="N597" s="7" t="n">
        <f aca="false">COUNTIF($C597:$H597,$N$2)+COUNTIF($C597:$H597,$M$2)+COUNTIF($C597:$H597,$L$2)+COUNTIF($C597:$H597,$K$2)</f>
        <v>0</v>
      </c>
      <c r="O597" s="7" t="n">
        <f aca="false">COUNTIF($C597:$H597,$O$2)+COUNTIF($C597:$H597,$N$2)+COUNTIF($C597:$H597,$M$2)+COUNTIF($C597:$H597,$L$2)+COUNTIF($C597:$H597,$K$2)</f>
        <v>0</v>
      </c>
    </row>
    <row r="598" customFormat="false" ht="15" hidden="false" customHeight="false" outlineLevel="0" collapsed="false">
      <c r="C598" s="8" t="str">
        <f aca="false">IF($B598="female",IFERROR(VLOOKUP($A598,5kFemale!$G:$Q,11,FALSE())," "),IFERROR(VLOOKUP($A598,5kMale!$G:$Q,11,FALSE())," "))</f>
        <v/>
      </c>
      <c r="D598" s="8" t="str">
        <f aca="false">IF($B598="female",IFERROR(VLOOKUP($A598,10kFemale!$G:$Q,11,FALSE())," "),IFERROR(VLOOKUP($A598,10kmale!$G:$Q,11,FALSE())," "))</f>
        <v/>
      </c>
      <c r="E598" s="8" t="str">
        <f aca="false">IF($B598="female",IFERROR(VLOOKUP($A598,5mFemale!$G:$Q,11,FALSE())," "),IFERROR(VLOOKUP($A598,5mmale!$G:$Q,11,FALSE())," "))</f>
        <v/>
      </c>
      <c r="F598" s="8" t="str">
        <f aca="false">IF($B598="female",IFERROR(VLOOKUP($A598,10mFemale!$G:$Q,11,FALSE())," "),IFERROR(VLOOKUP($A598,10mmale!$G:$Q,11,FALSE())," "))</f>
        <v/>
      </c>
      <c r="G598" s="8" t="str">
        <f aca="false">IF($B598="female",IFERROR(VLOOKUP($A598,HMFemale!$G:$Q,11,FALSE())," "),IFERROR(VLOOKUP($A598,HMmale!$G:$Q,11,FALSE())," "))</f>
        <v/>
      </c>
      <c r="H598" s="8" t="str">
        <f aca="false">IF($B598="female",IFERROR(VLOOKUP($A598,FMFemale!$G:$Q,11,FALSE())," "),IFERROR(VLOOKUP($A598,'FMmale '!$G:$Q,11,FALSE())," "))</f>
        <v/>
      </c>
      <c r="I598" s="9" t="str">
        <f aca="false">IF(K598&gt;=$P$2,K$2,IF(L598&gt;=$P$2,L$2,IF(M598&gt;=$P$2,M$2,IF(N598&gt;=$P$2,N$2,IF(O598&gt;=$P$2,O$2,"")))))</f>
        <v/>
      </c>
      <c r="K598" s="7" t="n">
        <f aca="false">COUNTIF($C598:$H598,$K$2)</f>
        <v>0</v>
      </c>
      <c r="L598" s="7" t="n">
        <f aca="false">COUNTIF($C598:$H598,$L$2)+COUNTIF($C598:$H598,$K$2)</f>
        <v>0</v>
      </c>
      <c r="M598" s="7" t="n">
        <f aca="false">COUNTIF($C598:$H598,$M$2)+COUNTIF($C598:$H598,$L$2)+COUNTIF($C598:$H598,$K$2)</f>
        <v>0</v>
      </c>
      <c r="N598" s="7" t="n">
        <f aca="false">COUNTIF($C598:$H598,$N$2)+COUNTIF($C598:$H598,$M$2)+COUNTIF($C598:$H598,$L$2)+COUNTIF($C598:$H598,$K$2)</f>
        <v>0</v>
      </c>
      <c r="O598" s="7" t="n">
        <f aca="false">COUNTIF($C598:$H598,$O$2)+COUNTIF($C598:$H598,$N$2)+COUNTIF($C598:$H598,$M$2)+COUNTIF($C598:$H598,$L$2)+COUNTIF($C598:$H598,$K$2)</f>
        <v>0</v>
      </c>
    </row>
    <row r="599" customFormat="false" ht="15" hidden="false" customHeight="false" outlineLevel="0" collapsed="false">
      <c r="C599" s="8" t="str">
        <f aca="false">IF($B599="female",IFERROR(VLOOKUP($A599,5kFemale!$G:$Q,11,FALSE())," "),IFERROR(VLOOKUP($A599,5kMale!$G:$Q,11,FALSE())," "))</f>
        <v/>
      </c>
      <c r="D599" s="8" t="str">
        <f aca="false">IF($B599="female",IFERROR(VLOOKUP($A599,10kFemale!$G:$Q,11,FALSE())," "),IFERROR(VLOOKUP($A599,10kmale!$G:$Q,11,FALSE())," "))</f>
        <v/>
      </c>
      <c r="E599" s="8" t="str">
        <f aca="false">IF($B599="female",IFERROR(VLOOKUP($A599,5mFemale!$G:$Q,11,FALSE())," "),IFERROR(VLOOKUP($A599,5mmale!$G:$Q,11,FALSE())," "))</f>
        <v/>
      </c>
      <c r="F599" s="8" t="str">
        <f aca="false">IF($B599="female",IFERROR(VLOOKUP($A599,10mFemale!$G:$Q,11,FALSE())," "),IFERROR(VLOOKUP($A599,10mmale!$G:$Q,11,FALSE())," "))</f>
        <v/>
      </c>
      <c r="G599" s="8" t="str">
        <f aca="false">IF($B599="female",IFERROR(VLOOKUP($A599,HMFemale!$G:$Q,11,FALSE())," "),IFERROR(VLOOKUP($A599,HMmale!$G:$Q,11,FALSE())," "))</f>
        <v/>
      </c>
      <c r="H599" s="8" t="str">
        <f aca="false">IF($B599="female",IFERROR(VLOOKUP($A599,FMFemale!$G:$Q,11,FALSE())," "),IFERROR(VLOOKUP($A599,'FMmale '!$G:$Q,11,FALSE())," "))</f>
        <v/>
      </c>
      <c r="I599" s="9" t="str">
        <f aca="false">IF(K599&gt;=$P$2,K$2,IF(L599&gt;=$P$2,L$2,IF(M599&gt;=$P$2,M$2,IF(N599&gt;=$P$2,N$2,IF(O599&gt;=$P$2,O$2,"")))))</f>
        <v/>
      </c>
      <c r="K599" s="7" t="n">
        <f aca="false">COUNTIF($C599:$H599,$K$2)</f>
        <v>0</v>
      </c>
      <c r="L599" s="7" t="n">
        <f aca="false">COUNTIF($C599:$H599,$L$2)+COUNTIF($C599:$H599,$K$2)</f>
        <v>0</v>
      </c>
      <c r="M599" s="7" t="n">
        <f aca="false">COUNTIF($C599:$H599,$M$2)+COUNTIF($C599:$H599,$L$2)+COUNTIF($C599:$H599,$K$2)</f>
        <v>0</v>
      </c>
      <c r="N599" s="7" t="n">
        <f aca="false">COUNTIF($C599:$H599,$N$2)+COUNTIF($C599:$H599,$M$2)+COUNTIF($C599:$H599,$L$2)+COUNTIF($C599:$H599,$K$2)</f>
        <v>0</v>
      </c>
      <c r="O599" s="7" t="n">
        <f aca="false">COUNTIF($C599:$H599,$O$2)+COUNTIF($C599:$H599,$N$2)+COUNTIF($C599:$H599,$M$2)+COUNTIF($C599:$H599,$L$2)+COUNTIF($C599:$H599,$K$2)</f>
        <v>0</v>
      </c>
    </row>
    <row r="600" customFormat="false" ht="15" hidden="false" customHeight="false" outlineLevel="0" collapsed="false">
      <c r="C600" s="8" t="str">
        <f aca="false">IF($B600="female",IFERROR(VLOOKUP($A600,5kFemale!$G:$Q,11,FALSE())," "),IFERROR(VLOOKUP($A600,5kMale!$G:$Q,11,FALSE())," "))</f>
        <v/>
      </c>
      <c r="D600" s="8" t="str">
        <f aca="false">IF($B600="female",IFERROR(VLOOKUP($A600,10kFemale!$G:$Q,11,FALSE())," "),IFERROR(VLOOKUP($A600,10kmale!$G:$Q,11,FALSE())," "))</f>
        <v/>
      </c>
      <c r="E600" s="8" t="str">
        <f aca="false">IF($B600="female",IFERROR(VLOOKUP($A600,5mFemale!$G:$Q,11,FALSE())," "),IFERROR(VLOOKUP($A600,5mmale!$G:$Q,11,FALSE())," "))</f>
        <v/>
      </c>
      <c r="F600" s="8" t="str">
        <f aca="false">IF($B600="female",IFERROR(VLOOKUP($A600,10mFemale!$G:$Q,11,FALSE())," "),IFERROR(VLOOKUP($A600,10mmale!$G:$Q,11,FALSE())," "))</f>
        <v/>
      </c>
      <c r="G600" s="8" t="str">
        <f aca="false">IF($B600="female",IFERROR(VLOOKUP($A600,HMFemale!$G:$Q,11,FALSE())," "),IFERROR(VLOOKUP($A600,HMmale!$G:$Q,11,FALSE())," "))</f>
        <v/>
      </c>
      <c r="H600" s="8" t="str">
        <f aca="false">IF($B600="female",IFERROR(VLOOKUP($A600,FMFemale!$G:$Q,11,FALSE())," "),IFERROR(VLOOKUP($A600,'FMmale '!$G:$Q,11,FALSE())," "))</f>
        <v/>
      </c>
      <c r="I600" s="9" t="str">
        <f aca="false">IF(K600&gt;=$P$2,K$2,IF(L600&gt;=$P$2,L$2,IF(M600&gt;=$P$2,M$2,IF(N600&gt;=$P$2,N$2,IF(O600&gt;=$P$2,O$2,"")))))</f>
        <v/>
      </c>
      <c r="K600" s="7" t="n">
        <f aca="false">COUNTIF($C600:$H600,$K$2)</f>
        <v>0</v>
      </c>
      <c r="L600" s="7" t="n">
        <f aca="false">COUNTIF($C600:$H600,$L$2)+COUNTIF($C600:$H600,$K$2)</f>
        <v>0</v>
      </c>
      <c r="M600" s="7" t="n">
        <f aca="false">COUNTIF($C600:$H600,$M$2)+COUNTIF($C600:$H600,$L$2)+COUNTIF($C600:$H600,$K$2)</f>
        <v>0</v>
      </c>
      <c r="N600" s="7" t="n">
        <f aca="false">COUNTIF($C600:$H600,$N$2)+COUNTIF($C600:$H600,$M$2)+COUNTIF($C600:$H600,$L$2)+COUNTIF($C600:$H600,$K$2)</f>
        <v>0</v>
      </c>
      <c r="O600" s="7" t="n">
        <f aca="false">COUNTIF($C600:$H600,$O$2)+COUNTIF($C600:$H600,$N$2)+COUNTIF($C600:$H600,$M$2)+COUNTIF($C600:$H600,$L$2)+COUNTIF($C600:$H600,$K$2)</f>
        <v>0</v>
      </c>
    </row>
    <row r="601" customFormat="false" ht="15" hidden="false" customHeight="false" outlineLevel="0" collapsed="false">
      <c r="C601" s="8" t="str">
        <f aca="false">IF($B601="female",IFERROR(VLOOKUP($A601,5kFemale!$G:$Q,11,FALSE())," "),IFERROR(VLOOKUP($A601,5kMale!$G:$Q,11,FALSE())," "))</f>
        <v/>
      </c>
      <c r="D601" s="8" t="str">
        <f aca="false">IF($B601="female",IFERROR(VLOOKUP($A601,10kFemale!$G:$Q,11,FALSE())," "),IFERROR(VLOOKUP($A601,10kmale!$G:$Q,11,FALSE())," "))</f>
        <v/>
      </c>
      <c r="E601" s="8" t="str">
        <f aca="false">IF($B601="female",IFERROR(VLOOKUP($A601,5mFemale!$G:$Q,11,FALSE())," "),IFERROR(VLOOKUP($A601,5mmale!$G:$Q,11,FALSE())," "))</f>
        <v/>
      </c>
      <c r="F601" s="8" t="str">
        <f aca="false">IF($B601="female",IFERROR(VLOOKUP($A601,10mFemale!$G:$Q,11,FALSE())," "),IFERROR(VLOOKUP($A601,10mmale!$G:$Q,11,FALSE())," "))</f>
        <v/>
      </c>
      <c r="G601" s="8" t="str">
        <f aca="false">IF($B601="female",IFERROR(VLOOKUP($A601,HMFemale!$G:$Q,11,FALSE())," "),IFERROR(VLOOKUP($A601,HMmale!$G:$Q,11,FALSE())," "))</f>
        <v/>
      </c>
      <c r="H601" s="8" t="str">
        <f aca="false">IF($B601="female",IFERROR(VLOOKUP($A601,FMFemale!$G:$Q,11,FALSE())," "),IFERROR(VLOOKUP($A601,'FMmale '!$G:$Q,11,FALSE())," "))</f>
        <v/>
      </c>
      <c r="I601" s="9" t="str">
        <f aca="false">IF(K601&gt;=$P$2,K$2,IF(L601&gt;=$P$2,L$2,IF(M601&gt;=$P$2,M$2,IF(N601&gt;=$P$2,N$2,IF(O601&gt;=$P$2,O$2,"")))))</f>
        <v/>
      </c>
      <c r="K601" s="7" t="n">
        <f aca="false">COUNTIF($C601:$H601,$K$2)</f>
        <v>0</v>
      </c>
      <c r="L601" s="7" t="n">
        <f aca="false">COUNTIF($C601:$H601,$L$2)+COUNTIF($C601:$H601,$K$2)</f>
        <v>0</v>
      </c>
      <c r="M601" s="7" t="n">
        <f aca="false">COUNTIF($C601:$H601,$M$2)+COUNTIF($C601:$H601,$L$2)+COUNTIF($C601:$H601,$K$2)</f>
        <v>0</v>
      </c>
      <c r="N601" s="7" t="n">
        <f aca="false">COUNTIF($C601:$H601,$N$2)+COUNTIF($C601:$H601,$M$2)+COUNTIF($C601:$H601,$L$2)+COUNTIF($C601:$H601,$K$2)</f>
        <v>0</v>
      </c>
      <c r="O601" s="7" t="n">
        <f aca="false">COUNTIF($C601:$H601,$O$2)+COUNTIF($C601:$H601,$N$2)+COUNTIF($C601:$H601,$M$2)+COUNTIF($C601:$H601,$L$2)+COUNTIF($C601:$H601,$K$2)</f>
        <v>0</v>
      </c>
    </row>
    <row r="602" customFormat="false" ht="15" hidden="false" customHeight="false" outlineLevel="0" collapsed="false">
      <c r="C602" s="8" t="str">
        <f aca="false">IF($B602="female",IFERROR(VLOOKUP($A602,5kFemale!$G:$Q,11,FALSE())," "),IFERROR(VLOOKUP($A602,5kMale!$G:$Q,11,FALSE())," "))</f>
        <v/>
      </c>
      <c r="D602" s="8" t="str">
        <f aca="false">IF($B602="female",IFERROR(VLOOKUP($A602,10kFemale!$G:$Q,11,FALSE())," "),IFERROR(VLOOKUP($A602,10kmale!$G:$Q,11,FALSE())," "))</f>
        <v/>
      </c>
      <c r="E602" s="8" t="str">
        <f aca="false">IF($B602="female",IFERROR(VLOOKUP($A602,5mFemale!$G:$Q,11,FALSE())," "),IFERROR(VLOOKUP($A602,5mmale!$G:$Q,11,FALSE())," "))</f>
        <v/>
      </c>
      <c r="F602" s="8" t="str">
        <f aca="false">IF($B602="female",IFERROR(VLOOKUP($A602,10mFemale!$G:$Q,11,FALSE())," "),IFERROR(VLOOKUP($A602,10mmale!$G:$Q,11,FALSE())," "))</f>
        <v/>
      </c>
      <c r="G602" s="8" t="str">
        <f aca="false">IF($B602="female",IFERROR(VLOOKUP($A602,HMFemale!$G:$Q,11,FALSE())," "),IFERROR(VLOOKUP($A602,HMmale!$G:$Q,11,FALSE())," "))</f>
        <v/>
      </c>
      <c r="H602" s="8" t="str">
        <f aca="false">IF($B602="female",IFERROR(VLOOKUP($A602,FMFemale!$G:$Q,11,FALSE())," "),IFERROR(VLOOKUP($A602,'FMmale '!$G:$Q,11,FALSE())," "))</f>
        <v/>
      </c>
      <c r="I602" s="9" t="str">
        <f aca="false">IF(K602&gt;=$P$2,K$2,IF(L602&gt;=$P$2,L$2,IF(M602&gt;=$P$2,M$2,IF(N602&gt;=$P$2,N$2,IF(O602&gt;=$P$2,O$2,"")))))</f>
        <v/>
      </c>
      <c r="K602" s="7" t="n">
        <f aca="false">COUNTIF($C602:$H602,$K$2)</f>
        <v>0</v>
      </c>
      <c r="L602" s="7" t="n">
        <f aca="false">COUNTIF($C602:$H602,$L$2)+COUNTIF($C602:$H602,$K$2)</f>
        <v>0</v>
      </c>
      <c r="M602" s="7" t="n">
        <f aca="false">COUNTIF($C602:$H602,$M$2)+COUNTIF($C602:$H602,$L$2)+COUNTIF($C602:$H602,$K$2)</f>
        <v>0</v>
      </c>
      <c r="N602" s="7" t="n">
        <f aca="false">COUNTIF($C602:$H602,$N$2)+COUNTIF($C602:$H602,$M$2)+COUNTIF($C602:$H602,$L$2)+COUNTIF($C602:$H602,$K$2)</f>
        <v>0</v>
      </c>
      <c r="O602" s="7" t="n">
        <f aca="false">COUNTIF($C602:$H602,$O$2)+COUNTIF($C602:$H602,$N$2)+COUNTIF($C602:$H602,$M$2)+COUNTIF($C602:$H602,$L$2)+COUNTIF($C602:$H602,$K$2)</f>
        <v>0</v>
      </c>
    </row>
    <row r="603" customFormat="false" ht="15" hidden="false" customHeight="false" outlineLevel="0" collapsed="false">
      <c r="C603" s="8" t="str">
        <f aca="false">IF($B603="female",IFERROR(VLOOKUP($A603,5kFemale!$G:$Q,11,FALSE())," "),IFERROR(VLOOKUP($A603,5kMale!$G:$Q,11,FALSE())," "))</f>
        <v/>
      </c>
      <c r="D603" s="8" t="str">
        <f aca="false">IF($B603="female",IFERROR(VLOOKUP($A603,10kFemale!$G:$Q,11,FALSE())," "),IFERROR(VLOOKUP($A603,10kmale!$G:$Q,11,FALSE())," "))</f>
        <v/>
      </c>
      <c r="E603" s="8" t="str">
        <f aca="false">IF($B603="female",IFERROR(VLOOKUP($A603,5mFemale!$G:$Q,11,FALSE())," "),IFERROR(VLOOKUP($A603,5mmale!$G:$Q,11,FALSE())," "))</f>
        <v/>
      </c>
      <c r="F603" s="8" t="str">
        <f aca="false">IF($B603="female",IFERROR(VLOOKUP($A603,10mFemale!$G:$Q,11,FALSE())," "),IFERROR(VLOOKUP($A603,10mmale!$G:$Q,11,FALSE())," "))</f>
        <v/>
      </c>
      <c r="G603" s="8" t="str">
        <f aca="false">IF($B603="female",IFERROR(VLOOKUP($A603,HMFemale!$G:$Q,11,FALSE())," "),IFERROR(VLOOKUP($A603,HMmale!$G:$Q,11,FALSE())," "))</f>
        <v/>
      </c>
      <c r="H603" s="8" t="str">
        <f aca="false">IF($B603="female",IFERROR(VLOOKUP($A603,FMFemale!$G:$Q,11,FALSE())," "),IFERROR(VLOOKUP($A603,'FMmale '!$G:$Q,11,FALSE())," "))</f>
        <v/>
      </c>
      <c r="I603" s="9" t="str">
        <f aca="false">IF(K603&gt;=$P$2,K$2,IF(L603&gt;=$P$2,L$2,IF(M603&gt;=$P$2,M$2,IF(N603&gt;=$P$2,N$2,IF(O603&gt;=$P$2,O$2,"")))))</f>
        <v/>
      </c>
      <c r="K603" s="7" t="n">
        <f aca="false">COUNTIF($C603:$H603,$K$2)</f>
        <v>0</v>
      </c>
      <c r="L603" s="7" t="n">
        <f aca="false">COUNTIF($C603:$H603,$L$2)+COUNTIF($C603:$H603,$K$2)</f>
        <v>0</v>
      </c>
      <c r="M603" s="7" t="n">
        <f aca="false">COUNTIF($C603:$H603,$M$2)+COUNTIF($C603:$H603,$L$2)+COUNTIF($C603:$H603,$K$2)</f>
        <v>0</v>
      </c>
      <c r="N603" s="7" t="n">
        <f aca="false">COUNTIF($C603:$H603,$N$2)+COUNTIF($C603:$H603,$M$2)+COUNTIF($C603:$H603,$L$2)+COUNTIF($C603:$H603,$K$2)</f>
        <v>0</v>
      </c>
      <c r="O603" s="7" t="n">
        <f aca="false">COUNTIF($C603:$H603,$O$2)+COUNTIF($C603:$H603,$N$2)+COUNTIF($C603:$H603,$M$2)+COUNTIF($C603:$H603,$L$2)+COUNTIF($C603:$H603,$K$2)</f>
        <v>0</v>
      </c>
    </row>
    <row r="604" customFormat="false" ht="15" hidden="false" customHeight="false" outlineLevel="0" collapsed="false">
      <c r="C604" s="8" t="str">
        <f aca="false">IF($B604="female",IFERROR(VLOOKUP($A604,5kFemale!$G:$Q,11,FALSE())," "),IFERROR(VLOOKUP($A604,5kMale!$G:$Q,11,FALSE())," "))</f>
        <v/>
      </c>
      <c r="D604" s="8" t="str">
        <f aca="false">IF($B604="female",IFERROR(VLOOKUP($A604,10kFemale!$G:$Q,11,FALSE())," "),IFERROR(VLOOKUP($A604,10kmale!$G:$Q,11,FALSE())," "))</f>
        <v/>
      </c>
      <c r="E604" s="8" t="str">
        <f aca="false">IF($B604="female",IFERROR(VLOOKUP($A604,5mFemale!$G:$Q,11,FALSE())," "),IFERROR(VLOOKUP($A604,5mmale!$G:$Q,11,FALSE())," "))</f>
        <v/>
      </c>
      <c r="F604" s="8" t="str">
        <f aca="false">IF($B604="female",IFERROR(VLOOKUP($A604,10mFemale!$G:$Q,11,FALSE())," "),IFERROR(VLOOKUP($A604,10mmale!$G:$Q,11,FALSE())," "))</f>
        <v/>
      </c>
      <c r="G604" s="8" t="str">
        <f aca="false">IF($B604="female",IFERROR(VLOOKUP($A604,HMFemale!$G:$Q,11,FALSE())," "),IFERROR(VLOOKUP($A604,HMmale!$G:$Q,11,FALSE())," "))</f>
        <v/>
      </c>
      <c r="H604" s="8" t="str">
        <f aca="false">IF($B604="female",IFERROR(VLOOKUP($A604,FMFemale!$G:$Q,11,FALSE())," "),IFERROR(VLOOKUP($A604,'FMmale '!$G:$Q,11,FALSE())," "))</f>
        <v/>
      </c>
      <c r="I604" s="9" t="str">
        <f aca="false">IF(K604&gt;=$P$2,K$2,IF(L604&gt;=$P$2,L$2,IF(M604&gt;=$P$2,M$2,IF(N604&gt;=$P$2,N$2,IF(O604&gt;=$P$2,O$2,"")))))</f>
        <v/>
      </c>
      <c r="K604" s="7" t="n">
        <f aca="false">COUNTIF($C604:$H604,$K$2)</f>
        <v>0</v>
      </c>
      <c r="L604" s="7" t="n">
        <f aca="false">COUNTIF($C604:$H604,$L$2)+COUNTIF($C604:$H604,$K$2)</f>
        <v>0</v>
      </c>
      <c r="M604" s="7" t="n">
        <f aca="false">COUNTIF($C604:$H604,$M$2)+COUNTIF($C604:$H604,$L$2)+COUNTIF($C604:$H604,$K$2)</f>
        <v>0</v>
      </c>
      <c r="N604" s="7" t="n">
        <f aca="false">COUNTIF($C604:$H604,$N$2)+COUNTIF($C604:$H604,$M$2)+COUNTIF($C604:$H604,$L$2)+COUNTIF($C604:$H604,$K$2)</f>
        <v>0</v>
      </c>
      <c r="O604" s="7" t="n">
        <f aca="false">COUNTIF($C604:$H604,$O$2)+COUNTIF($C604:$H604,$N$2)+COUNTIF($C604:$H604,$M$2)+COUNTIF($C604:$H604,$L$2)+COUNTIF($C604:$H604,$K$2)</f>
        <v>0</v>
      </c>
    </row>
    <row r="605" customFormat="false" ht="15" hidden="false" customHeight="false" outlineLevel="0" collapsed="false">
      <c r="C605" s="8" t="str">
        <f aca="false">IF($B605="female",IFERROR(VLOOKUP($A605,5kFemale!$G:$Q,11,FALSE())," "),IFERROR(VLOOKUP($A605,5kMale!$G:$Q,11,FALSE())," "))</f>
        <v/>
      </c>
      <c r="D605" s="8" t="str">
        <f aca="false">IF($B605="female",IFERROR(VLOOKUP($A605,10kFemale!$G:$Q,11,FALSE())," "),IFERROR(VLOOKUP($A605,10kmale!$G:$Q,11,FALSE())," "))</f>
        <v/>
      </c>
      <c r="E605" s="8" t="str">
        <f aca="false">IF($B605="female",IFERROR(VLOOKUP($A605,5mFemale!$G:$Q,11,FALSE())," "),IFERROR(VLOOKUP($A605,5mmale!$G:$Q,11,FALSE())," "))</f>
        <v/>
      </c>
      <c r="F605" s="8" t="str">
        <f aca="false">IF($B605="female",IFERROR(VLOOKUP($A605,10mFemale!$G:$Q,11,FALSE())," "),IFERROR(VLOOKUP($A605,10mmale!$G:$Q,11,FALSE())," "))</f>
        <v/>
      </c>
      <c r="G605" s="8" t="str">
        <f aca="false">IF($B605="female",IFERROR(VLOOKUP($A605,HMFemale!$G:$Q,11,FALSE())," "),IFERROR(VLOOKUP($A605,HMmale!$G:$Q,11,FALSE())," "))</f>
        <v/>
      </c>
      <c r="H605" s="8" t="str">
        <f aca="false">IF($B605="female",IFERROR(VLOOKUP($A605,FMFemale!$G:$Q,11,FALSE())," "),IFERROR(VLOOKUP($A605,'FMmale '!$G:$Q,11,FALSE())," "))</f>
        <v/>
      </c>
      <c r="I605" s="9" t="str">
        <f aca="false">IF(K605&gt;=$P$2,K$2,IF(L605&gt;=$P$2,L$2,IF(M605&gt;=$P$2,M$2,IF(N605&gt;=$P$2,N$2,IF(O605&gt;=$P$2,O$2,"")))))</f>
        <v/>
      </c>
      <c r="K605" s="7" t="n">
        <f aca="false">COUNTIF($C605:$H605,$K$2)</f>
        <v>0</v>
      </c>
      <c r="L605" s="7" t="n">
        <f aca="false">COUNTIF($C605:$H605,$L$2)+COUNTIF($C605:$H605,$K$2)</f>
        <v>0</v>
      </c>
      <c r="M605" s="7" t="n">
        <f aca="false">COUNTIF($C605:$H605,$M$2)+COUNTIF($C605:$H605,$L$2)+COUNTIF($C605:$H605,$K$2)</f>
        <v>0</v>
      </c>
      <c r="N605" s="7" t="n">
        <f aca="false">COUNTIF($C605:$H605,$N$2)+COUNTIF($C605:$H605,$M$2)+COUNTIF($C605:$H605,$L$2)+COUNTIF($C605:$H605,$K$2)</f>
        <v>0</v>
      </c>
      <c r="O605" s="7" t="n">
        <f aca="false">COUNTIF($C605:$H605,$O$2)+COUNTIF($C605:$H605,$N$2)+COUNTIF($C605:$H605,$M$2)+COUNTIF($C605:$H605,$L$2)+COUNTIF($C605:$H605,$K$2)</f>
        <v>0</v>
      </c>
    </row>
    <row r="606" customFormat="false" ht="15" hidden="false" customHeight="false" outlineLevel="0" collapsed="false">
      <c r="C606" s="8" t="str">
        <f aca="false">IF($B606="female",IFERROR(VLOOKUP($A606,5kFemale!$G:$Q,11,FALSE())," "),IFERROR(VLOOKUP($A606,5kMale!$G:$Q,11,FALSE())," "))</f>
        <v/>
      </c>
      <c r="D606" s="8" t="str">
        <f aca="false">IF($B606="female",IFERROR(VLOOKUP($A606,10kFemale!$G:$Q,11,FALSE())," "),IFERROR(VLOOKUP($A606,10kmale!$G:$Q,11,FALSE())," "))</f>
        <v/>
      </c>
      <c r="E606" s="8" t="str">
        <f aca="false">IF($B606="female",IFERROR(VLOOKUP($A606,5mFemale!$G:$Q,11,FALSE())," "),IFERROR(VLOOKUP($A606,5mmale!$G:$Q,11,FALSE())," "))</f>
        <v/>
      </c>
      <c r="F606" s="8" t="str">
        <f aca="false">IF($B606="female",IFERROR(VLOOKUP($A606,10mFemale!$G:$Q,11,FALSE())," "),IFERROR(VLOOKUP($A606,10mmale!$G:$Q,11,FALSE())," "))</f>
        <v/>
      </c>
      <c r="G606" s="8" t="str">
        <f aca="false">IF($B606="female",IFERROR(VLOOKUP($A606,HMFemale!$G:$Q,11,FALSE())," "),IFERROR(VLOOKUP($A606,HMmale!$G:$Q,11,FALSE())," "))</f>
        <v/>
      </c>
      <c r="H606" s="8" t="str">
        <f aca="false">IF($B606="female",IFERROR(VLOOKUP($A606,FMFemale!$G:$Q,11,FALSE())," "),IFERROR(VLOOKUP($A606,'FMmale '!$G:$Q,11,FALSE())," "))</f>
        <v/>
      </c>
      <c r="I606" s="9" t="str">
        <f aca="false">IF(K606&gt;=$P$2,K$2,IF(L606&gt;=$P$2,L$2,IF(M606&gt;=$P$2,M$2,IF(N606&gt;=$P$2,N$2,IF(O606&gt;=$P$2,O$2,"")))))</f>
        <v/>
      </c>
      <c r="K606" s="7" t="n">
        <f aca="false">COUNTIF($C606:$H606,$K$2)</f>
        <v>0</v>
      </c>
      <c r="L606" s="7" t="n">
        <f aca="false">COUNTIF($C606:$H606,$L$2)+COUNTIF($C606:$H606,$K$2)</f>
        <v>0</v>
      </c>
      <c r="M606" s="7" t="n">
        <f aca="false">COUNTIF($C606:$H606,$M$2)+COUNTIF($C606:$H606,$L$2)+COUNTIF($C606:$H606,$K$2)</f>
        <v>0</v>
      </c>
      <c r="N606" s="7" t="n">
        <f aca="false">COUNTIF($C606:$H606,$N$2)+COUNTIF($C606:$H606,$M$2)+COUNTIF($C606:$H606,$L$2)+COUNTIF($C606:$H606,$K$2)</f>
        <v>0</v>
      </c>
      <c r="O606" s="7" t="n">
        <f aca="false">COUNTIF($C606:$H606,$O$2)+COUNTIF($C606:$H606,$N$2)+COUNTIF($C606:$H606,$M$2)+COUNTIF($C606:$H606,$L$2)+COUNTIF($C606:$H606,$K$2)</f>
        <v>0</v>
      </c>
    </row>
    <row r="607" customFormat="false" ht="15" hidden="false" customHeight="false" outlineLevel="0" collapsed="false">
      <c r="C607" s="8" t="str">
        <f aca="false">IF($B607="female",IFERROR(VLOOKUP($A607,5kFemale!$G:$Q,11,FALSE())," "),IFERROR(VLOOKUP($A607,5kMale!$G:$Q,11,FALSE())," "))</f>
        <v/>
      </c>
      <c r="D607" s="8" t="str">
        <f aca="false">IF($B607="female",IFERROR(VLOOKUP($A607,10kFemale!$G:$Q,11,FALSE())," "),IFERROR(VLOOKUP($A607,10kmale!$G:$Q,11,FALSE())," "))</f>
        <v/>
      </c>
      <c r="E607" s="8" t="str">
        <f aca="false">IF($B607="female",IFERROR(VLOOKUP($A607,5mFemale!$G:$Q,11,FALSE())," "),IFERROR(VLOOKUP($A607,5mmale!$G:$Q,11,FALSE())," "))</f>
        <v/>
      </c>
      <c r="F607" s="8" t="str">
        <f aca="false">IF($B607="female",IFERROR(VLOOKUP($A607,10mFemale!$G:$Q,11,FALSE())," "),IFERROR(VLOOKUP($A607,10mmale!$G:$Q,11,FALSE())," "))</f>
        <v/>
      </c>
      <c r="G607" s="8" t="str">
        <f aca="false">IF($B607="female",IFERROR(VLOOKUP($A607,HMFemale!$G:$Q,11,FALSE())," "),IFERROR(VLOOKUP($A607,HMmale!$G:$Q,11,FALSE())," "))</f>
        <v/>
      </c>
      <c r="H607" s="8" t="str">
        <f aca="false">IF($B607="female",IFERROR(VLOOKUP($A607,FMFemale!$G:$Q,11,FALSE())," "),IFERROR(VLOOKUP($A607,'FMmale '!$G:$Q,11,FALSE())," "))</f>
        <v/>
      </c>
      <c r="I607" s="9" t="str">
        <f aca="false">IF(K607&gt;=$P$2,K$2,IF(L607&gt;=$P$2,L$2,IF(M607&gt;=$P$2,M$2,IF(N607&gt;=$P$2,N$2,IF(O607&gt;=$P$2,O$2,"")))))</f>
        <v/>
      </c>
      <c r="K607" s="7" t="n">
        <f aca="false">COUNTIF($C607:$H607,$K$2)</f>
        <v>0</v>
      </c>
      <c r="L607" s="7" t="n">
        <f aca="false">COUNTIF($C607:$H607,$L$2)+COUNTIF($C607:$H607,$K$2)</f>
        <v>0</v>
      </c>
      <c r="M607" s="7" t="n">
        <f aca="false">COUNTIF($C607:$H607,$M$2)+COUNTIF($C607:$H607,$L$2)+COUNTIF($C607:$H607,$K$2)</f>
        <v>0</v>
      </c>
      <c r="N607" s="7" t="n">
        <f aca="false">COUNTIF($C607:$H607,$N$2)+COUNTIF($C607:$H607,$M$2)+COUNTIF($C607:$H607,$L$2)+COUNTIF($C607:$H607,$K$2)</f>
        <v>0</v>
      </c>
      <c r="O607" s="7" t="n">
        <f aca="false">COUNTIF($C607:$H607,$O$2)+COUNTIF($C607:$H607,$N$2)+COUNTIF($C607:$H607,$M$2)+COUNTIF($C607:$H607,$L$2)+COUNTIF($C607:$H607,$K$2)</f>
        <v>0</v>
      </c>
    </row>
    <row r="608" customFormat="false" ht="15" hidden="false" customHeight="false" outlineLevel="0" collapsed="false">
      <c r="C608" s="8" t="str">
        <f aca="false">IF($B608="female",IFERROR(VLOOKUP($A608,5kFemale!$G:$Q,11,FALSE())," "),IFERROR(VLOOKUP($A608,5kMale!$G:$Q,11,FALSE())," "))</f>
        <v/>
      </c>
      <c r="D608" s="8" t="str">
        <f aca="false">IF($B608="female",IFERROR(VLOOKUP($A608,10kFemale!$G:$Q,11,FALSE())," "),IFERROR(VLOOKUP($A608,10kmale!$G:$Q,11,FALSE())," "))</f>
        <v/>
      </c>
      <c r="E608" s="8" t="str">
        <f aca="false">IF($B608="female",IFERROR(VLOOKUP($A608,5mFemale!$G:$Q,11,FALSE())," "),IFERROR(VLOOKUP($A608,5mmale!$G:$Q,11,FALSE())," "))</f>
        <v/>
      </c>
      <c r="F608" s="8" t="str">
        <f aca="false">IF($B608="female",IFERROR(VLOOKUP($A608,10mFemale!$G:$Q,11,FALSE())," "),IFERROR(VLOOKUP($A608,10mmale!$G:$Q,11,FALSE())," "))</f>
        <v/>
      </c>
      <c r="G608" s="8" t="str">
        <f aca="false">IF($B608="female",IFERROR(VLOOKUP($A608,HMFemale!$G:$Q,11,FALSE())," "),IFERROR(VLOOKUP($A608,HMmale!$G:$Q,11,FALSE())," "))</f>
        <v/>
      </c>
      <c r="H608" s="8" t="str">
        <f aca="false">IF($B608="female",IFERROR(VLOOKUP($A608,FMFemale!$G:$Q,11,FALSE())," "),IFERROR(VLOOKUP($A608,'FMmale '!$G:$Q,11,FALSE())," "))</f>
        <v/>
      </c>
      <c r="I608" s="9" t="str">
        <f aca="false">IF(K608&gt;=$P$2,K$2,IF(L608&gt;=$P$2,L$2,IF(M608&gt;=$P$2,M$2,IF(N608&gt;=$P$2,N$2,IF(O608&gt;=$P$2,O$2,"")))))</f>
        <v/>
      </c>
      <c r="K608" s="7" t="n">
        <f aca="false">COUNTIF($C608:$H608,$K$2)</f>
        <v>0</v>
      </c>
      <c r="L608" s="7" t="n">
        <f aca="false">COUNTIF($C608:$H608,$L$2)+COUNTIF($C608:$H608,$K$2)</f>
        <v>0</v>
      </c>
      <c r="M608" s="7" t="n">
        <f aca="false">COUNTIF($C608:$H608,$M$2)+COUNTIF($C608:$H608,$L$2)+COUNTIF($C608:$H608,$K$2)</f>
        <v>0</v>
      </c>
      <c r="N608" s="7" t="n">
        <f aca="false">COUNTIF($C608:$H608,$N$2)+COUNTIF($C608:$H608,$M$2)+COUNTIF($C608:$H608,$L$2)+COUNTIF($C608:$H608,$K$2)</f>
        <v>0</v>
      </c>
      <c r="O608" s="7" t="n">
        <f aca="false">COUNTIF($C608:$H608,$O$2)+COUNTIF($C608:$H608,$N$2)+COUNTIF($C608:$H608,$M$2)+COUNTIF($C608:$H608,$L$2)+COUNTIF($C608:$H608,$K$2)</f>
        <v>0</v>
      </c>
    </row>
    <row r="609" customFormat="false" ht="15" hidden="false" customHeight="false" outlineLevel="0" collapsed="false">
      <c r="C609" s="8" t="str">
        <f aca="false">IF($B609="female",IFERROR(VLOOKUP($A609,5kFemale!$G:$Q,11,FALSE())," "),IFERROR(VLOOKUP($A609,5kMale!$G:$Q,11,FALSE())," "))</f>
        <v/>
      </c>
      <c r="D609" s="8" t="str">
        <f aca="false">IF($B609="female",IFERROR(VLOOKUP($A609,10kFemale!$G:$Q,11,FALSE())," "),IFERROR(VLOOKUP($A609,10kmale!$G:$Q,11,FALSE())," "))</f>
        <v/>
      </c>
      <c r="E609" s="8" t="str">
        <f aca="false">IF($B609="female",IFERROR(VLOOKUP($A609,5mFemale!$G:$Q,11,FALSE())," "),IFERROR(VLOOKUP($A609,5mmale!$G:$Q,11,FALSE())," "))</f>
        <v/>
      </c>
      <c r="F609" s="8" t="str">
        <f aca="false">IF($B609="female",IFERROR(VLOOKUP($A609,10mFemale!$G:$Q,11,FALSE())," "),IFERROR(VLOOKUP($A609,10mmale!$G:$Q,11,FALSE())," "))</f>
        <v/>
      </c>
      <c r="G609" s="8" t="str">
        <f aca="false">IF($B609="female",IFERROR(VLOOKUP($A609,HMFemale!$G:$Q,11,FALSE())," "),IFERROR(VLOOKUP($A609,HMmale!$G:$Q,11,FALSE())," "))</f>
        <v/>
      </c>
      <c r="H609" s="8" t="str">
        <f aca="false">IF($B609="female",IFERROR(VLOOKUP($A609,FMFemale!$G:$Q,11,FALSE())," "),IFERROR(VLOOKUP($A609,'FMmale '!$G:$Q,11,FALSE())," "))</f>
        <v/>
      </c>
      <c r="I609" s="9" t="str">
        <f aca="false">IF(K609&gt;=$P$2,K$2,IF(L609&gt;=$P$2,L$2,IF(M609&gt;=$P$2,M$2,IF(N609&gt;=$P$2,N$2,IF(O609&gt;=$P$2,O$2,"")))))</f>
        <v/>
      </c>
      <c r="K609" s="7" t="n">
        <f aca="false">COUNTIF($C609:$H609,$K$2)</f>
        <v>0</v>
      </c>
      <c r="L609" s="7" t="n">
        <f aca="false">COUNTIF($C609:$H609,$L$2)+COUNTIF($C609:$H609,$K$2)</f>
        <v>0</v>
      </c>
      <c r="M609" s="7" t="n">
        <f aca="false">COUNTIF($C609:$H609,$M$2)+COUNTIF($C609:$H609,$L$2)+COUNTIF($C609:$H609,$K$2)</f>
        <v>0</v>
      </c>
      <c r="N609" s="7" t="n">
        <f aca="false">COUNTIF($C609:$H609,$N$2)+COUNTIF($C609:$H609,$M$2)+COUNTIF($C609:$H609,$L$2)+COUNTIF($C609:$H609,$K$2)</f>
        <v>0</v>
      </c>
      <c r="O609" s="7" t="n">
        <f aca="false">COUNTIF($C609:$H609,$O$2)+COUNTIF($C609:$H609,$N$2)+COUNTIF($C609:$H609,$M$2)+COUNTIF($C609:$H609,$L$2)+COUNTIF($C609:$H609,$K$2)</f>
        <v>0</v>
      </c>
    </row>
    <row r="610" customFormat="false" ht="15" hidden="false" customHeight="false" outlineLevel="0" collapsed="false">
      <c r="C610" s="8" t="str">
        <f aca="false">IF($B610="female",IFERROR(VLOOKUP($A610,5kFemale!$G:$Q,11,FALSE())," "),IFERROR(VLOOKUP($A610,5kMale!$G:$Q,11,FALSE())," "))</f>
        <v/>
      </c>
      <c r="D610" s="8" t="str">
        <f aca="false">IF($B610="female",IFERROR(VLOOKUP($A610,10kFemale!$G:$Q,11,FALSE())," "),IFERROR(VLOOKUP($A610,10kmale!$G:$Q,11,FALSE())," "))</f>
        <v/>
      </c>
      <c r="E610" s="8" t="str">
        <f aca="false">IF($B610="female",IFERROR(VLOOKUP($A610,5mFemale!$G:$Q,11,FALSE())," "),IFERROR(VLOOKUP($A610,5mmale!$G:$Q,11,FALSE())," "))</f>
        <v/>
      </c>
      <c r="F610" s="8" t="str">
        <f aca="false">IF($B610="female",IFERROR(VLOOKUP($A610,10mFemale!$G:$Q,11,FALSE())," "),IFERROR(VLOOKUP($A610,10mmale!$G:$Q,11,FALSE())," "))</f>
        <v/>
      </c>
      <c r="G610" s="8" t="str">
        <f aca="false">IF($B610="female",IFERROR(VLOOKUP($A610,HMFemale!$G:$Q,11,FALSE())," "),IFERROR(VLOOKUP($A610,HMmale!$G:$Q,11,FALSE())," "))</f>
        <v/>
      </c>
      <c r="H610" s="8" t="str">
        <f aca="false">IF($B610="female",IFERROR(VLOOKUP($A610,FMFemale!$G:$Q,11,FALSE())," "),IFERROR(VLOOKUP($A610,'FMmale '!$G:$Q,11,FALSE())," "))</f>
        <v/>
      </c>
      <c r="I610" s="9" t="str">
        <f aca="false">IF(K610&gt;=$P$2,K$2,IF(L610&gt;=$P$2,L$2,IF(M610&gt;=$P$2,M$2,IF(N610&gt;=$P$2,N$2,IF(O610&gt;=$P$2,O$2,"")))))</f>
        <v/>
      </c>
      <c r="K610" s="7" t="n">
        <f aca="false">COUNTIF($C610:$H610,$K$2)</f>
        <v>0</v>
      </c>
      <c r="L610" s="7" t="n">
        <f aca="false">COUNTIF($C610:$H610,$L$2)+COUNTIF($C610:$H610,$K$2)</f>
        <v>0</v>
      </c>
      <c r="M610" s="7" t="n">
        <f aca="false">COUNTIF($C610:$H610,$M$2)+COUNTIF($C610:$H610,$L$2)+COUNTIF($C610:$H610,$K$2)</f>
        <v>0</v>
      </c>
      <c r="N610" s="7" t="n">
        <f aca="false">COUNTIF($C610:$H610,$N$2)+COUNTIF($C610:$H610,$M$2)+COUNTIF($C610:$H610,$L$2)+COUNTIF($C610:$H610,$K$2)</f>
        <v>0</v>
      </c>
      <c r="O610" s="7" t="n">
        <f aca="false">COUNTIF($C610:$H610,$O$2)+COUNTIF($C610:$H610,$N$2)+COUNTIF($C610:$H610,$M$2)+COUNTIF($C610:$H610,$L$2)+COUNTIF($C610:$H610,$K$2)</f>
        <v>0</v>
      </c>
    </row>
    <row r="611" customFormat="false" ht="15" hidden="false" customHeight="false" outlineLevel="0" collapsed="false">
      <c r="C611" s="8" t="str">
        <f aca="false">IF($B611="female",IFERROR(VLOOKUP($A611,5kFemale!$G:$Q,11,FALSE())," "),IFERROR(VLOOKUP($A611,5kMale!$G:$Q,11,FALSE())," "))</f>
        <v/>
      </c>
      <c r="D611" s="8" t="str">
        <f aca="false">IF($B611="female",IFERROR(VLOOKUP($A611,10kFemale!$G:$Q,11,FALSE())," "),IFERROR(VLOOKUP($A611,10kmale!$G:$Q,11,FALSE())," "))</f>
        <v/>
      </c>
      <c r="E611" s="8" t="str">
        <f aca="false">IF($B611="female",IFERROR(VLOOKUP($A611,5mFemale!$G:$Q,11,FALSE())," "),IFERROR(VLOOKUP($A611,5mmale!$G:$Q,11,FALSE())," "))</f>
        <v/>
      </c>
      <c r="F611" s="8" t="str">
        <f aca="false">IF($B611="female",IFERROR(VLOOKUP($A611,10mFemale!$G:$Q,11,FALSE())," "),IFERROR(VLOOKUP($A611,10mmale!$G:$Q,11,FALSE())," "))</f>
        <v/>
      </c>
      <c r="G611" s="8" t="str">
        <f aca="false">IF($B611="female",IFERROR(VLOOKUP($A611,HMFemale!$G:$Q,11,FALSE())," "),IFERROR(VLOOKUP($A611,HMmale!$G:$Q,11,FALSE())," "))</f>
        <v/>
      </c>
      <c r="H611" s="8" t="str">
        <f aca="false">IF($B611="female",IFERROR(VLOOKUP($A611,FMFemale!$G:$Q,11,FALSE())," "),IFERROR(VLOOKUP($A611,'FMmale '!$G:$Q,11,FALSE())," "))</f>
        <v/>
      </c>
      <c r="I611" s="9" t="str">
        <f aca="false">IF(K611&gt;=$P$2,K$2,IF(L611&gt;=$P$2,L$2,IF(M611&gt;=$P$2,M$2,IF(N611&gt;=$P$2,N$2,IF(O611&gt;=$P$2,O$2,"")))))</f>
        <v/>
      </c>
      <c r="K611" s="7" t="n">
        <f aca="false">COUNTIF($C611:$H611,$K$2)</f>
        <v>0</v>
      </c>
      <c r="L611" s="7" t="n">
        <f aca="false">COUNTIF($C611:$H611,$L$2)+COUNTIF($C611:$H611,$K$2)</f>
        <v>0</v>
      </c>
      <c r="M611" s="7" t="n">
        <f aca="false">COUNTIF($C611:$H611,$M$2)+COUNTIF($C611:$H611,$L$2)+COUNTIF($C611:$H611,$K$2)</f>
        <v>0</v>
      </c>
      <c r="N611" s="7" t="n">
        <f aca="false">COUNTIF($C611:$H611,$N$2)+COUNTIF($C611:$H611,$M$2)+COUNTIF($C611:$H611,$L$2)+COUNTIF($C611:$H611,$K$2)</f>
        <v>0</v>
      </c>
      <c r="O611" s="7" t="n">
        <f aca="false">COUNTIF($C611:$H611,$O$2)+COUNTIF($C611:$H611,$N$2)+COUNTIF($C611:$H611,$M$2)+COUNTIF($C611:$H611,$L$2)+COUNTIF($C611:$H611,$K$2)</f>
        <v>0</v>
      </c>
    </row>
    <row r="612" customFormat="false" ht="15" hidden="false" customHeight="false" outlineLevel="0" collapsed="false">
      <c r="C612" s="8" t="str">
        <f aca="false">IF($B612="female",IFERROR(VLOOKUP($A612,5kFemale!$G:$Q,11,FALSE())," "),IFERROR(VLOOKUP($A612,5kMale!$G:$Q,11,FALSE())," "))</f>
        <v/>
      </c>
      <c r="D612" s="8" t="str">
        <f aca="false">IF($B612="female",IFERROR(VLOOKUP($A612,10kFemale!$G:$Q,11,FALSE())," "),IFERROR(VLOOKUP($A612,10kmale!$G:$Q,11,FALSE())," "))</f>
        <v/>
      </c>
      <c r="E612" s="8" t="str">
        <f aca="false">IF($B612="female",IFERROR(VLOOKUP($A612,5mFemale!$G:$Q,11,FALSE())," "),IFERROR(VLOOKUP($A612,5mmale!$G:$Q,11,FALSE())," "))</f>
        <v/>
      </c>
      <c r="F612" s="8" t="str">
        <f aca="false">IF($B612="female",IFERROR(VLOOKUP($A612,10mFemale!$G:$Q,11,FALSE())," "),IFERROR(VLOOKUP($A612,10mmale!$G:$Q,11,FALSE())," "))</f>
        <v/>
      </c>
      <c r="G612" s="8" t="str">
        <f aca="false">IF($B612="female",IFERROR(VLOOKUP($A612,HMFemale!$G:$Q,11,FALSE())," "),IFERROR(VLOOKUP($A612,HMmale!$G:$Q,11,FALSE())," "))</f>
        <v/>
      </c>
      <c r="H612" s="8" t="str">
        <f aca="false">IF($B612="female",IFERROR(VLOOKUP($A612,FMFemale!$G:$Q,11,FALSE())," "),IFERROR(VLOOKUP($A612,'FMmale '!$G:$Q,11,FALSE())," "))</f>
        <v/>
      </c>
      <c r="I612" s="9" t="str">
        <f aca="false">IF(K612&gt;=$P$2,K$2,IF(L612&gt;=$P$2,L$2,IF(M612&gt;=$P$2,M$2,IF(N612&gt;=$P$2,N$2,IF(O612&gt;=$P$2,O$2,"")))))</f>
        <v/>
      </c>
      <c r="K612" s="7" t="n">
        <f aca="false">COUNTIF($C612:$H612,$K$2)</f>
        <v>0</v>
      </c>
      <c r="L612" s="7" t="n">
        <f aca="false">COUNTIF($C612:$H612,$L$2)+COUNTIF($C612:$H612,$K$2)</f>
        <v>0</v>
      </c>
      <c r="M612" s="7" t="n">
        <f aca="false">COUNTIF($C612:$H612,$M$2)+COUNTIF($C612:$H612,$L$2)+COUNTIF($C612:$H612,$K$2)</f>
        <v>0</v>
      </c>
      <c r="N612" s="7" t="n">
        <f aca="false">COUNTIF($C612:$H612,$N$2)+COUNTIF($C612:$H612,$M$2)+COUNTIF($C612:$H612,$L$2)+COUNTIF($C612:$H612,$K$2)</f>
        <v>0</v>
      </c>
      <c r="O612" s="7" t="n">
        <f aca="false">COUNTIF($C612:$H612,$O$2)+COUNTIF($C612:$H612,$N$2)+COUNTIF($C612:$H612,$M$2)+COUNTIF($C612:$H612,$L$2)+COUNTIF($C612:$H612,$K$2)</f>
        <v>0</v>
      </c>
    </row>
    <row r="613" customFormat="false" ht="15" hidden="false" customHeight="false" outlineLevel="0" collapsed="false">
      <c r="C613" s="8" t="str">
        <f aca="false">IF($B613="female",IFERROR(VLOOKUP($A613,5kFemale!$G:$Q,11,FALSE())," "),IFERROR(VLOOKUP($A613,5kMale!$G:$Q,11,FALSE())," "))</f>
        <v/>
      </c>
      <c r="D613" s="8" t="str">
        <f aca="false">IF($B613="female",IFERROR(VLOOKUP($A613,10kFemale!$G:$Q,11,FALSE())," "),IFERROR(VLOOKUP($A613,10kmale!$G:$Q,11,FALSE())," "))</f>
        <v/>
      </c>
      <c r="E613" s="8" t="str">
        <f aca="false">IF($B613="female",IFERROR(VLOOKUP($A613,5mFemale!$G:$Q,11,FALSE())," "),IFERROR(VLOOKUP($A613,5mmale!$G:$Q,11,FALSE())," "))</f>
        <v/>
      </c>
      <c r="F613" s="8" t="str">
        <f aca="false">IF($B613="female",IFERROR(VLOOKUP($A613,10mFemale!$G:$Q,11,FALSE())," "),IFERROR(VLOOKUP($A613,10mmale!$G:$Q,11,FALSE())," "))</f>
        <v/>
      </c>
      <c r="G613" s="8" t="str">
        <f aca="false">IF($B613="female",IFERROR(VLOOKUP($A613,HMFemale!$G:$Q,11,FALSE())," "),IFERROR(VLOOKUP($A613,HMmale!$G:$Q,11,FALSE())," "))</f>
        <v/>
      </c>
      <c r="H613" s="8" t="str">
        <f aca="false">IF($B613="female",IFERROR(VLOOKUP($A613,FMFemale!$G:$Q,11,FALSE())," "),IFERROR(VLOOKUP($A613,'FMmale '!$G:$Q,11,FALSE())," "))</f>
        <v/>
      </c>
      <c r="I613" s="9" t="str">
        <f aca="false">IF(K613&gt;=$P$2,K$2,IF(L613&gt;=$P$2,L$2,IF(M613&gt;=$P$2,M$2,IF(N613&gt;=$P$2,N$2,IF(O613&gt;=$P$2,O$2,"")))))</f>
        <v/>
      </c>
      <c r="K613" s="7" t="n">
        <f aca="false">COUNTIF($C613:$H613,$K$2)</f>
        <v>0</v>
      </c>
      <c r="L613" s="7" t="n">
        <f aca="false">COUNTIF($C613:$H613,$L$2)+COUNTIF($C613:$H613,$K$2)</f>
        <v>0</v>
      </c>
      <c r="M613" s="7" t="n">
        <f aca="false">COUNTIF($C613:$H613,$M$2)+COUNTIF($C613:$H613,$L$2)+COUNTIF($C613:$H613,$K$2)</f>
        <v>0</v>
      </c>
      <c r="N613" s="7" t="n">
        <f aca="false">COUNTIF($C613:$H613,$N$2)+COUNTIF($C613:$H613,$M$2)+COUNTIF($C613:$H613,$L$2)+COUNTIF($C613:$H613,$K$2)</f>
        <v>0</v>
      </c>
      <c r="O613" s="7" t="n">
        <f aca="false">COUNTIF($C613:$H613,$O$2)+COUNTIF($C613:$H613,$N$2)+COUNTIF($C613:$H613,$M$2)+COUNTIF($C613:$H613,$L$2)+COUNTIF($C613:$H613,$K$2)</f>
        <v>0</v>
      </c>
    </row>
    <row r="614" customFormat="false" ht="15" hidden="false" customHeight="false" outlineLevel="0" collapsed="false">
      <c r="C614" s="8" t="str">
        <f aca="false">IF($B614="female",IFERROR(VLOOKUP($A614,5kFemale!$G:$Q,11,FALSE())," "),IFERROR(VLOOKUP($A614,5kMale!$G:$Q,11,FALSE())," "))</f>
        <v/>
      </c>
      <c r="D614" s="8" t="str">
        <f aca="false">IF($B614="female",IFERROR(VLOOKUP($A614,10kFemale!$G:$Q,11,FALSE())," "),IFERROR(VLOOKUP($A614,10kmale!$G:$Q,11,FALSE())," "))</f>
        <v/>
      </c>
      <c r="E614" s="8" t="str">
        <f aca="false">IF($B614="female",IFERROR(VLOOKUP($A614,5mFemale!$G:$Q,11,FALSE())," "),IFERROR(VLOOKUP($A614,5mmale!$G:$Q,11,FALSE())," "))</f>
        <v/>
      </c>
      <c r="F614" s="8" t="str">
        <f aca="false">IF($B614="female",IFERROR(VLOOKUP($A614,10mFemale!$G:$Q,11,FALSE())," "),IFERROR(VLOOKUP($A614,10mmale!$G:$Q,11,FALSE())," "))</f>
        <v/>
      </c>
      <c r="G614" s="8" t="str">
        <f aca="false">IF($B614="female",IFERROR(VLOOKUP($A614,HMFemale!$G:$Q,11,FALSE())," "),IFERROR(VLOOKUP($A614,HMmale!$G:$Q,11,FALSE())," "))</f>
        <v/>
      </c>
      <c r="H614" s="8" t="str">
        <f aca="false">IF($B614="female",IFERROR(VLOOKUP($A614,FMFemale!$G:$Q,11,FALSE())," "),IFERROR(VLOOKUP($A614,'FMmale '!$G:$Q,11,FALSE())," "))</f>
        <v/>
      </c>
      <c r="I614" s="9" t="str">
        <f aca="false">IF(K614&gt;=$P$2,K$2,IF(L614&gt;=$P$2,L$2,IF(M614&gt;=$P$2,M$2,IF(N614&gt;=$P$2,N$2,IF(O614&gt;=$P$2,O$2,"")))))</f>
        <v/>
      </c>
      <c r="K614" s="7" t="n">
        <f aca="false">COUNTIF($C614:$H614,$K$2)</f>
        <v>0</v>
      </c>
      <c r="L614" s="7" t="n">
        <f aca="false">COUNTIF($C614:$H614,$L$2)+COUNTIF($C614:$H614,$K$2)</f>
        <v>0</v>
      </c>
      <c r="M614" s="7" t="n">
        <f aca="false">COUNTIF($C614:$H614,$M$2)+COUNTIF($C614:$H614,$L$2)+COUNTIF($C614:$H614,$K$2)</f>
        <v>0</v>
      </c>
      <c r="N614" s="7" t="n">
        <f aca="false">COUNTIF($C614:$H614,$N$2)+COUNTIF($C614:$H614,$M$2)+COUNTIF($C614:$H614,$L$2)+COUNTIF($C614:$H614,$K$2)</f>
        <v>0</v>
      </c>
      <c r="O614" s="7" t="n">
        <f aca="false">COUNTIF($C614:$H614,$O$2)+COUNTIF($C614:$H614,$N$2)+COUNTIF($C614:$H614,$M$2)+COUNTIF($C614:$H614,$L$2)+COUNTIF($C614:$H614,$K$2)</f>
        <v>0</v>
      </c>
    </row>
    <row r="615" customFormat="false" ht="15" hidden="false" customHeight="false" outlineLevel="0" collapsed="false">
      <c r="C615" s="8" t="str">
        <f aca="false">IF($B615="female",IFERROR(VLOOKUP($A615,5kFemale!$G:$Q,11,FALSE())," "),IFERROR(VLOOKUP($A615,5kMale!$G:$Q,11,FALSE())," "))</f>
        <v/>
      </c>
      <c r="D615" s="8" t="str">
        <f aca="false">IF($B615="female",IFERROR(VLOOKUP($A615,10kFemale!$G:$Q,11,FALSE())," "),IFERROR(VLOOKUP($A615,10kmale!$G:$Q,11,FALSE())," "))</f>
        <v/>
      </c>
      <c r="E615" s="8" t="str">
        <f aca="false">IF($B615="female",IFERROR(VLOOKUP($A615,5mFemale!$G:$Q,11,FALSE())," "),IFERROR(VLOOKUP($A615,5mmale!$G:$Q,11,FALSE())," "))</f>
        <v/>
      </c>
      <c r="F615" s="8" t="str">
        <f aca="false">IF($B615="female",IFERROR(VLOOKUP($A615,10mFemale!$G:$Q,11,FALSE())," "),IFERROR(VLOOKUP($A615,10mmale!$G:$Q,11,FALSE())," "))</f>
        <v/>
      </c>
      <c r="G615" s="8" t="str">
        <f aca="false">IF($B615="female",IFERROR(VLOOKUP($A615,HMFemale!$G:$Q,11,FALSE())," "),IFERROR(VLOOKUP($A615,HMmale!$G:$Q,11,FALSE())," "))</f>
        <v/>
      </c>
      <c r="H615" s="8" t="str">
        <f aca="false">IF($B615="female",IFERROR(VLOOKUP($A615,FMFemale!$G:$Q,11,FALSE())," "),IFERROR(VLOOKUP($A615,'FMmale '!$G:$Q,11,FALSE())," "))</f>
        <v/>
      </c>
      <c r="I615" s="9" t="str">
        <f aca="false">IF(K615&gt;=$P$2,K$2,IF(L615&gt;=$P$2,L$2,IF(M615&gt;=$P$2,M$2,IF(N615&gt;=$P$2,N$2,IF(O615&gt;=$P$2,O$2,"")))))</f>
        <v/>
      </c>
      <c r="K615" s="7" t="n">
        <f aca="false">COUNTIF($C615:$H615,$K$2)</f>
        <v>0</v>
      </c>
      <c r="L615" s="7" t="n">
        <f aca="false">COUNTIF($C615:$H615,$L$2)+COUNTIF($C615:$H615,$K$2)</f>
        <v>0</v>
      </c>
      <c r="M615" s="7" t="n">
        <f aca="false">COUNTIF($C615:$H615,$M$2)+COUNTIF($C615:$H615,$L$2)+COUNTIF($C615:$H615,$K$2)</f>
        <v>0</v>
      </c>
      <c r="N615" s="7" t="n">
        <f aca="false">COUNTIF($C615:$H615,$N$2)+COUNTIF($C615:$H615,$M$2)+COUNTIF($C615:$H615,$L$2)+COUNTIF($C615:$H615,$K$2)</f>
        <v>0</v>
      </c>
      <c r="O615" s="7" t="n">
        <f aca="false">COUNTIF($C615:$H615,$O$2)+COUNTIF($C615:$H615,$N$2)+COUNTIF($C615:$H615,$M$2)+COUNTIF($C615:$H615,$L$2)+COUNTIF($C615:$H615,$K$2)</f>
        <v>0</v>
      </c>
    </row>
    <row r="616" customFormat="false" ht="15" hidden="false" customHeight="false" outlineLevel="0" collapsed="false">
      <c r="C616" s="8" t="str">
        <f aca="false">IF($B616="female",IFERROR(VLOOKUP($A616,5kFemale!$G:$Q,11,FALSE())," "),IFERROR(VLOOKUP($A616,5kMale!$G:$Q,11,FALSE())," "))</f>
        <v/>
      </c>
      <c r="D616" s="8" t="str">
        <f aca="false">IF($B616="female",IFERROR(VLOOKUP($A616,10kFemale!$G:$Q,11,FALSE())," "),IFERROR(VLOOKUP($A616,10kmale!$G:$Q,11,FALSE())," "))</f>
        <v/>
      </c>
      <c r="E616" s="8" t="str">
        <f aca="false">IF($B616="female",IFERROR(VLOOKUP($A616,5mFemale!$G:$Q,11,FALSE())," "),IFERROR(VLOOKUP($A616,5mmale!$G:$Q,11,FALSE())," "))</f>
        <v/>
      </c>
      <c r="F616" s="8" t="str">
        <f aca="false">IF($B616="female",IFERROR(VLOOKUP($A616,10mFemale!$G:$Q,11,FALSE())," "),IFERROR(VLOOKUP($A616,10mmale!$G:$Q,11,FALSE())," "))</f>
        <v/>
      </c>
      <c r="G616" s="8" t="str">
        <f aca="false">IF($B616="female",IFERROR(VLOOKUP($A616,HMFemale!$G:$Q,11,FALSE())," "),IFERROR(VLOOKUP($A616,HMmale!$G:$Q,11,FALSE())," "))</f>
        <v/>
      </c>
      <c r="H616" s="8" t="str">
        <f aca="false">IF($B616="female",IFERROR(VLOOKUP($A616,FMFemale!$G:$Q,11,FALSE())," "),IFERROR(VLOOKUP($A616,'FMmale '!$G:$Q,11,FALSE())," "))</f>
        <v/>
      </c>
      <c r="I616" s="9" t="str">
        <f aca="false">IF(K616&gt;=$P$2,K$2,IF(L616&gt;=$P$2,L$2,IF(M616&gt;=$P$2,M$2,IF(N616&gt;=$P$2,N$2,IF(O616&gt;=$P$2,O$2,"")))))</f>
        <v/>
      </c>
      <c r="K616" s="7" t="n">
        <f aca="false">COUNTIF($C616:$H616,$K$2)</f>
        <v>0</v>
      </c>
      <c r="L616" s="7" t="n">
        <f aca="false">COUNTIF($C616:$H616,$L$2)+COUNTIF($C616:$H616,$K$2)</f>
        <v>0</v>
      </c>
      <c r="M616" s="7" t="n">
        <f aca="false">COUNTIF($C616:$H616,$M$2)+COUNTIF($C616:$H616,$L$2)+COUNTIF($C616:$H616,$K$2)</f>
        <v>0</v>
      </c>
      <c r="N616" s="7" t="n">
        <f aca="false">COUNTIF($C616:$H616,$N$2)+COUNTIF($C616:$H616,$M$2)+COUNTIF($C616:$H616,$L$2)+COUNTIF($C616:$H616,$K$2)</f>
        <v>0</v>
      </c>
      <c r="O616" s="7" t="n">
        <f aca="false">COUNTIF($C616:$H616,$O$2)+COUNTIF($C616:$H616,$N$2)+COUNTIF($C616:$H616,$M$2)+COUNTIF($C616:$H616,$L$2)+COUNTIF($C616:$H616,$K$2)</f>
        <v>0</v>
      </c>
    </row>
    <row r="617" customFormat="false" ht="15" hidden="false" customHeight="false" outlineLevel="0" collapsed="false">
      <c r="C617" s="8" t="str">
        <f aca="false">IF($B617="female",IFERROR(VLOOKUP($A617,5kFemale!$G:$Q,11,FALSE())," "),IFERROR(VLOOKUP($A617,5kMale!$G:$Q,11,FALSE())," "))</f>
        <v/>
      </c>
      <c r="D617" s="8" t="str">
        <f aca="false">IF($B617="female",IFERROR(VLOOKUP($A617,10kFemale!$G:$Q,11,FALSE())," "),IFERROR(VLOOKUP($A617,10kmale!$G:$Q,11,FALSE())," "))</f>
        <v/>
      </c>
      <c r="E617" s="8" t="str">
        <f aca="false">IF($B617="female",IFERROR(VLOOKUP($A617,5mFemale!$G:$Q,11,FALSE())," "),IFERROR(VLOOKUP($A617,5mmale!$G:$Q,11,FALSE())," "))</f>
        <v/>
      </c>
      <c r="F617" s="8" t="str">
        <f aca="false">IF($B617="female",IFERROR(VLOOKUP($A617,10mFemale!$G:$Q,11,FALSE())," "),IFERROR(VLOOKUP($A617,10mmale!$G:$Q,11,FALSE())," "))</f>
        <v/>
      </c>
      <c r="G617" s="8" t="str">
        <f aca="false">IF($B617="female",IFERROR(VLOOKUP($A617,HMFemale!$G:$Q,11,FALSE())," "),IFERROR(VLOOKUP($A617,HMmale!$G:$Q,11,FALSE())," "))</f>
        <v/>
      </c>
      <c r="H617" s="8" t="str">
        <f aca="false">IF($B617="female",IFERROR(VLOOKUP($A617,FMFemale!$G:$Q,11,FALSE())," "),IFERROR(VLOOKUP($A617,'FMmale '!$G:$Q,11,FALSE())," "))</f>
        <v/>
      </c>
      <c r="I617" s="9" t="str">
        <f aca="false">IF(K617&gt;=$P$2,K$2,IF(L617&gt;=$P$2,L$2,IF(M617&gt;=$P$2,M$2,IF(N617&gt;=$P$2,N$2,IF(O617&gt;=$P$2,O$2,"")))))</f>
        <v/>
      </c>
      <c r="K617" s="7" t="n">
        <f aca="false">COUNTIF($C617:$H617,$K$2)</f>
        <v>0</v>
      </c>
      <c r="L617" s="7" t="n">
        <f aca="false">COUNTIF($C617:$H617,$L$2)+COUNTIF($C617:$H617,$K$2)</f>
        <v>0</v>
      </c>
      <c r="M617" s="7" t="n">
        <f aca="false">COUNTIF($C617:$H617,$M$2)+COUNTIF($C617:$H617,$L$2)+COUNTIF($C617:$H617,$K$2)</f>
        <v>0</v>
      </c>
      <c r="N617" s="7" t="n">
        <f aca="false">COUNTIF($C617:$H617,$N$2)+COUNTIF($C617:$H617,$M$2)+COUNTIF($C617:$H617,$L$2)+COUNTIF($C617:$H617,$K$2)</f>
        <v>0</v>
      </c>
      <c r="O617" s="7" t="n">
        <f aca="false">COUNTIF($C617:$H617,$O$2)+COUNTIF($C617:$H617,$N$2)+COUNTIF($C617:$H617,$M$2)+COUNTIF($C617:$H617,$L$2)+COUNTIF($C617:$H617,$K$2)</f>
        <v>0</v>
      </c>
    </row>
    <row r="618" customFormat="false" ht="15" hidden="false" customHeight="false" outlineLevel="0" collapsed="false">
      <c r="C618" s="8" t="str">
        <f aca="false">IF($B618="female",IFERROR(VLOOKUP($A618,5kFemale!$G:$Q,11,FALSE())," "),IFERROR(VLOOKUP($A618,5kMale!$G:$Q,11,FALSE())," "))</f>
        <v/>
      </c>
      <c r="D618" s="8" t="str">
        <f aca="false">IF($B618="female",IFERROR(VLOOKUP($A618,10kFemale!$G:$Q,11,FALSE())," "),IFERROR(VLOOKUP($A618,10kmale!$G:$Q,11,FALSE())," "))</f>
        <v/>
      </c>
      <c r="E618" s="8" t="str">
        <f aca="false">IF($B618="female",IFERROR(VLOOKUP($A618,5mFemale!$G:$Q,11,FALSE())," "),IFERROR(VLOOKUP($A618,5mmale!$G:$Q,11,FALSE())," "))</f>
        <v/>
      </c>
      <c r="F618" s="8" t="str">
        <f aca="false">IF($B618="female",IFERROR(VLOOKUP($A618,10mFemale!$G:$Q,11,FALSE())," "),IFERROR(VLOOKUP($A618,10mmale!$G:$Q,11,FALSE())," "))</f>
        <v/>
      </c>
      <c r="G618" s="8" t="str">
        <f aca="false">IF($B618="female",IFERROR(VLOOKUP($A618,HMFemale!$G:$Q,11,FALSE())," "),IFERROR(VLOOKUP($A618,HMmale!$G:$Q,11,FALSE())," "))</f>
        <v/>
      </c>
      <c r="H618" s="8" t="str">
        <f aca="false">IF($B618="female",IFERROR(VLOOKUP($A618,FMFemale!$G:$Q,11,FALSE())," "),IFERROR(VLOOKUP($A618,'FMmale '!$G:$Q,11,FALSE())," "))</f>
        <v/>
      </c>
      <c r="I618" s="9" t="str">
        <f aca="false">IF(K618&gt;=$P$2,K$2,IF(L618&gt;=$P$2,L$2,IF(M618&gt;=$P$2,M$2,IF(N618&gt;=$P$2,N$2,IF(O618&gt;=$P$2,O$2,"")))))</f>
        <v/>
      </c>
      <c r="K618" s="7" t="n">
        <f aca="false">COUNTIF($C618:$H618,$K$2)</f>
        <v>0</v>
      </c>
      <c r="L618" s="7" t="n">
        <f aca="false">COUNTIF($C618:$H618,$L$2)+COUNTIF($C618:$H618,$K$2)</f>
        <v>0</v>
      </c>
      <c r="M618" s="7" t="n">
        <f aca="false">COUNTIF($C618:$H618,$M$2)+COUNTIF($C618:$H618,$L$2)+COUNTIF($C618:$H618,$K$2)</f>
        <v>0</v>
      </c>
      <c r="N618" s="7" t="n">
        <f aca="false">COUNTIF($C618:$H618,$N$2)+COUNTIF($C618:$H618,$M$2)+COUNTIF($C618:$H618,$L$2)+COUNTIF($C618:$H618,$K$2)</f>
        <v>0</v>
      </c>
      <c r="O618" s="7" t="n">
        <f aca="false">COUNTIF($C618:$H618,$O$2)+COUNTIF($C618:$H618,$N$2)+COUNTIF($C618:$H618,$M$2)+COUNTIF($C618:$H618,$L$2)+COUNTIF($C618:$H618,$K$2)</f>
        <v>0</v>
      </c>
    </row>
    <row r="619" customFormat="false" ht="15" hidden="false" customHeight="false" outlineLevel="0" collapsed="false">
      <c r="C619" s="8" t="str">
        <f aca="false">IF($B619="female",IFERROR(VLOOKUP($A619,5kFemale!$G:$Q,11,FALSE())," "),IFERROR(VLOOKUP($A619,5kMale!$G:$Q,11,FALSE())," "))</f>
        <v/>
      </c>
      <c r="D619" s="8" t="str">
        <f aca="false">IF($B619="female",IFERROR(VLOOKUP($A619,10kFemale!$G:$Q,11,FALSE())," "),IFERROR(VLOOKUP($A619,10kmale!$G:$Q,11,FALSE())," "))</f>
        <v/>
      </c>
      <c r="E619" s="8" t="str">
        <f aca="false">IF($B619="female",IFERROR(VLOOKUP($A619,5mFemale!$G:$Q,11,FALSE())," "),IFERROR(VLOOKUP($A619,5mmale!$G:$Q,11,FALSE())," "))</f>
        <v/>
      </c>
      <c r="F619" s="8" t="str">
        <f aca="false">IF($B619="female",IFERROR(VLOOKUP($A619,10mFemale!$G:$Q,11,FALSE())," "),IFERROR(VLOOKUP($A619,10mmale!$G:$Q,11,FALSE())," "))</f>
        <v/>
      </c>
      <c r="G619" s="8" t="str">
        <f aca="false">IF($B619="female",IFERROR(VLOOKUP($A619,HMFemale!$G:$Q,11,FALSE())," "),IFERROR(VLOOKUP($A619,HMmale!$G:$Q,11,FALSE())," "))</f>
        <v/>
      </c>
      <c r="H619" s="8" t="str">
        <f aca="false">IF($B619="female",IFERROR(VLOOKUP($A619,FMFemale!$G:$Q,11,FALSE())," "),IFERROR(VLOOKUP($A619,'FMmale '!$G:$Q,11,FALSE())," "))</f>
        <v/>
      </c>
      <c r="I619" s="9" t="str">
        <f aca="false">IF(K619&gt;=$P$2,K$2,IF(L619&gt;=$P$2,L$2,IF(M619&gt;=$P$2,M$2,IF(N619&gt;=$P$2,N$2,IF(O619&gt;=$P$2,O$2,"")))))</f>
        <v/>
      </c>
      <c r="K619" s="7" t="n">
        <f aca="false">COUNTIF($C619:$H619,$K$2)</f>
        <v>0</v>
      </c>
      <c r="L619" s="7" t="n">
        <f aca="false">COUNTIF($C619:$H619,$L$2)+COUNTIF($C619:$H619,$K$2)</f>
        <v>0</v>
      </c>
      <c r="M619" s="7" t="n">
        <f aca="false">COUNTIF($C619:$H619,$M$2)+COUNTIF($C619:$H619,$L$2)+COUNTIF($C619:$H619,$K$2)</f>
        <v>0</v>
      </c>
      <c r="N619" s="7" t="n">
        <f aca="false">COUNTIF($C619:$H619,$N$2)+COUNTIF($C619:$H619,$M$2)+COUNTIF($C619:$H619,$L$2)+COUNTIF($C619:$H619,$K$2)</f>
        <v>0</v>
      </c>
      <c r="O619" s="7" t="n">
        <f aca="false">COUNTIF($C619:$H619,$O$2)+COUNTIF($C619:$H619,$N$2)+COUNTIF($C619:$H619,$M$2)+COUNTIF($C619:$H619,$L$2)+COUNTIF($C619:$H619,$K$2)</f>
        <v>0</v>
      </c>
    </row>
    <row r="620" customFormat="false" ht="15" hidden="false" customHeight="false" outlineLevel="0" collapsed="false">
      <c r="C620" s="8" t="str">
        <f aca="false">IF($B620="female",IFERROR(VLOOKUP($A620,5kFemale!$G:$Q,11,FALSE())," "),IFERROR(VLOOKUP($A620,5kMale!$G:$Q,11,FALSE())," "))</f>
        <v/>
      </c>
      <c r="D620" s="8" t="str">
        <f aca="false">IF($B620="female",IFERROR(VLOOKUP($A620,10kFemale!$G:$Q,11,FALSE())," "),IFERROR(VLOOKUP($A620,10kmale!$G:$Q,11,FALSE())," "))</f>
        <v/>
      </c>
      <c r="E620" s="8" t="str">
        <f aca="false">IF($B620="female",IFERROR(VLOOKUP($A620,5mFemale!$G:$Q,11,FALSE())," "),IFERROR(VLOOKUP($A620,5mmale!$G:$Q,11,FALSE())," "))</f>
        <v/>
      </c>
      <c r="F620" s="8" t="str">
        <f aca="false">IF($B620="female",IFERROR(VLOOKUP($A620,10mFemale!$G:$Q,11,FALSE())," "),IFERROR(VLOOKUP($A620,10mmale!$G:$Q,11,FALSE())," "))</f>
        <v/>
      </c>
      <c r="G620" s="8" t="str">
        <f aca="false">IF($B620="female",IFERROR(VLOOKUP($A620,HMFemale!$G:$Q,11,FALSE())," "),IFERROR(VLOOKUP($A620,HMmale!$G:$Q,11,FALSE())," "))</f>
        <v/>
      </c>
      <c r="H620" s="8" t="str">
        <f aca="false">IF($B620="female",IFERROR(VLOOKUP($A620,FMFemale!$G:$Q,11,FALSE())," "),IFERROR(VLOOKUP($A620,'FMmale '!$G:$Q,11,FALSE())," "))</f>
        <v/>
      </c>
      <c r="I620" s="9" t="str">
        <f aca="false">IF(K620&gt;=$P$2,K$2,IF(L620&gt;=$P$2,L$2,IF(M620&gt;=$P$2,M$2,IF(N620&gt;=$P$2,N$2,IF(O620&gt;=$P$2,O$2,"")))))</f>
        <v/>
      </c>
      <c r="K620" s="7" t="n">
        <f aca="false">COUNTIF($C620:$H620,$K$2)</f>
        <v>0</v>
      </c>
      <c r="L620" s="7" t="n">
        <f aca="false">COUNTIF($C620:$H620,$L$2)+COUNTIF($C620:$H620,$K$2)</f>
        <v>0</v>
      </c>
      <c r="M620" s="7" t="n">
        <f aca="false">COUNTIF($C620:$H620,$M$2)+COUNTIF($C620:$H620,$L$2)+COUNTIF($C620:$H620,$K$2)</f>
        <v>0</v>
      </c>
      <c r="N620" s="7" t="n">
        <f aca="false">COUNTIF($C620:$H620,$N$2)+COUNTIF($C620:$H620,$M$2)+COUNTIF($C620:$H620,$L$2)+COUNTIF($C620:$H620,$K$2)</f>
        <v>0</v>
      </c>
      <c r="O620" s="7" t="n">
        <f aca="false">COUNTIF($C620:$H620,$O$2)+COUNTIF($C620:$H620,$N$2)+COUNTIF($C620:$H620,$M$2)+COUNTIF($C620:$H620,$L$2)+COUNTIF($C620:$H620,$K$2)</f>
        <v>0</v>
      </c>
    </row>
    <row r="621" customFormat="false" ht="15" hidden="false" customHeight="false" outlineLevel="0" collapsed="false">
      <c r="C621" s="8" t="str">
        <f aca="false">IF($B621="female",IFERROR(VLOOKUP($A621,5kFemale!$G:$Q,11,FALSE())," "),IFERROR(VLOOKUP($A621,5kMale!$G:$Q,11,FALSE())," "))</f>
        <v/>
      </c>
      <c r="D621" s="8" t="str">
        <f aca="false">IF($B621="female",IFERROR(VLOOKUP($A621,10kFemale!$G:$Q,11,FALSE())," "),IFERROR(VLOOKUP($A621,10kmale!$G:$Q,11,FALSE())," "))</f>
        <v/>
      </c>
      <c r="E621" s="8" t="str">
        <f aca="false">IF($B621="female",IFERROR(VLOOKUP($A621,5mFemale!$G:$Q,11,FALSE())," "),IFERROR(VLOOKUP($A621,5mmale!$G:$Q,11,FALSE())," "))</f>
        <v/>
      </c>
      <c r="F621" s="8" t="str">
        <f aca="false">IF($B621="female",IFERROR(VLOOKUP($A621,10mFemale!$G:$Q,11,FALSE())," "),IFERROR(VLOOKUP($A621,10mmale!$G:$Q,11,FALSE())," "))</f>
        <v/>
      </c>
      <c r="G621" s="8" t="str">
        <f aca="false">IF($B621="female",IFERROR(VLOOKUP($A621,HMFemale!$G:$Q,11,FALSE())," "),IFERROR(VLOOKUP($A621,HMmale!$G:$Q,11,FALSE())," "))</f>
        <v/>
      </c>
      <c r="H621" s="8" t="str">
        <f aca="false">IF($B621="female",IFERROR(VLOOKUP($A621,FMFemale!$G:$Q,11,FALSE())," "),IFERROR(VLOOKUP($A621,'FMmale '!$G:$Q,11,FALSE())," "))</f>
        <v/>
      </c>
      <c r="I621" s="9" t="str">
        <f aca="false">IF(K621&gt;=$P$2,K$2,IF(L621&gt;=$P$2,L$2,IF(M621&gt;=$P$2,M$2,IF(N621&gt;=$P$2,N$2,IF(O621&gt;=$P$2,O$2,"")))))</f>
        <v/>
      </c>
      <c r="K621" s="7" t="n">
        <f aca="false">COUNTIF($C621:$H621,$K$2)</f>
        <v>0</v>
      </c>
      <c r="L621" s="7" t="n">
        <f aca="false">COUNTIF($C621:$H621,$L$2)+COUNTIF($C621:$H621,$K$2)</f>
        <v>0</v>
      </c>
      <c r="M621" s="7" t="n">
        <f aca="false">COUNTIF($C621:$H621,$M$2)+COUNTIF($C621:$H621,$L$2)+COUNTIF($C621:$H621,$K$2)</f>
        <v>0</v>
      </c>
      <c r="N621" s="7" t="n">
        <f aca="false">COUNTIF($C621:$H621,$N$2)+COUNTIF($C621:$H621,$M$2)+COUNTIF($C621:$H621,$L$2)+COUNTIF($C621:$H621,$K$2)</f>
        <v>0</v>
      </c>
      <c r="O621" s="7" t="n">
        <f aca="false">COUNTIF($C621:$H621,$O$2)+COUNTIF($C621:$H621,$N$2)+COUNTIF($C621:$H621,$M$2)+COUNTIF($C621:$H621,$L$2)+COUNTIF($C621:$H621,$K$2)</f>
        <v>0</v>
      </c>
    </row>
    <row r="622" customFormat="false" ht="15" hidden="false" customHeight="false" outlineLevel="0" collapsed="false">
      <c r="C622" s="8" t="str">
        <f aca="false">IF($B622="female",IFERROR(VLOOKUP($A622,5kFemale!$G:$Q,11,FALSE())," "),IFERROR(VLOOKUP($A622,5kMale!$G:$Q,11,FALSE())," "))</f>
        <v/>
      </c>
      <c r="D622" s="8" t="str">
        <f aca="false">IF($B622="female",IFERROR(VLOOKUP($A622,10kFemale!$G:$Q,11,FALSE())," "),IFERROR(VLOOKUP($A622,10kmale!$G:$Q,11,FALSE())," "))</f>
        <v/>
      </c>
      <c r="E622" s="8" t="str">
        <f aca="false">IF($B622="female",IFERROR(VLOOKUP($A622,5mFemale!$G:$Q,11,FALSE())," "),IFERROR(VLOOKUP($A622,5mmale!$G:$Q,11,FALSE())," "))</f>
        <v/>
      </c>
      <c r="F622" s="8" t="str">
        <f aca="false">IF($B622="female",IFERROR(VLOOKUP($A622,10mFemale!$G:$Q,11,FALSE())," "),IFERROR(VLOOKUP($A622,10mmale!$G:$Q,11,FALSE())," "))</f>
        <v/>
      </c>
      <c r="G622" s="8" t="str">
        <f aca="false">IF($B622="female",IFERROR(VLOOKUP($A622,HMFemale!$G:$Q,11,FALSE())," "),IFERROR(VLOOKUP($A622,HMmale!$G:$Q,11,FALSE())," "))</f>
        <v/>
      </c>
      <c r="H622" s="8" t="str">
        <f aca="false">IF($B622="female",IFERROR(VLOOKUP($A622,FMFemale!$G:$Q,11,FALSE())," "),IFERROR(VLOOKUP($A622,'FMmale '!$G:$Q,11,FALSE())," "))</f>
        <v/>
      </c>
      <c r="I622" s="9" t="str">
        <f aca="false">IF(K622&gt;=$P$2,K$2,IF(L622&gt;=$P$2,L$2,IF(M622&gt;=$P$2,M$2,IF(N622&gt;=$P$2,N$2,IF(O622&gt;=$P$2,O$2,"")))))</f>
        <v/>
      </c>
      <c r="K622" s="7" t="n">
        <f aca="false">COUNTIF($C622:$H622,$K$2)</f>
        <v>0</v>
      </c>
      <c r="L622" s="7" t="n">
        <f aca="false">COUNTIF($C622:$H622,$L$2)+COUNTIF($C622:$H622,$K$2)</f>
        <v>0</v>
      </c>
      <c r="M622" s="7" t="n">
        <f aca="false">COUNTIF($C622:$H622,$M$2)+COUNTIF($C622:$H622,$L$2)+COUNTIF($C622:$H622,$K$2)</f>
        <v>0</v>
      </c>
      <c r="N622" s="7" t="n">
        <f aca="false">COUNTIF($C622:$H622,$N$2)+COUNTIF($C622:$H622,$M$2)+COUNTIF($C622:$H622,$L$2)+COUNTIF($C622:$H622,$K$2)</f>
        <v>0</v>
      </c>
      <c r="O622" s="7" t="n">
        <f aca="false">COUNTIF($C622:$H622,$O$2)+COUNTIF($C622:$H622,$N$2)+COUNTIF($C622:$H622,$M$2)+COUNTIF($C622:$H622,$L$2)+COUNTIF($C622:$H622,$K$2)</f>
        <v>0</v>
      </c>
    </row>
    <row r="623" customFormat="false" ht="15" hidden="false" customHeight="false" outlineLevel="0" collapsed="false">
      <c r="C623" s="8" t="str">
        <f aca="false">IF($B623="female",IFERROR(VLOOKUP($A623,5kFemale!$G:$Q,11,FALSE())," "),IFERROR(VLOOKUP($A623,5kMale!$G:$Q,11,FALSE())," "))</f>
        <v/>
      </c>
      <c r="D623" s="8" t="str">
        <f aca="false">IF($B623="female",IFERROR(VLOOKUP($A623,10kFemale!$G:$Q,11,FALSE())," "),IFERROR(VLOOKUP($A623,10kmale!$G:$Q,11,FALSE())," "))</f>
        <v/>
      </c>
      <c r="E623" s="8" t="str">
        <f aca="false">IF($B623="female",IFERROR(VLOOKUP($A623,5mFemale!$G:$Q,11,FALSE())," "),IFERROR(VLOOKUP($A623,5mmale!$G:$Q,11,FALSE())," "))</f>
        <v/>
      </c>
      <c r="F623" s="8" t="str">
        <f aca="false">IF($B623="female",IFERROR(VLOOKUP($A623,10mFemale!$G:$Q,11,FALSE())," "),IFERROR(VLOOKUP($A623,10mmale!$G:$Q,11,FALSE())," "))</f>
        <v/>
      </c>
      <c r="G623" s="8" t="str">
        <f aca="false">IF($B623="female",IFERROR(VLOOKUP($A623,HMFemale!$G:$Q,11,FALSE())," "),IFERROR(VLOOKUP($A623,HMmale!$G:$Q,11,FALSE())," "))</f>
        <v/>
      </c>
      <c r="H623" s="8" t="str">
        <f aca="false">IF($B623="female",IFERROR(VLOOKUP($A623,FMFemale!$G:$Q,11,FALSE())," "),IFERROR(VLOOKUP($A623,'FMmale '!$G:$Q,11,FALSE())," "))</f>
        <v/>
      </c>
      <c r="I623" s="9" t="str">
        <f aca="false">IF(K623&gt;=$P$2,K$2,IF(L623&gt;=$P$2,L$2,IF(M623&gt;=$P$2,M$2,IF(N623&gt;=$P$2,N$2,IF(O623&gt;=$P$2,O$2,"")))))</f>
        <v/>
      </c>
      <c r="K623" s="7" t="n">
        <f aca="false">COUNTIF($C623:$H623,$K$2)</f>
        <v>0</v>
      </c>
      <c r="L623" s="7" t="n">
        <f aca="false">COUNTIF($C623:$H623,$L$2)+COUNTIF($C623:$H623,$K$2)</f>
        <v>0</v>
      </c>
      <c r="M623" s="7" t="n">
        <f aca="false">COUNTIF($C623:$H623,$M$2)+COUNTIF($C623:$H623,$L$2)+COUNTIF($C623:$H623,$K$2)</f>
        <v>0</v>
      </c>
      <c r="N623" s="7" t="n">
        <f aca="false">COUNTIF($C623:$H623,$N$2)+COUNTIF($C623:$H623,$M$2)+COUNTIF($C623:$H623,$L$2)+COUNTIF($C623:$H623,$K$2)</f>
        <v>0</v>
      </c>
      <c r="O623" s="7" t="n">
        <f aca="false">COUNTIF($C623:$H623,$O$2)+COUNTIF($C623:$H623,$N$2)+COUNTIF($C623:$H623,$M$2)+COUNTIF($C623:$H623,$L$2)+COUNTIF($C623:$H623,$K$2)</f>
        <v>0</v>
      </c>
    </row>
    <row r="624" customFormat="false" ht="15" hidden="false" customHeight="false" outlineLevel="0" collapsed="false">
      <c r="C624" s="8" t="str">
        <f aca="false">IF($B624="female",IFERROR(VLOOKUP($A624,5kFemale!$G:$Q,11,FALSE())," "),IFERROR(VLOOKUP($A624,5kMale!$G:$Q,11,FALSE())," "))</f>
        <v/>
      </c>
      <c r="D624" s="8" t="str">
        <f aca="false">IF($B624="female",IFERROR(VLOOKUP($A624,10kFemale!$G:$Q,11,FALSE())," "),IFERROR(VLOOKUP($A624,10kmale!$G:$Q,11,FALSE())," "))</f>
        <v/>
      </c>
      <c r="E624" s="8" t="str">
        <f aca="false">IF($B624="female",IFERROR(VLOOKUP($A624,5mFemale!$G:$Q,11,FALSE())," "),IFERROR(VLOOKUP($A624,5mmale!$G:$Q,11,FALSE())," "))</f>
        <v/>
      </c>
      <c r="F624" s="8" t="str">
        <f aca="false">IF($B624="female",IFERROR(VLOOKUP($A624,10mFemale!$G:$Q,11,FALSE())," "),IFERROR(VLOOKUP($A624,10mmale!$G:$Q,11,FALSE())," "))</f>
        <v/>
      </c>
      <c r="G624" s="8" t="str">
        <f aca="false">IF($B624="female",IFERROR(VLOOKUP($A624,HMFemale!$G:$Q,11,FALSE())," "),IFERROR(VLOOKUP($A624,HMmale!$G:$Q,11,FALSE())," "))</f>
        <v/>
      </c>
      <c r="H624" s="8" t="str">
        <f aca="false">IF($B624="female",IFERROR(VLOOKUP($A624,FMFemale!$G:$Q,11,FALSE())," "),IFERROR(VLOOKUP($A624,'FMmale '!$G:$Q,11,FALSE())," "))</f>
        <v/>
      </c>
      <c r="I624" s="9" t="str">
        <f aca="false">IF(K624&gt;=$P$2,K$2,IF(L624&gt;=$P$2,L$2,IF(M624&gt;=$P$2,M$2,IF(N624&gt;=$P$2,N$2,IF(O624&gt;=$P$2,O$2,"")))))</f>
        <v/>
      </c>
      <c r="K624" s="7" t="n">
        <f aca="false">COUNTIF($C624:$H624,$K$2)</f>
        <v>0</v>
      </c>
      <c r="L624" s="7" t="n">
        <f aca="false">COUNTIF($C624:$H624,$L$2)+COUNTIF($C624:$H624,$K$2)</f>
        <v>0</v>
      </c>
      <c r="M624" s="7" t="n">
        <f aca="false">COUNTIF($C624:$H624,$M$2)+COUNTIF($C624:$H624,$L$2)+COUNTIF($C624:$H624,$K$2)</f>
        <v>0</v>
      </c>
      <c r="N624" s="7" t="n">
        <f aca="false">COUNTIF($C624:$H624,$N$2)+COUNTIF($C624:$H624,$M$2)+COUNTIF($C624:$H624,$L$2)+COUNTIF($C624:$H624,$K$2)</f>
        <v>0</v>
      </c>
      <c r="O624" s="7" t="n">
        <f aca="false">COUNTIF($C624:$H624,$O$2)+COUNTIF($C624:$H624,$N$2)+COUNTIF($C624:$H624,$M$2)+COUNTIF($C624:$H624,$L$2)+COUNTIF($C624:$H624,$K$2)</f>
        <v>0</v>
      </c>
    </row>
    <row r="625" customFormat="false" ht="15" hidden="false" customHeight="false" outlineLevel="0" collapsed="false">
      <c r="C625" s="8" t="str">
        <f aca="false">IF($B625="female",IFERROR(VLOOKUP($A625,5kFemale!$G:$Q,11,FALSE())," "),IFERROR(VLOOKUP($A625,5kMale!$G:$Q,11,FALSE())," "))</f>
        <v/>
      </c>
      <c r="D625" s="8" t="str">
        <f aca="false">IF($B625="female",IFERROR(VLOOKUP($A625,10kFemale!$G:$Q,11,FALSE())," "),IFERROR(VLOOKUP($A625,10kmale!$G:$Q,11,FALSE())," "))</f>
        <v/>
      </c>
      <c r="E625" s="8" t="str">
        <f aca="false">IF($B625="female",IFERROR(VLOOKUP($A625,5mFemale!$G:$Q,11,FALSE())," "),IFERROR(VLOOKUP($A625,5mmale!$G:$Q,11,FALSE())," "))</f>
        <v/>
      </c>
      <c r="F625" s="8" t="str">
        <f aca="false">IF($B625="female",IFERROR(VLOOKUP($A625,10mFemale!$G:$Q,11,FALSE())," "),IFERROR(VLOOKUP($A625,10mmale!$G:$Q,11,FALSE())," "))</f>
        <v/>
      </c>
      <c r="G625" s="8" t="str">
        <f aca="false">IF($B625="female",IFERROR(VLOOKUP($A625,HMFemale!$G:$Q,11,FALSE())," "),IFERROR(VLOOKUP($A625,HMmale!$G:$Q,11,FALSE())," "))</f>
        <v/>
      </c>
      <c r="H625" s="8" t="str">
        <f aca="false">IF($B625="female",IFERROR(VLOOKUP($A625,FMFemale!$G:$Q,11,FALSE())," "),IFERROR(VLOOKUP($A625,'FMmale '!$G:$Q,11,FALSE())," "))</f>
        <v/>
      </c>
      <c r="I625" s="9" t="str">
        <f aca="false">IF(K625&gt;=$P$2,K$2,IF(L625&gt;=$P$2,L$2,IF(M625&gt;=$P$2,M$2,IF(N625&gt;=$P$2,N$2,IF(O625&gt;=$P$2,O$2,"")))))</f>
        <v/>
      </c>
      <c r="K625" s="7" t="n">
        <f aca="false">COUNTIF($C625:$H625,$K$2)</f>
        <v>0</v>
      </c>
      <c r="L625" s="7" t="n">
        <f aca="false">COUNTIF($C625:$H625,$L$2)+COUNTIF($C625:$H625,$K$2)</f>
        <v>0</v>
      </c>
      <c r="M625" s="7" t="n">
        <f aca="false">COUNTIF($C625:$H625,$M$2)+COUNTIF($C625:$H625,$L$2)+COUNTIF($C625:$H625,$K$2)</f>
        <v>0</v>
      </c>
      <c r="N625" s="7" t="n">
        <f aca="false">COUNTIF($C625:$H625,$N$2)+COUNTIF($C625:$H625,$M$2)+COUNTIF($C625:$H625,$L$2)+COUNTIF($C625:$H625,$K$2)</f>
        <v>0</v>
      </c>
      <c r="O625" s="7" t="n">
        <f aca="false">COUNTIF($C625:$H625,$O$2)+COUNTIF($C625:$H625,$N$2)+COUNTIF($C625:$H625,$M$2)+COUNTIF($C625:$H625,$L$2)+COUNTIF($C625:$H625,$K$2)</f>
        <v>0</v>
      </c>
    </row>
    <row r="626" customFormat="false" ht="15" hidden="false" customHeight="false" outlineLevel="0" collapsed="false">
      <c r="C626" s="8" t="str">
        <f aca="false">IF($B626="female",IFERROR(VLOOKUP($A626,5kFemale!$G:$Q,11,FALSE())," "),IFERROR(VLOOKUP($A626,5kMale!$G:$Q,11,FALSE())," "))</f>
        <v/>
      </c>
      <c r="D626" s="8" t="str">
        <f aca="false">IF($B626="female",IFERROR(VLOOKUP($A626,10kFemale!$G:$Q,11,FALSE())," "),IFERROR(VLOOKUP($A626,10kmale!$G:$Q,11,FALSE())," "))</f>
        <v/>
      </c>
      <c r="E626" s="8" t="str">
        <f aca="false">IF($B626="female",IFERROR(VLOOKUP($A626,5mFemale!$G:$Q,11,FALSE())," "),IFERROR(VLOOKUP($A626,5mmale!$G:$Q,11,FALSE())," "))</f>
        <v/>
      </c>
      <c r="F626" s="8" t="str">
        <f aca="false">IF($B626="female",IFERROR(VLOOKUP($A626,10mFemale!$G:$Q,11,FALSE())," "),IFERROR(VLOOKUP($A626,10mmale!$G:$Q,11,FALSE())," "))</f>
        <v/>
      </c>
      <c r="G626" s="8" t="str">
        <f aca="false">IF($B626="female",IFERROR(VLOOKUP($A626,HMFemale!$G:$Q,11,FALSE())," "),IFERROR(VLOOKUP($A626,HMmale!$G:$Q,11,FALSE())," "))</f>
        <v/>
      </c>
      <c r="H626" s="8" t="str">
        <f aca="false">IF($B626="female",IFERROR(VLOOKUP($A626,FMFemale!$G:$Q,11,FALSE())," "),IFERROR(VLOOKUP($A626,'FMmale '!$G:$Q,11,FALSE())," "))</f>
        <v/>
      </c>
      <c r="I626" s="9" t="str">
        <f aca="false">IF(K626&gt;=$P$2,K$2,IF(L626&gt;=$P$2,L$2,IF(M626&gt;=$P$2,M$2,IF(N626&gt;=$P$2,N$2,IF(O626&gt;=$P$2,O$2,"")))))</f>
        <v/>
      </c>
      <c r="K626" s="7" t="n">
        <f aca="false">COUNTIF($C626:$H626,$K$2)</f>
        <v>0</v>
      </c>
      <c r="L626" s="7" t="n">
        <f aca="false">COUNTIF($C626:$H626,$L$2)+COUNTIF($C626:$H626,$K$2)</f>
        <v>0</v>
      </c>
      <c r="M626" s="7" t="n">
        <f aca="false">COUNTIF($C626:$H626,$M$2)+COUNTIF($C626:$H626,$L$2)+COUNTIF($C626:$H626,$K$2)</f>
        <v>0</v>
      </c>
      <c r="N626" s="7" t="n">
        <f aca="false">COUNTIF($C626:$H626,$N$2)+COUNTIF($C626:$H626,$M$2)+COUNTIF($C626:$H626,$L$2)+COUNTIF($C626:$H626,$K$2)</f>
        <v>0</v>
      </c>
      <c r="O626" s="7" t="n">
        <f aca="false">COUNTIF($C626:$H626,$O$2)+COUNTIF($C626:$H626,$N$2)+COUNTIF($C626:$H626,$M$2)+COUNTIF($C626:$H626,$L$2)+COUNTIF($C626:$H626,$K$2)</f>
        <v>0</v>
      </c>
    </row>
    <row r="627" customFormat="false" ht="15" hidden="false" customHeight="false" outlineLevel="0" collapsed="false">
      <c r="C627" s="8" t="str">
        <f aca="false">IF($B627="female",IFERROR(VLOOKUP($A627,5kFemale!$G:$Q,11,FALSE())," "),IFERROR(VLOOKUP($A627,5kMale!$G:$Q,11,FALSE())," "))</f>
        <v/>
      </c>
      <c r="D627" s="8" t="str">
        <f aca="false">IF($B627="female",IFERROR(VLOOKUP($A627,10kFemale!$G:$Q,11,FALSE())," "),IFERROR(VLOOKUP($A627,10kmale!$G:$Q,11,FALSE())," "))</f>
        <v/>
      </c>
      <c r="E627" s="8" t="str">
        <f aca="false">IF($B627="female",IFERROR(VLOOKUP($A627,5mFemale!$G:$Q,11,FALSE())," "),IFERROR(VLOOKUP($A627,5mmale!$G:$Q,11,FALSE())," "))</f>
        <v/>
      </c>
      <c r="F627" s="8" t="str">
        <f aca="false">IF($B627="female",IFERROR(VLOOKUP($A627,10mFemale!$G:$Q,11,FALSE())," "),IFERROR(VLOOKUP($A627,10mmale!$G:$Q,11,FALSE())," "))</f>
        <v/>
      </c>
      <c r="G627" s="8" t="str">
        <f aca="false">IF($B627="female",IFERROR(VLOOKUP($A627,HMFemale!$G:$Q,11,FALSE())," "),IFERROR(VLOOKUP($A627,HMmale!$G:$Q,11,FALSE())," "))</f>
        <v/>
      </c>
      <c r="H627" s="8" t="str">
        <f aca="false">IF($B627="female",IFERROR(VLOOKUP($A627,FMFemale!$G:$Q,11,FALSE())," "),IFERROR(VLOOKUP($A627,'FMmale '!$G:$Q,11,FALSE())," "))</f>
        <v/>
      </c>
      <c r="I627" s="9" t="str">
        <f aca="false">IF(K627&gt;=$P$2,K$2,IF(L627&gt;=$P$2,L$2,IF(M627&gt;=$P$2,M$2,IF(N627&gt;=$P$2,N$2,IF(O627&gt;=$P$2,O$2,"")))))</f>
        <v/>
      </c>
      <c r="K627" s="7" t="n">
        <f aca="false">COUNTIF($C627:$H627,$K$2)</f>
        <v>0</v>
      </c>
      <c r="L627" s="7" t="n">
        <f aca="false">COUNTIF($C627:$H627,$L$2)+COUNTIF($C627:$H627,$K$2)</f>
        <v>0</v>
      </c>
      <c r="M627" s="7" t="n">
        <f aca="false">COUNTIF($C627:$H627,$M$2)+COUNTIF($C627:$H627,$L$2)+COUNTIF($C627:$H627,$K$2)</f>
        <v>0</v>
      </c>
      <c r="N627" s="7" t="n">
        <f aca="false">COUNTIF($C627:$H627,$N$2)+COUNTIF($C627:$H627,$M$2)+COUNTIF($C627:$H627,$L$2)+COUNTIF($C627:$H627,$K$2)</f>
        <v>0</v>
      </c>
      <c r="O627" s="7" t="n">
        <f aca="false">COUNTIF($C627:$H627,$O$2)+COUNTIF($C627:$H627,$N$2)+COUNTIF($C627:$H627,$M$2)+COUNTIF($C627:$H627,$L$2)+COUNTIF($C627:$H627,$K$2)</f>
        <v>0</v>
      </c>
    </row>
    <row r="628" customFormat="false" ht="15" hidden="false" customHeight="false" outlineLevel="0" collapsed="false">
      <c r="C628" s="8" t="str">
        <f aca="false">IF($B628="female",IFERROR(VLOOKUP($A628,5kFemale!$G:$Q,11,FALSE())," "),IFERROR(VLOOKUP($A628,5kMale!$G:$Q,11,FALSE())," "))</f>
        <v/>
      </c>
      <c r="D628" s="8" t="str">
        <f aca="false">IF($B628="female",IFERROR(VLOOKUP($A628,10kFemale!$G:$Q,11,FALSE())," "),IFERROR(VLOOKUP($A628,10kmale!$G:$Q,11,FALSE())," "))</f>
        <v/>
      </c>
      <c r="E628" s="8" t="str">
        <f aca="false">IF($B628="female",IFERROR(VLOOKUP($A628,5mFemale!$G:$Q,11,FALSE())," "),IFERROR(VLOOKUP($A628,5mmale!$G:$Q,11,FALSE())," "))</f>
        <v/>
      </c>
      <c r="F628" s="8" t="str">
        <f aca="false">IF($B628="female",IFERROR(VLOOKUP($A628,10mFemale!$G:$Q,11,FALSE())," "),IFERROR(VLOOKUP($A628,10mmale!$G:$Q,11,FALSE())," "))</f>
        <v/>
      </c>
      <c r="G628" s="8" t="str">
        <f aca="false">IF($B628="female",IFERROR(VLOOKUP($A628,HMFemale!$G:$Q,11,FALSE())," "),IFERROR(VLOOKUP($A628,HMmale!$G:$Q,11,FALSE())," "))</f>
        <v/>
      </c>
      <c r="H628" s="8" t="str">
        <f aca="false">IF($B628="female",IFERROR(VLOOKUP($A628,FMFemale!$G:$Q,11,FALSE())," "),IFERROR(VLOOKUP($A628,'FMmale '!$G:$Q,11,FALSE())," "))</f>
        <v/>
      </c>
      <c r="I628" s="9" t="str">
        <f aca="false">IF(K628&gt;=$P$2,K$2,IF(L628&gt;=$P$2,L$2,IF(M628&gt;=$P$2,M$2,IF(N628&gt;=$P$2,N$2,IF(O628&gt;=$P$2,O$2,"")))))</f>
        <v/>
      </c>
      <c r="K628" s="7" t="n">
        <f aca="false">COUNTIF($C628:$H628,$K$2)</f>
        <v>0</v>
      </c>
      <c r="L628" s="7" t="n">
        <f aca="false">COUNTIF($C628:$H628,$L$2)+COUNTIF($C628:$H628,$K$2)</f>
        <v>0</v>
      </c>
      <c r="M628" s="7" t="n">
        <f aca="false">COUNTIF($C628:$H628,$M$2)+COUNTIF($C628:$H628,$L$2)+COUNTIF($C628:$H628,$K$2)</f>
        <v>0</v>
      </c>
      <c r="N628" s="7" t="n">
        <f aca="false">COUNTIF($C628:$H628,$N$2)+COUNTIF($C628:$H628,$M$2)+COUNTIF($C628:$H628,$L$2)+COUNTIF($C628:$H628,$K$2)</f>
        <v>0</v>
      </c>
      <c r="O628" s="7" t="n">
        <f aca="false">COUNTIF($C628:$H628,$O$2)+COUNTIF($C628:$H628,$N$2)+COUNTIF($C628:$H628,$M$2)+COUNTIF($C628:$H628,$L$2)+COUNTIF($C628:$H628,$K$2)</f>
        <v>0</v>
      </c>
    </row>
    <row r="629" customFormat="false" ht="15" hidden="false" customHeight="false" outlineLevel="0" collapsed="false">
      <c r="C629" s="8" t="str">
        <f aca="false">IF($B629="female",IFERROR(VLOOKUP($A629,5kFemale!$G:$Q,11,FALSE())," "),IFERROR(VLOOKUP($A629,5kMale!$G:$Q,11,FALSE())," "))</f>
        <v/>
      </c>
      <c r="D629" s="8" t="str">
        <f aca="false">IF($B629="female",IFERROR(VLOOKUP($A629,10kFemale!$G:$Q,11,FALSE())," "),IFERROR(VLOOKUP($A629,10kmale!$G:$Q,11,FALSE())," "))</f>
        <v/>
      </c>
      <c r="E629" s="8" t="str">
        <f aca="false">IF($B629="female",IFERROR(VLOOKUP($A629,5mFemale!$G:$Q,11,FALSE())," "),IFERROR(VLOOKUP($A629,5mmale!$G:$Q,11,FALSE())," "))</f>
        <v/>
      </c>
      <c r="F629" s="8" t="str">
        <f aca="false">IF($B629="female",IFERROR(VLOOKUP($A629,10mFemale!$G:$Q,11,FALSE())," "),IFERROR(VLOOKUP($A629,10mmale!$G:$Q,11,FALSE())," "))</f>
        <v/>
      </c>
      <c r="G629" s="8" t="str">
        <f aca="false">IF($B629="female",IFERROR(VLOOKUP($A629,HMFemale!$G:$Q,11,FALSE())," "),IFERROR(VLOOKUP($A629,HMmale!$G:$Q,11,FALSE())," "))</f>
        <v/>
      </c>
      <c r="H629" s="8" t="str">
        <f aca="false">IF($B629="female",IFERROR(VLOOKUP($A629,FMFemale!$G:$Q,11,FALSE())," "),IFERROR(VLOOKUP($A629,'FMmale '!$G:$Q,11,FALSE())," "))</f>
        <v/>
      </c>
      <c r="I629" s="9" t="str">
        <f aca="false">IF(K629&gt;=$P$2,K$2,IF(L629&gt;=$P$2,L$2,IF(M629&gt;=$P$2,M$2,IF(N629&gt;=$P$2,N$2,IF(O629&gt;=$P$2,O$2,"")))))</f>
        <v/>
      </c>
      <c r="K629" s="7" t="n">
        <f aca="false">COUNTIF($C629:$H629,$K$2)</f>
        <v>0</v>
      </c>
      <c r="L629" s="7" t="n">
        <f aca="false">COUNTIF($C629:$H629,$L$2)+COUNTIF($C629:$H629,$K$2)</f>
        <v>0</v>
      </c>
      <c r="M629" s="7" t="n">
        <f aca="false">COUNTIF($C629:$H629,$M$2)+COUNTIF($C629:$H629,$L$2)+COUNTIF($C629:$H629,$K$2)</f>
        <v>0</v>
      </c>
      <c r="N629" s="7" t="n">
        <f aca="false">COUNTIF($C629:$H629,$N$2)+COUNTIF($C629:$H629,$M$2)+COUNTIF($C629:$H629,$L$2)+COUNTIF($C629:$H629,$K$2)</f>
        <v>0</v>
      </c>
      <c r="O629" s="7" t="n">
        <f aca="false">COUNTIF($C629:$H629,$O$2)+COUNTIF($C629:$H629,$N$2)+COUNTIF($C629:$H629,$M$2)+COUNTIF($C629:$H629,$L$2)+COUNTIF($C629:$H629,$K$2)</f>
        <v>0</v>
      </c>
    </row>
    <row r="630" customFormat="false" ht="15" hidden="false" customHeight="false" outlineLevel="0" collapsed="false">
      <c r="C630" s="8" t="str">
        <f aca="false">IF($B630="female",IFERROR(VLOOKUP($A630,5kFemale!$G:$Q,11,FALSE())," "),IFERROR(VLOOKUP($A630,5kMale!$G:$Q,11,FALSE())," "))</f>
        <v/>
      </c>
      <c r="D630" s="8" t="str">
        <f aca="false">IF($B630="female",IFERROR(VLOOKUP($A630,10kFemale!$G:$Q,11,FALSE())," "),IFERROR(VLOOKUP($A630,10kmale!$G:$Q,11,FALSE())," "))</f>
        <v/>
      </c>
      <c r="E630" s="8" t="str">
        <f aca="false">IF($B630="female",IFERROR(VLOOKUP($A630,5mFemale!$G:$Q,11,FALSE())," "),IFERROR(VLOOKUP($A630,5mmale!$G:$Q,11,FALSE())," "))</f>
        <v/>
      </c>
      <c r="F630" s="8" t="str">
        <f aca="false">IF($B630="female",IFERROR(VLOOKUP($A630,10mFemale!$G:$Q,11,FALSE())," "),IFERROR(VLOOKUP($A630,10mmale!$G:$Q,11,FALSE())," "))</f>
        <v/>
      </c>
      <c r="G630" s="8" t="str">
        <f aca="false">IF($B630="female",IFERROR(VLOOKUP($A630,HMFemale!$G:$Q,11,FALSE())," "),IFERROR(VLOOKUP($A630,HMmale!$G:$Q,11,FALSE())," "))</f>
        <v/>
      </c>
      <c r="H630" s="8" t="str">
        <f aca="false">IF($B630="female",IFERROR(VLOOKUP($A630,FMFemale!$G:$Q,11,FALSE())," "),IFERROR(VLOOKUP($A630,'FMmale '!$G:$Q,11,FALSE())," "))</f>
        <v/>
      </c>
      <c r="I630" s="9" t="str">
        <f aca="false">IF(K630&gt;=$P$2,K$2,IF(L630&gt;=$P$2,L$2,IF(M630&gt;=$P$2,M$2,IF(N630&gt;=$P$2,N$2,IF(O630&gt;=$P$2,O$2,"")))))</f>
        <v/>
      </c>
      <c r="K630" s="7" t="n">
        <f aca="false">COUNTIF($C630:$H630,$K$2)</f>
        <v>0</v>
      </c>
      <c r="L630" s="7" t="n">
        <f aca="false">COUNTIF($C630:$H630,$L$2)+COUNTIF($C630:$H630,$K$2)</f>
        <v>0</v>
      </c>
      <c r="M630" s="7" t="n">
        <f aca="false">COUNTIF($C630:$H630,$M$2)+COUNTIF($C630:$H630,$L$2)+COUNTIF($C630:$H630,$K$2)</f>
        <v>0</v>
      </c>
      <c r="N630" s="7" t="n">
        <f aca="false">COUNTIF($C630:$H630,$N$2)+COUNTIF($C630:$H630,$M$2)+COUNTIF($C630:$H630,$L$2)+COUNTIF($C630:$H630,$K$2)</f>
        <v>0</v>
      </c>
      <c r="O630" s="7" t="n">
        <f aca="false">COUNTIF($C630:$H630,$O$2)+COUNTIF($C630:$H630,$N$2)+COUNTIF($C630:$H630,$M$2)+COUNTIF($C630:$H630,$L$2)+COUNTIF($C630:$H630,$K$2)</f>
        <v>0</v>
      </c>
    </row>
    <row r="631" customFormat="false" ht="15" hidden="false" customHeight="false" outlineLevel="0" collapsed="false">
      <c r="C631" s="8" t="str">
        <f aca="false">IF($B631="female",IFERROR(VLOOKUP($A631,5kFemale!$G:$Q,11,FALSE())," "),IFERROR(VLOOKUP($A631,5kMale!$G:$Q,11,FALSE())," "))</f>
        <v/>
      </c>
      <c r="D631" s="8" t="str">
        <f aca="false">IF($B631="female",IFERROR(VLOOKUP($A631,10kFemale!$G:$Q,11,FALSE())," "),IFERROR(VLOOKUP($A631,10kmale!$G:$Q,11,FALSE())," "))</f>
        <v/>
      </c>
      <c r="E631" s="8" t="str">
        <f aca="false">IF($B631="female",IFERROR(VLOOKUP($A631,5mFemale!$G:$Q,11,FALSE())," "),IFERROR(VLOOKUP($A631,5mmale!$G:$Q,11,FALSE())," "))</f>
        <v/>
      </c>
      <c r="F631" s="8" t="str">
        <f aca="false">IF($B631="female",IFERROR(VLOOKUP($A631,10mFemale!$G:$Q,11,FALSE())," "),IFERROR(VLOOKUP($A631,10mmale!$G:$Q,11,FALSE())," "))</f>
        <v/>
      </c>
      <c r="G631" s="8" t="str">
        <f aca="false">IF($B631="female",IFERROR(VLOOKUP($A631,HMFemale!$G:$Q,11,FALSE())," "),IFERROR(VLOOKUP($A631,HMmale!$G:$Q,11,FALSE())," "))</f>
        <v/>
      </c>
      <c r="H631" s="8" t="str">
        <f aca="false">IF($B631="female",IFERROR(VLOOKUP($A631,FMFemale!$G:$Q,11,FALSE())," "),IFERROR(VLOOKUP($A631,'FMmale '!$G:$Q,11,FALSE())," "))</f>
        <v/>
      </c>
      <c r="I631" s="9" t="str">
        <f aca="false">IF(K631&gt;=$P$2,K$2,IF(L631&gt;=$P$2,L$2,IF(M631&gt;=$P$2,M$2,IF(N631&gt;=$P$2,N$2,IF(O631&gt;=$P$2,O$2,"")))))</f>
        <v/>
      </c>
      <c r="K631" s="7" t="n">
        <f aca="false">COUNTIF($C631:$H631,$K$2)</f>
        <v>0</v>
      </c>
      <c r="L631" s="7" t="n">
        <f aca="false">COUNTIF($C631:$H631,$L$2)+COUNTIF($C631:$H631,$K$2)</f>
        <v>0</v>
      </c>
      <c r="M631" s="7" t="n">
        <f aca="false">COUNTIF($C631:$H631,$M$2)+COUNTIF($C631:$H631,$L$2)+COUNTIF($C631:$H631,$K$2)</f>
        <v>0</v>
      </c>
      <c r="N631" s="7" t="n">
        <f aca="false">COUNTIF($C631:$H631,$N$2)+COUNTIF($C631:$H631,$M$2)+COUNTIF($C631:$H631,$L$2)+COUNTIF($C631:$H631,$K$2)</f>
        <v>0</v>
      </c>
      <c r="O631" s="7" t="n">
        <f aca="false">COUNTIF($C631:$H631,$O$2)+COUNTIF($C631:$H631,$N$2)+COUNTIF($C631:$H631,$M$2)+COUNTIF($C631:$H631,$L$2)+COUNTIF($C631:$H631,$K$2)</f>
        <v>0</v>
      </c>
    </row>
    <row r="632" customFormat="false" ht="15" hidden="false" customHeight="false" outlineLevel="0" collapsed="false">
      <c r="C632" s="8" t="str">
        <f aca="false">IF($B632="female",IFERROR(VLOOKUP($A632,5kFemale!$G:$Q,11,FALSE())," "),IFERROR(VLOOKUP($A632,5kMale!$G:$Q,11,FALSE())," "))</f>
        <v/>
      </c>
      <c r="D632" s="8" t="str">
        <f aca="false">IF($B632="female",IFERROR(VLOOKUP($A632,10kFemale!$G:$Q,11,FALSE())," "),IFERROR(VLOOKUP($A632,10kmale!$G:$Q,11,FALSE())," "))</f>
        <v/>
      </c>
      <c r="E632" s="8" t="str">
        <f aca="false">IF($B632="female",IFERROR(VLOOKUP($A632,5mFemale!$G:$Q,11,FALSE())," "),IFERROR(VLOOKUP($A632,5mmale!$G:$Q,11,FALSE())," "))</f>
        <v/>
      </c>
      <c r="F632" s="8" t="str">
        <f aca="false">IF($B632="female",IFERROR(VLOOKUP($A632,10mFemale!$G:$Q,11,FALSE())," "),IFERROR(VLOOKUP($A632,10mmale!$G:$Q,11,FALSE())," "))</f>
        <v/>
      </c>
      <c r="G632" s="8" t="str">
        <f aca="false">IF($B632="female",IFERROR(VLOOKUP($A632,HMFemale!$G:$Q,11,FALSE())," "),IFERROR(VLOOKUP($A632,HMmale!$G:$Q,11,FALSE())," "))</f>
        <v/>
      </c>
      <c r="H632" s="8" t="str">
        <f aca="false">IF($B632="female",IFERROR(VLOOKUP($A632,FMFemale!$G:$Q,11,FALSE())," "),IFERROR(VLOOKUP($A632,'FMmale '!$G:$Q,11,FALSE())," "))</f>
        <v/>
      </c>
      <c r="I632" s="9" t="str">
        <f aca="false">IF(K632&gt;=$P$2,K$2,IF(L632&gt;=$P$2,L$2,IF(M632&gt;=$P$2,M$2,IF(N632&gt;=$P$2,N$2,IF(O632&gt;=$P$2,O$2,"")))))</f>
        <v/>
      </c>
      <c r="K632" s="7" t="n">
        <f aca="false">COUNTIF($C632:$H632,$K$2)</f>
        <v>0</v>
      </c>
      <c r="L632" s="7" t="n">
        <f aca="false">COUNTIF($C632:$H632,$L$2)+COUNTIF($C632:$H632,$K$2)</f>
        <v>0</v>
      </c>
      <c r="M632" s="7" t="n">
        <f aca="false">COUNTIF($C632:$H632,$M$2)+COUNTIF($C632:$H632,$L$2)+COUNTIF($C632:$H632,$K$2)</f>
        <v>0</v>
      </c>
      <c r="N632" s="7" t="n">
        <f aca="false">COUNTIF($C632:$H632,$N$2)+COUNTIF($C632:$H632,$M$2)+COUNTIF($C632:$H632,$L$2)+COUNTIF($C632:$H632,$K$2)</f>
        <v>0</v>
      </c>
      <c r="O632" s="7" t="n">
        <f aca="false">COUNTIF($C632:$H632,$O$2)+COUNTIF($C632:$H632,$N$2)+COUNTIF($C632:$H632,$M$2)+COUNTIF($C632:$H632,$L$2)+COUNTIF($C632:$H632,$K$2)</f>
        <v>0</v>
      </c>
    </row>
    <row r="633" customFormat="false" ht="15" hidden="false" customHeight="false" outlineLevel="0" collapsed="false">
      <c r="C633" s="8" t="str">
        <f aca="false">IF($B633="female",IFERROR(VLOOKUP($A633,5kFemale!$G:$Q,11,FALSE())," "),IFERROR(VLOOKUP($A633,5kMale!$G:$Q,11,FALSE())," "))</f>
        <v/>
      </c>
      <c r="D633" s="8" t="str">
        <f aca="false">IF($B633="female",IFERROR(VLOOKUP($A633,10kFemale!$G:$Q,11,FALSE())," "),IFERROR(VLOOKUP($A633,10kmale!$G:$Q,11,FALSE())," "))</f>
        <v/>
      </c>
      <c r="E633" s="8" t="str">
        <f aca="false">IF($B633="female",IFERROR(VLOOKUP($A633,5mFemale!$G:$Q,11,FALSE())," "),IFERROR(VLOOKUP($A633,5mmale!$G:$Q,11,FALSE())," "))</f>
        <v/>
      </c>
      <c r="F633" s="8" t="str">
        <f aca="false">IF($B633="female",IFERROR(VLOOKUP($A633,10mFemale!$G:$Q,11,FALSE())," "),IFERROR(VLOOKUP($A633,10mmale!$G:$Q,11,FALSE())," "))</f>
        <v/>
      </c>
      <c r="G633" s="8" t="str">
        <f aca="false">IF($B633="female",IFERROR(VLOOKUP($A633,HMFemale!$G:$Q,11,FALSE())," "),IFERROR(VLOOKUP($A633,HMmale!$G:$Q,11,FALSE())," "))</f>
        <v/>
      </c>
      <c r="H633" s="8" t="str">
        <f aca="false">IF($B633="female",IFERROR(VLOOKUP($A633,FMFemale!$G:$Q,11,FALSE())," "),IFERROR(VLOOKUP($A633,'FMmale '!$G:$Q,11,FALSE())," "))</f>
        <v/>
      </c>
      <c r="I633" s="9" t="str">
        <f aca="false">IF(K633&gt;=$P$2,K$2,IF(L633&gt;=$P$2,L$2,IF(M633&gt;=$P$2,M$2,IF(N633&gt;=$P$2,N$2,IF(O633&gt;=$P$2,O$2,"")))))</f>
        <v/>
      </c>
      <c r="K633" s="7" t="n">
        <f aca="false">COUNTIF($C633:$H633,$K$2)</f>
        <v>0</v>
      </c>
      <c r="L633" s="7" t="n">
        <f aca="false">COUNTIF($C633:$H633,$L$2)+COUNTIF($C633:$H633,$K$2)</f>
        <v>0</v>
      </c>
      <c r="M633" s="7" t="n">
        <f aca="false">COUNTIF($C633:$H633,$M$2)+COUNTIF($C633:$H633,$L$2)+COUNTIF($C633:$H633,$K$2)</f>
        <v>0</v>
      </c>
      <c r="N633" s="7" t="n">
        <f aca="false">COUNTIF($C633:$H633,$N$2)+COUNTIF($C633:$H633,$M$2)+COUNTIF($C633:$H633,$L$2)+COUNTIF($C633:$H633,$K$2)</f>
        <v>0</v>
      </c>
      <c r="O633" s="7" t="n">
        <f aca="false">COUNTIF($C633:$H633,$O$2)+COUNTIF($C633:$H633,$N$2)+COUNTIF($C633:$H633,$M$2)+COUNTIF($C633:$H633,$L$2)+COUNTIF($C633:$H633,$K$2)</f>
        <v>0</v>
      </c>
    </row>
    <row r="634" customFormat="false" ht="15" hidden="false" customHeight="false" outlineLevel="0" collapsed="false">
      <c r="C634" s="8" t="str">
        <f aca="false">IF($B634="female",IFERROR(VLOOKUP($A634,5kFemale!$G:$Q,11,FALSE())," "),IFERROR(VLOOKUP($A634,5kMale!$G:$Q,11,FALSE())," "))</f>
        <v/>
      </c>
      <c r="D634" s="8" t="str">
        <f aca="false">IF($B634="female",IFERROR(VLOOKUP($A634,10kFemale!$G:$Q,11,FALSE())," "),IFERROR(VLOOKUP($A634,10kmale!$G:$Q,11,FALSE())," "))</f>
        <v/>
      </c>
      <c r="E634" s="8" t="str">
        <f aca="false">IF($B634="female",IFERROR(VLOOKUP($A634,5mFemale!$G:$Q,11,FALSE())," "),IFERROR(VLOOKUP($A634,5mmale!$G:$Q,11,FALSE())," "))</f>
        <v/>
      </c>
      <c r="F634" s="8" t="str">
        <f aca="false">IF($B634="female",IFERROR(VLOOKUP($A634,10mFemale!$G:$Q,11,FALSE())," "),IFERROR(VLOOKUP($A634,10mmale!$G:$Q,11,FALSE())," "))</f>
        <v/>
      </c>
      <c r="G634" s="8" t="str">
        <f aca="false">IF($B634="female",IFERROR(VLOOKUP($A634,HMFemale!$G:$Q,11,FALSE())," "),IFERROR(VLOOKUP($A634,HMmale!$G:$Q,11,FALSE())," "))</f>
        <v/>
      </c>
      <c r="H634" s="8" t="str">
        <f aca="false">IF($B634="female",IFERROR(VLOOKUP($A634,FMFemale!$G:$Q,11,FALSE())," "),IFERROR(VLOOKUP($A634,'FMmale '!$G:$Q,11,FALSE())," "))</f>
        <v/>
      </c>
      <c r="I634" s="9" t="str">
        <f aca="false">IF(K634&gt;=$P$2,K$2,IF(L634&gt;=$P$2,L$2,IF(M634&gt;=$P$2,M$2,IF(N634&gt;=$P$2,N$2,IF(O634&gt;=$P$2,O$2,"")))))</f>
        <v/>
      </c>
      <c r="K634" s="7" t="n">
        <f aca="false">COUNTIF($C634:$H634,$K$2)</f>
        <v>0</v>
      </c>
      <c r="L634" s="7" t="n">
        <f aca="false">COUNTIF($C634:$H634,$L$2)+COUNTIF($C634:$H634,$K$2)</f>
        <v>0</v>
      </c>
      <c r="M634" s="7" t="n">
        <f aca="false">COUNTIF($C634:$H634,$M$2)+COUNTIF($C634:$H634,$L$2)+COUNTIF($C634:$H634,$K$2)</f>
        <v>0</v>
      </c>
      <c r="N634" s="7" t="n">
        <f aca="false">COUNTIF($C634:$H634,$N$2)+COUNTIF($C634:$H634,$M$2)+COUNTIF($C634:$H634,$L$2)+COUNTIF($C634:$H634,$K$2)</f>
        <v>0</v>
      </c>
      <c r="O634" s="7" t="n">
        <f aca="false">COUNTIF($C634:$H634,$O$2)+COUNTIF($C634:$H634,$N$2)+COUNTIF($C634:$H634,$M$2)+COUNTIF($C634:$H634,$L$2)+COUNTIF($C634:$H634,$K$2)</f>
        <v>0</v>
      </c>
    </row>
    <row r="635" customFormat="false" ht="15" hidden="false" customHeight="false" outlineLevel="0" collapsed="false">
      <c r="C635" s="8" t="str">
        <f aca="false">IF($B635="female",IFERROR(VLOOKUP($A635,5kFemale!$G:$Q,11,FALSE())," "),IFERROR(VLOOKUP($A635,5kMale!$G:$Q,11,FALSE())," "))</f>
        <v/>
      </c>
      <c r="D635" s="8" t="str">
        <f aca="false">IF($B635="female",IFERROR(VLOOKUP($A635,10kFemale!$G:$Q,11,FALSE())," "),IFERROR(VLOOKUP($A635,10kmale!$G:$Q,11,FALSE())," "))</f>
        <v/>
      </c>
      <c r="E635" s="8" t="str">
        <f aca="false">IF($B635="female",IFERROR(VLOOKUP($A635,5mFemale!$G:$Q,11,FALSE())," "),IFERROR(VLOOKUP($A635,5mmale!$G:$Q,11,FALSE())," "))</f>
        <v/>
      </c>
      <c r="F635" s="8" t="str">
        <f aca="false">IF($B635="female",IFERROR(VLOOKUP($A635,10mFemale!$G:$Q,11,FALSE())," "),IFERROR(VLOOKUP($A635,10mmale!$G:$Q,11,FALSE())," "))</f>
        <v/>
      </c>
      <c r="G635" s="8" t="str">
        <f aca="false">IF($B635="female",IFERROR(VLOOKUP($A635,HMFemale!$G:$Q,11,FALSE())," "),IFERROR(VLOOKUP($A635,HMmale!$G:$Q,11,FALSE())," "))</f>
        <v/>
      </c>
      <c r="H635" s="8" t="str">
        <f aca="false">IF($B635="female",IFERROR(VLOOKUP($A635,FMFemale!$G:$Q,11,FALSE())," "),IFERROR(VLOOKUP($A635,'FMmale '!$G:$Q,11,FALSE())," "))</f>
        <v/>
      </c>
      <c r="I635" s="9" t="str">
        <f aca="false">IF(K635&gt;=$P$2,K$2,IF(L635&gt;=$P$2,L$2,IF(M635&gt;=$P$2,M$2,IF(N635&gt;=$P$2,N$2,IF(O635&gt;=$P$2,O$2,"")))))</f>
        <v/>
      </c>
      <c r="K635" s="7" t="n">
        <f aca="false">COUNTIF($C635:$H635,$K$2)</f>
        <v>0</v>
      </c>
      <c r="L635" s="7" t="n">
        <f aca="false">COUNTIF($C635:$H635,$L$2)+COUNTIF($C635:$H635,$K$2)</f>
        <v>0</v>
      </c>
      <c r="M635" s="7" t="n">
        <f aca="false">COUNTIF($C635:$H635,$M$2)+COUNTIF($C635:$H635,$L$2)+COUNTIF($C635:$H635,$K$2)</f>
        <v>0</v>
      </c>
      <c r="N635" s="7" t="n">
        <f aca="false">COUNTIF($C635:$H635,$N$2)+COUNTIF($C635:$H635,$M$2)+COUNTIF($C635:$H635,$L$2)+COUNTIF($C635:$H635,$K$2)</f>
        <v>0</v>
      </c>
      <c r="O635" s="7" t="n">
        <f aca="false">COUNTIF($C635:$H635,$O$2)+COUNTIF($C635:$H635,$N$2)+COUNTIF($C635:$H635,$M$2)+COUNTIF($C635:$H635,$L$2)+COUNTIF($C635:$H635,$K$2)</f>
        <v>0</v>
      </c>
    </row>
    <row r="636" customFormat="false" ht="15" hidden="false" customHeight="false" outlineLevel="0" collapsed="false">
      <c r="C636" s="8" t="str">
        <f aca="false">IF($B636="female",IFERROR(VLOOKUP($A636,5kFemale!$G:$Q,11,FALSE())," "),IFERROR(VLOOKUP($A636,5kMale!$G:$Q,11,FALSE())," "))</f>
        <v/>
      </c>
      <c r="D636" s="8" t="str">
        <f aca="false">IF($B636="female",IFERROR(VLOOKUP($A636,10kFemale!$G:$Q,11,FALSE())," "),IFERROR(VLOOKUP($A636,10kmale!$G:$Q,11,FALSE())," "))</f>
        <v/>
      </c>
      <c r="E636" s="8" t="str">
        <f aca="false">IF($B636="female",IFERROR(VLOOKUP($A636,5mFemale!$G:$Q,11,FALSE())," "),IFERROR(VLOOKUP($A636,5mmale!$G:$Q,11,FALSE())," "))</f>
        <v/>
      </c>
      <c r="F636" s="8" t="str">
        <f aca="false">IF($B636="female",IFERROR(VLOOKUP($A636,10mFemale!$G:$Q,11,FALSE())," "),IFERROR(VLOOKUP($A636,10mmale!$G:$Q,11,FALSE())," "))</f>
        <v/>
      </c>
      <c r="G636" s="8" t="str">
        <f aca="false">IF($B636="female",IFERROR(VLOOKUP($A636,HMFemale!$G:$Q,11,FALSE())," "),IFERROR(VLOOKUP($A636,HMmale!$G:$Q,11,FALSE())," "))</f>
        <v/>
      </c>
      <c r="H636" s="8" t="str">
        <f aca="false">IF($B636="female",IFERROR(VLOOKUP($A636,FMFemale!$G:$Q,11,FALSE())," "),IFERROR(VLOOKUP($A636,'FMmale '!$G:$Q,11,FALSE())," "))</f>
        <v/>
      </c>
      <c r="I636" s="9" t="str">
        <f aca="false">IF(K636&gt;=$P$2,K$2,IF(L636&gt;=$P$2,L$2,IF(M636&gt;=$P$2,M$2,IF(N636&gt;=$P$2,N$2,IF(O636&gt;=$P$2,O$2,"")))))</f>
        <v/>
      </c>
      <c r="K636" s="7" t="n">
        <f aca="false">COUNTIF($C636:$H636,$K$2)</f>
        <v>0</v>
      </c>
      <c r="L636" s="7" t="n">
        <f aca="false">COUNTIF($C636:$H636,$L$2)+COUNTIF($C636:$H636,$K$2)</f>
        <v>0</v>
      </c>
      <c r="M636" s="7" t="n">
        <f aca="false">COUNTIF($C636:$H636,$M$2)+COUNTIF($C636:$H636,$L$2)+COUNTIF($C636:$H636,$K$2)</f>
        <v>0</v>
      </c>
      <c r="N636" s="7" t="n">
        <f aca="false">COUNTIF($C636:$H636,$N$2)+COUNTIF($C636:$H636,$M$2)+COUNTIF($C636:$H636,$L$2)+COUNTIF($C636:$H636,$K$2)</f>
        <v>0</v>
      </c>
      <c r="O636" s="7" t="n">
        <f aca="false">COUNTIF($C636:$H636,$O$2)+COUNTIF($C636:$H636,$N$2)+COUNTIF($C636:$H636,$M$2)+COUNTIF($C636:$H636,$L$2)+COUNTIF($C636:$H636,$K$2)</f>
        <v>0</v>
      </c>
    </row>
    <row r="637" customFormat="false" ht="15" hidden="false" customHeight="false" outlineLevel="0" collapsed="false">
      <c r="C637" s="8" t="str">
        <f aca="false">IF($B637="female",IFERROR(VLOOKUP($A637,5kFemale!$G:$Q,11,FALSE())," "),IFERROR(VLOOKUP($A637,5kMale!$G:$Q,11,FALSE())," "))</f>
        <v/>
      </c>
      <c r="D637" s="8" t="str">
        <f aca="false">IF($B637="female",IFERROR(VLOOKUP($A637,10kFemale!$G:$Q,11,FALSE())," "),IFERROR(VLOOKUP($A637,10kmale!$G:$Q,11,FALSE())," "))</f>
        <v/>
      </c>
      <c r="E637" s="8" t="str">
        <f aca="false">IF($B637="female",IFERROR(VLOOKUP($A637,5mFemale!$G:$Q,11,FALSE())," "),IFERROR(VLOOKUP($A637,5mmale!$G:$Q,11,FALSE())," "))</f>
        <v/>
      </c>
      <c r="F637" s="8" t="str">
        <f aca="false">IF($B637="female",IFERROR(VLOOKUP($A637,10mFemale!$G:$Q,11,FALSE())," "),IFERROR(VLOOKUP($A637,10mmale!$G:$Q,11,FALSE())," "))</f>
        <v/>
      </c>
      <c r="G637" s="8" t="str">
        <f aca="false">IF($B637="female",IFERROR(VLOOKUP($A637,HMFemale!$G:$Q,11,FALSE())," "),IFERROR(VLOOKUP($A637,HMmale!$G:$Q,11,FALSE())," "))</f>
        <v/>
      </c>
      <c r="H637" s="8" t="str">
        <f aca="false">IF($B637="female",IFERROR(VLOOKUP($A637,FMFemale!$G:$Q,11,FALSE())," "),IFERROR(VLOOKUP($A637,'FMmale '!$G:$Q,11,FALSE())," "))</f>
        <v/>
      </c>
      <c r="I637" s="9" t="str">
        <f aca="false">IF(K637&gt;=$P$2,K$2,IF(L637&gt;=$P$2,L$2,IF(M637&gt;=$P$2,M$2,IF(N637&gt;=$P$2,N$2,IF(O637&gt;=$P$2,O$2,"")))))</f>
        <v/>
      </c>
      <c r="K637" s="7" t="n">
        <f aca="false">COUNTIF($C637:$H637,$K$2)</f>
        <v>0</v>
      </c>
      <c r="L637" s="7" t="n">
        <f aca="false">COUNTIF($C637:$H637,$L$2)+COUNTIF($C637:$H637,$K$2)</f>
        <v>0</v>
      </c>
      <c r="M637" s="7" t="n">
        <f aca="false">COUNTIF($C637:$H637,$M$2)+COUNTIF($C637:$H637,$L$2)+COUNTIF($C637:$H637,$K$2)</f>
        <v>0</v>
      </c>
      <c r="N637" s="7" t="n">
        <f aca="false">COUNTIF($C637:$H637,$N$2)+COUNTIF($C637:$H637,$M$2)+COUNTIF($C637:$H637,$L$2)+COUNTIF($C637:$H637,$K$2)</f>
        <v>0</v>
      </c>
      <c r="O637" s="7" t="n">
        <f aca="false">COUNTIF($C637:$H637,$O$2)+COUNTIF($C637:$H637,$N$2)+COUNTIF($C637:$H637,$M$2)+COUNTIF($C637:$H637,$L$2)+COUNTIF($C637:$H637,$K$2)</f>
        <v>0</v>
      </c>
    </row>
    <row r="638" customFormat="false" ht="15" hidden="false" customHeight="false" outlineLevel="0" collapsed="false">
      <c r="C638" s="8" t="str">
        <f aca="false">IF($B638="female",IFERROR(VLOOKUP($A638,5kFemale!$G:$Q,11,FALSE())," "),IFERROR(VLOOKUP($A638,5kMale!$G:$Q,11,FALSE())," "))</f>
        <v/>
      </c>
      <c r="D638" s="8" t="str">
        <f aca="false">IF($B638="female",IFERROR(VLOOKUP($A638,10kFemale!$G:$Q,11,FALSE())," "),IFERROR(VLOOKUP($A638,10kmale!$G:$Q,11,FALSE())," "))</f>
        <v/>
      </c>
      <c r="E638" s="8" t="str">
        <f aca="false">IF($B638="female",IFERROR(VLOOKUP($A638,5mFemale!$G:$Q,11,FALSE())," "),IFERROR(VLOOKUP($A638,5mmale!$G:$Q,11,FALSE())," "))</f>
        <v/>
      </c>
      <c r="F638" s="8" t="str">
        <f aca="false">IF($B638="female",IFERROR(VLOOKUP($A638,10mFemale!$G:$Q,11,FALSE())," "),IFERROR(VLOOKUP($A638,10mmale!$G:$Q,11,FALSE())," "))</f>
        <v/>
      </c>
      <c r="G638" s="8" t="str">
        <f aca="false">IF($B638="female",IFERROR(VLOOKUP($A638,HMFemale!$G:$Q,11,FALSE())," "),IFERROR(VLOOKUP($A638,HMmale!$G:$Q,11,FALSE())," "))</f>
        <v/>
      </c>
      <c r="H638" s="8" t="str">
        <f aca="false">IF($B638="female",IFERROR(VLOOKUP($A638,FMFemale!$G:$Q,11,FALSE())," "),IFERROR(VLOOKUP($A638,'FMmale '!$G:$Q,11,FALSE())," "))</f>
        <v/>
      </c>
      <c r="I638" s="9" t="str">
        <f aca="false">IF(K638&gt;=$P$2,K$2,IF(L638&gt;=$P$2,L$2,IF(M638&gt;=$P$2,M$2,IF(N638&gt;=$P$2,N$2,IF(O638&gt;=$P$2,O$2,"")))))</f>
        <v/>
      </c>
      <c r="K638" s="7" t="n">
        <f aca="false">COUNTIF($C638:$H638,$K$2)</f>
        <v>0</v>
      </c>
      <c r="L638" s="7" t="n">
        <f aca="false">COUNTIF($C638:$H638,$L$2)+COUNTIF($C638:$H638,$K$2)</f>
        <v>0</v>
      </c>
      <c r="M638" s="7" t="n">
        <f aca="false">COUNTIF($C638:$H638,$M$2)+COUNTIF($C638:$H638,$L$2)+COUNTIF($C638:$H638,$K$2)</f>
        <v>0</v>
      </c>
      <c r="N638" s="7" t="n">
        <f aca="false">COUNTIF($C638:$H638,$N$2)+COUNTIF($C638:$H638,$M$2)+COUNTIF($C638:$H638,$L$2)+COUNTIF($C638:$H638,$K$2)</f>
        <v>0</v>
      </c>
      <c r="O638" s="7" t="n">
        <f aca="false">COUNTIF($C638:$H638,$O$2)+COUNTIF($C638:$H638,$N$2)+COUNTIF($C638:$H638,$M$2)+COUNTIF($C638:$H638,$L$2)+COUNTIF($C638:$H638,$K$2)</f>
        <v>0</v>
      </c>
    </row>
    <row r="639" customFormat="false" ht="15" hidden="false" customHeight="false" outlineLevel="0" collapsed="false">
      <c r="C639" s="8" t="str">
        <f aca="false">IF($B639="female",IFERROR(VLOOKUP($A639,5kFemale!$G:$Q,11,FALSE())," "),IFERROR(VLOOKUP($A639,5kMale!$G:$Q,11,FALSE())," "))</f>
        <v/>
      </c>
      <c r="D639" s="8" t="str">
        <f aca="false">IF($B639="female",IFERROR(VLOOKUP($A639,10kFemale!$G:$Q,11,FALSE())," "),IFERROR(VLOOKUP($A639,10kmale!$G:$Q,11,FALSE())," "))</f>
        <v/>
      </c>
      <c r="E639" s="8" t="str">
        <f aca="false">IF($B639="female",IFERROR(VLOOKUP($A639,5mFemale!$G:$Q,11,FALSE())," "),IFERROR(VLOOKUP($A639,5mmale!$G:$Q,11,FALSE())," "))</f>
        <v/>
      </c>
      <c r="F639" s="8" t="str">
        <f aca="false">IF($B639="female",IFERROR(VLOOKUP($A639,10mFemale!$G:$Q,11,FALSE())," "),IFERROR(VLOOKUP($A639,10mmale!$G:$Q,11,FALSE())," "))</f>
        <v/>
      </c>
      <c r="G639" s="8" t="str">
        <f aca="false">IF($B639="female",IFERROR(VLOOKUP($A639,HMFemale!$G:$Q,11,FALSE())," "),IFERROR(VLOOKUP($A639,HMmale!$G:$Q,11,FALSE())," "))</f>
        <v/>
      </c>
      <c r="H639" s="8" t="str">
        <f aca="false">IF($B639="female",IFERROR(VLOOKUP($A639,FMFemale!$G:$Q,11,FALSE())," "),IFERROR(VLOOKUP($A639,'FMmale '!$G:$Q,11,FALSE())," "))</f>
        <v/>
      </c>
      <c r="I639" s="9" t="str">
        <f aca="false">IF(K639&gt;=$P$2,K$2,IF(L639&gt;=$P$2,L$2,IF(M639&gt;=$P$2,M$2,IF(N639&gt;=$P$2,N$2,IF(O639&gt;=$P$2,O$2,"")))))</f>
        <v/>
      </c>
      <c r="K639" s="7" t="n">
        <f aca="false">COUNTIF($C639:$H639,$K$2)</f>
        <v>0</v>
      </c>
      <c r="L639" s="7" t="n">
        <f aca="false">COUNTIF($C639:$H639,$L$2)+COUNTIF($C639:$H639,$K$2)</f>
        <v>0</v>
      </c>
      <c r="M639" s="7" t="n">
        <f aca="false">COUNTIF($C639:$H639,$M$2)+COUNTIF($C639:$H639,$L$2)+COUNTIF($C639:$H639,$K$2)</f>
        <v>0</v>
      </c>
      <c r="N639" s="7" t="n">
        <f aca="false">COUNTIF($C639:$H639,$N$2)+COUNTIF($C639:$H639,$M$2)+COUNTIF($C639:$H639,$L$2)+COUNTIF($C639:$H639,$K$2)</f>
        <v>0</v>
      </c>
      <c r="O639" s="7" t="n">
        <f aca="false">COUNTIF($C639:$H639,$O$2)+COUNTIF($C639:$H639,$N$2)+COUNTIF($C639:$H639,$M$2)+COUNTIF($C639:$H639,$L$2)+COUNTIF($C639:$H639,$K$2)</f>
        <v>0</v>
      </c>
    </row>
    <row r="640" customFormat="false" ht="15" hidden="false" customHeight="false" outlineLevel="0" collapsed="false">
      <c r="C640" s="8" t="str">
        <f aca="false">IF($B640="female",IFERROR(VLOOKUP($A640,5kFemale!$G:$Q,11,FALSE())," "),IFERROR(VLOOKUP($A640,5kMale!$G:$Q,11,FALSE())," "))</f>
        <v/>
      </c>
      <c r="D640" s="8" t="str">
        <f aca="false">IF($B640="female",IFERROR(VLOOKUP($A640,10kFemale!$G:$Q,11,FALSE())," "),IFERROR(VLOOKUP($A640,10kmale!$G:$Q,11,FALSE())," "))</f>
        <v/>
      </c>
      <c r="E640" s="8" t="str">
        <f aca="false">IF($B640="female",IFERROR(VLOOKUP($A640,5mFemale!$G:$Q,11,FALSE())," "),IFERROR(VLOOKUP($A640,5mmale!$G:$Q,11,FALSE())," "))</f>
        <v/>
      </c>
      <c r="F640" s="8" t="str">
        <f aca="false">IF($B640="female",IFERROR(VLOOKUP($A640,10mFemale!$G:$Q,11,FALSE())," "),IFERROR(VLOOKUP($A640,10mmale!$G:$Q,11,FALSE())," "))</f>
        <v/>
      </c>
      <c r="G640" s="8" t="str">
        <f aca="false">IF($B640="female",IFERROR(VLOOKUP($A640,HMFemale!$G:$Q,11,FALSE())," "),IFERROR(VLOOKUP($A640,HMmale!$G:$Q,11,FALSE())," "))</f>
        <v/>
      </c>
      <c r="H640" s="8" t="str">
        <f aca="false">IF($B640="female",IFERROR(VLOOKUP($A640,FMFemale!$G:$Q,11,FALSE())," "),IFERROR(VLOOKUP($A640,'FMmale '!$G:$Q,11,FALSE())," "))</f>
        <v/>
      </c>
      <c r="I640" s="9" t="str">
        <f aca="false">IF(K640&gt;=$P$2,K$2,IF(L640&gt;=$P$2,L$2,IF(M640&gt;=$P$2,M$2,IF(N640&gt;=$P$2,N$2,IF(O640&gt;=$P$2,O$2,"")))))</f>
        <v/>
      </c>
      <c r="K640" s="7" t="n">
        <f aca="false">COUNTIF($C640:$H640,$K$2)</f>
        <v>0</v>
      </c>
      <c r="L640" s="7" t="n">
        <f aca="false">COUNTIF($C640:$H640,$L$2)+COUNTIF($C640:$H640,$K$2)</f>
        <v>0</v>
      </c>
      <c r="M640" s="7" t="n">
        <f aca="false">COUNTIF($C640:$H640,$M$2)+COUNTIF($C640:$H640,$L$2)+COUNTIF($C640:$H640,$K$2)</f>
        <v>0</v>
      </c>
      <c r="N640" s="7" t="n">
        <f aca="false">COUNTIF($C640:$H640,$N$2)+COUNTIF($C640:$H640,$M$2)+COUNTIF($C640:$H640,$L$2)+COUNTIF($C640:$H640,$K$2)</f>
        <v>0</v>
      </c>
      <c r="O640" s="7" t="n">
        <f aca="false">COUNTIF($C640:$H640,$O$2)+COUNTIF($C640:$H640,$N$2)+COUNTIF($C640:$H640,$M$2)+COUNTIF($C640:$H640,$L$2)+COUNTIF($C640:$H640,$K$2)</f>
        <v>0</v>
      </c>
    </row>
    <row r="641" customFormat="false" ht="15" hidden="false" customHeight="false" outlineLevel="0" collapsed="false">
      <c r="C641" s="8" t="str">
        <f aca="false">IF($B641="female",IFERROR(VLOOKUP($A641,5kFemale!$G:$Q,11,FALSE())," "),IFERROR(VLOOKUP($A641,5kMale!$G:$Q,11,FALSE())," "))</f>
        <v/>
      </c>
      <c r="D641" s="8" t="str">
        <f aca="false">IF($B641="female",IFERROR(VLOOKUP($A641,10kFemale!$G:$Q,11,FALSE())," "),IFERROR(VLOOKUP($A641,10kmale!$G:$Q,11,FALSE())," "))</f>
        <v/>
      </c>
      <c r="E641" s="8" t="str">
        <f aca="false">IF($B641="female",IFERROR(VLOOKUP($A641,5mFemale!$G:$Q,11,FALSE())," "),IFERROR(VLOOKUP($A641,5mmale!$G:$Q,11,FALSE())," "))</f>
        <v/>
      </c>
      <c r="F641" s="8" t="str">
        <f aca="false">IF($B641="female",IFERROR(VLOOKUP($A641,10mFemale!$G:$Q,11,FALSE())," "),IFERROR(VLOOKUP($A641,10mmale!$G:$Q,11,FALSE())," "))</f>
        <v/>
      </c>
      <c r="G641" s="8" t="str">
        <f aca="false">IF($B641="female",IFERROR(VLOOKUP($A641,HMFemale!$G:$Q,11,FALSE())," "),IFERROR(VLOOKUP($A641,HMmale!$G:$Q,11,FALSE())," "))</f>
        <v/>
      </c>
      <c r="H641" s="8" t="str">
        <f aca="false">IF($B641="female",IFERROR(VLOOKUP($A641,FMFemale!$G:$Q,11,FALSE())," "),IFERROR(VLOOKUP($A641,'FMmale '!$G:$Q,11,FALSE())," "))</f>
        <v/>
      </c>
      <c r="I641" s="9" t="str">
        <f aca="false">IF(K641&gt;=$P$2,K$2,IF(L641&gt;=$P$2,L$2,IF(M641&gt;=$P$2,M$2,IF(N641&gt;=$P$2,N$2,IF(O641&gt;=$P$2,O$2,"")))))</f>
        <v/>
      </c>
      <c r="K641" s="7" t="n">
        <f aca="false">COUNTIF($C641:$H641,$K$2)</f>
        <v>0</v>
      </c>
      <c r="L641" s="7" t="n">
        <f aca="false">COUNTIF($C641:$H641,$L$2)+COUNTIF($C641:$H641,$K$2)</f>
        <v>0</v>
      </c>
      <c r="M641" s="7" t="n">
        <f aca="false">COUNTIF($C641:$H641,$M$2)+COUNTIF($C641:$H641,$L$2)+COUNTIF($C641:$H641,$K$2)</f>
        <v>0</v>
      </c>
      <c r="N641" s="7" t="n">
        <f aca="false">COUNTIF($C641:$H641,$N$2)+COUNTIF($C641:$H641,$M$2)+COUNTIF($C641:$H641,$L$2)+COUNTIF($C641:$H641,$K$2)</f>
        <v>0</v>
      </c>
      <c r="O641" s="7" t="n">
        <f aca="false">COUNTIF($C641:$H641,$O$2)+COUNTIF($C641:$H641,$N$2)+COUNTIF($C641:$H641,$M$2)+COUNTIF($C641:$H641,$L$2)+COUNTIF($C641:$H641,$K$2)</f>
        <v>0</v>
      </c>
    </row>
    <row r="642" customFormat="false" ht="15" hidden="false" customHeight="false" outlineLevel="0" collapsed="false">
      <c r="C642" s="8" t="str">
        <f aca="false">IF($B642="female",IFERROR(VLOOKUP($A642,5kFemale!$G:$Q,11,FALSE())," "),IFERROR(VLOOKUP($A642,5kMale!$G:$Q,11,FALSE())," "))</f>
        <v/>
      </c>
      <c r="D642" s="8" t="str">
        <f aca="false">IF($B642="female",IFERROR(VLOOKUP($A642,10kFemale!$G:$Q,11,FALSE())," "),IFERROR(VLOOKUP($A642,10kmale!$G:$Q,11,FALSE())," "))</f>
        <v/>
      </c>
      <c r="E642" s="8" t="str">
        <f aca="false">IF($B642="female",IFERROR(VLOOKUP($A642,5mFemale!$G:$Q,11,FALSE())," "),IFERROR(VLOOKUP($A642,5mmale!$G:$Q,11,FALSE())," "))</f>
        <v/>
      </c>
      <c r="F642" s="8" t="str">
        <f aca="false">IF($B642="female",IFERROR(VLOOKUP($A642,10mFemale!$G:$Q,11,FALSE())," "),IFERROR(VLOOKUP($A642,10mmale!$G:$Q,11,FALSE())," "))</f>
        <v/>
      </c>
      <c r="G642" s="8" t="str">
        <f aca="false">IF($B642="female",IFERROR(VLOOKUP($A642,HMFemale!$G:$Q,11,FALSE())," "),IFERROR(VLOOKUP($A642,HMmale!$G:$Q,11,FALSE())," "))</f>
        <v/>
      </c>
      <c r="H642" s="8" t="str">
        <f aca="false">IF($B642="female",IFERROR(VLOOKUP($A642,FMFemale!$G:$Q,11,FALSE())," "),IFERROR(VLOOKUP($A642,'FMmale '!$G:$Q,11,FALSE())," "))</f>
        <v/>
      </c>
      <c r="I642" s="9" t="str">
        <f aca="false">IF(K642&gt;=$P$2,K$2,IF(L642&gt;=$P$2,L$2,IF(M642&gt;=$P$2,M$2,IF(N642&gt;=$P$2,N$2,IF(O642&gt;=$P$2,O$2,"")))))</f>
        <v/>
      </c>
      <c r="K642" s="7" t="n">
        <f aca="false">COUNTIF($C642:$H642,$K$2)</f>
        <v>0</v>
      </c>
      <c r="L642" s="7" t="n">
        <f aca="false">COUNTIF($C642:$H642,$L$2)+COUNTIF($C642:$H642,$K$2)</f>
        <v>0</v>
      </c>
      <c r="M642" s="7" t="n">
        <f aca="false">COUNTIF($C642:$H642,$M$2)+COUNTIF($C642:$H642,$L$2)+COUNTIF($C642:$H642,$K$2)</f>
        <v>0</v>
      </c>
      <c r="N642" s="7" t="n">
        <f aca="false">COUNTIF($C642:$H642,$N$2)+COUNTIF($C642:$H642,$M$2)+COUNTIF($C642:$H642,$L$2)+COUNTIF($C642:$H642,$K$2)</f>
        <v>0</v>
      </c>
      <c r="O642" s="7" t="n">
        <f aca="false">COUNTIF($C642:$H642,$O$2)+COUNTIF($C642:$H642,$N$2)+COUNTIF($C642:$H642,$M$2)+COUNTIF($C642:$H642,$L$2)+COUNTIF($C642:$H642,$K$2)</f>
        <v>0</v>
      </c>
    </row>
    <row r="643" customFormat="false" ht="15" hidden="false" customHeight="false" outlineLevel="0" collapsed="false">
      <c r="C643" s="8" t="str">
        <f aca="false">IF($B643="female",IFERROR(VLOOKUP($A643,5kFemale!$G:$Q,11,FALSE())," "),IFERROR(VLOOKUP($A643,5kMale!$G:$Q,11,FALSE())," "))</f>
        <v/>
      </c>
      <c r="D643" s="8" t="str">
        <f aca="false">IF($B643="female",IFERROR(VLOOKUP($A643,10kFemale!$G:$Q,11,FALSE())," "),IFERROR(VLOOKUP($A643,10kmale!$G:$Q,11,FALSE())," "))</f>
        <v/>
      </c>
      <c r="E643" s="8" t="str">
        <f aca="false">IF($B643="female",IFERROR(VLOOKUP($A643,5mFemale!$G:$Q,11,FALSE())," "),IFERROR(VLOOKUP($A643,5mmale!$G:$Q,11,FALSE())," "))</f>
        <v/>
      </c>
      <c r="F643" s="8" t="str">
        <f aca="false">IF($B643="female",IFERROR(VLOOKUP($A643,10mFemale!$G:$Q,11,FALSE())," "),IFERROR(VLOOKUP($A643,10mmale!$G:$Q,11,FALSE())," "))</f>
        <v/>
      </c>
      <c r="G643" s="8" t="str">
        <f aca="false">IF($B643="female",IFERROR(VLOOKUP($A643,HMFemale!$G:$Q,11,FALSE())," "),IFERROR(VLOOKUP($A643,HMmale!$G:$Q,11,FALSE())," "))</f>
        <v/>
      </c>
      <c r="H643" s="8" t="str">
        <f aca="false">IF($B643="female",IFERROR(VLOOKUP($A643,FMFemale!$G:$Q,11,FALSE())," "),IFERROR(VLOOKUP($A643,'FMmale '!$G:$Q,11,FALSE())," "))</f>
        <v/>
      </c>
      <c r="I643" s="9" t="str">
        <f aca="false">IF(K643&gt;=$P$2,K$2,IF(L643&gt;=$P$2,L$2,IF(M643&gt;=$P$2,M$2,IF(N643&gt;=$P$2,N$2,IF(O643&gt;=$P$2,O$2,"")))))</f>
        <v/>
      </c>
      <c r="K643" s="7" t="n">
        <f aca="false">COUNTIF($C643:$H643,$K$2)</f>
        <v>0</v>
      </c>
      <c r="L643" s="7" t="n">
        <f aca="false">COUNTIF($C643:$H643,$L$2)+COUNTIF($C643:$H643,$K$2)</f>
        <v>0</v>
      </c>
      <c r="M643" s="7" t="n">
        <f aca="false">COUNTIF($C643:$H643,$M$2)+COUNTIF($C643:$H643,$L$2)+COUNTIF($C643:$H643,$K$2)</f>
        <v>0</v>
      </c>
      <c r="N643" s="7" t="n">
        <f aca="false">COUNTIF($C643:$H643,$N$2)+COUNTIF($C643:$H643,$M$2)+COUNTIF($C643:$H643,$L$2)+COUNTIF($C643:$H643,$K$2)</f>
        <v>0</v>
      </c>
      <c r="O643" s="7" t="n">
        <f aca="false">COUNTIF($C643:$H643,$O$2)+COUNTIF($C643:$H643,$N$2)+COUNTIF($C643:$H643,$M$2)+COUNTIF($C643:$H643,$L$2)+COUNTIF($C643:$H643,$K$2)</f>
        <v>0</v>
      </c>
    </row>
    <row r="644" customFormat="false" ht="15" hidden="false" customHeight="false" outlineLevel="0" collapsed="false">
      <c r="C644" s="8" t="str">
        <f aca="false">IF($B644="female",IFERROR(VLOOKUP($A644,5kFemale!$G:$Q,11,FALSE())," "),IFERROR(VLOOKUP($A644,5kMale!$G:$Q,11,FALSE())," "))</f>
        <v/>
      </c>
      <c r="D644" s="8" t="str">
        <f aca="false">IF($B644="female",IFERROR(VLOOKUP($A644,10kFemale!$G:$Q,11,FALSE())," "),IFERROR(VLOOKUP($A644,10kmale!$G:$Q,11,FALSE())," "))</f>
        <v/>
      </c>
      <c r="E644" s="8" t="str">
        <f aca="false">IF($B644="female",IFERROR(VLOOKUP($A644,5mFemale!$G:$Q,11,FALSE())," "),IFERROR(VLOOKUP($A644,5mmale!$G:$Q,11,FALSE())," "))</f>
        <v/>
      </c>
      <c r="F644" s="8" t="str">
        <f aca="false">IF($B644="female",IFERROR(VLOOKUP($A644,10mFemale!$G:$Q,11,FALSE())," "),IFERROR(VLOOKUP($A644,10mmale!$G:$Q,11,FALSE())," "))</f>
        <v/>
      </c>
      <c r="G644" s="8" t="str">
        <f aca="false">IF($B644="female",IFERROR(VLOOKUP($A644,HMFemale!$G:$Q,11,FALSE())," "),IFERROR(VLOOKUP($A644,HMmale!$G:$Q,11,FALSE())," "))</f>
        <v/>
      </c>
      <c r="H644" s="8" t="str">
        <f aca="false">IF($B644="female",IFERROR(VLOOKUP($A644,FMFemale!$G:$Q,11,FALSE())," "),IFERROR(VLOOKUP($A644,'FMmale '!$G:$Q,11,FALSE())," "))</f>
        <v/>
      </c>
      <c r="I644" s="9" t="str">
        <f aca="false">IF(K644&gt;=$P$2,K$2,IF(L644&gt;=$P$2,L$2,IF(M644&gt;=$P$2,M$2,IF(N644&gt;=$P$2,N$2,IF(O644&gt;=$P$2,O$2,"")))))</f>
        <v/>
      </c>
      <c r="K644" s="7" t="n">
        <f aca="false">COUNTIF($C644:$H644,$K$2)</f>
        <v>0</v>
      </c>
      <c r="L644" s="7" t="n">
        <f aca="false">COUNTIF($C644:$H644,$L$2)+COUNTIF($C644:$H644,$K$2)</f>
        <v>0</v>
      </c>
      <c r="M644" s="7" t="n">
        <f aca="false">COUNTIF($C644:$H644,$M$2)+COUNTIF($C644:$H644,$L$2)+COUNTIF($C644:$H644,$K$2)</f>
        <v>0</v>
      </c>
      <c r="N644" s="7" t="n">
        <f aca="false">COUNTIF($C644:$H644,$N$2)+COUNTIF($C644:$H644,$M$2)+COUNTIF($C644:$H644,$L$2)+COUNTIF($C644:$H644,$K$2)</f>
        <v>0</v>
      </c>
      <c r="O644" s="7" t="n">
        <f aca="false">COUNTIF($C644:$H644,$O$2)+COUNTIF($C644:$H644,$N$2)+COUNTIF($C644:$H644,$M$2)+COUNTIF($C644:$H644,$L$2)+COUNTIF($C644:$H644,$K$2)</f>
        <v>0</v>
      </c>
    </row>
    <row r="645" customFormat="false" ht="15" hidden="false" customHeight="false" outlineLevel="0" collapsed="false">
      <c r="C645" s="8" t="str">
        <f aca="false">IF($B645="female",IFERROR(VLOOKUP($A645,5kFemale!$G:$Q,11,FALSE())," "),IFERROR(VLOOKUP($A645,5kMale!$G:$Q,11,FALSE())," "))</f>
        <v/>
      </c>
      <c r="D645" s="8" t="str">
        <f aca="false">IF($B645="female",IFERROR(VLOOKUP($A645,10kFemale!$G:$Q,11,FALSE())," "),IFERROR(VLOOKUP($A645,10kmale!$G:$Q,11,FALSE())," "))</f>
        <v/>
      </c>
      <c r="E645" s="8" t="str">
        <f aca="false">IF($B645="female",IFERROR(VLOOKUP($A645,5mFemale!$G:$Q,11,FALSE())," "),IFERROR(VLOOKUP($A645,5mmale!$G:$Q,11,FALSE())," "))</f>
        <v/>
      </c>
      <c r="F645" s="8" t="str">
        <f aca="false">IF($B645="female",IFERROR(VLOOKUP($A645,10mFemale!$G:$Q,11,FALSE())," "),IFERROR(VLOOKUP($A645,10mmale!$G:$Q,11,FALSE())," "))</f>
        <v/>
      </c>
      <c r="G645" s="8" t="str">
        <f aca="false">IF($B645="female",IFERROR(VLOOKUP($A645,HMFemale!$G:$Q,11,FALSE())," "),IFERROR(VLOOKUP($A645,HMmale!$G:$Q,11,FALSE())," "))</f>
        <v/>
      </c>
      <c r="H645" s="8" t="str">
        <f aca="false">IF($B645="female",IFERROR(VLOOKUP($A645,FMFemale!$G:$Q,11,FALSE())," "),IFERROR(VLOOKUP($A645,'FMmale '!$G:$Q,11,FALSE())," "))</f>
        <v/>
      </c>
      <c r="I645" s="9" t="str">
        <f aca="false">IF(K645&gt;=$P$2,K$2,IF(L645&gt;=$P$2,L$2,IF(M645&gt;=$P$2,M$2,IF(N645&gt;=$P$2,N$2,IF(O645&gt;=$P$2,O$2,"")))))</f>
        <v/>
      </c>
      <c r="K645" s="7" t="n">
        <f aca="false">COUNTIF($C645:$H645,$K$2)</f>
        <v>0</v>
      </c>
      <c r="L645" s="7" t="n">
        <f aca="false">COUNTIF($C645:$H645,$L$2)+COUNTIF($C645:$H645,$K$2)</f>
        <v>0</v>
      </c>
      <c r="M645" s="7" t="n">
        <f aca="false">COUNTIF($C645:$H645,$M$2)+COUNTIF($C645:$H645,$L$2)+COUNTIF($C645:$H645,$K$2)</f>
        <v>0</v>
      </c>
      <c r="N645" s="7" t="n">
        <f aca="false">COUNTIF($C645:$H645,$N$2)+COUNTIF($C645:$H645,$M$2)+COUNTIF($C645:$H645,$L$2)+COUNTIF($C645:$H645,$K$2)</f>
        <v>0</v>
      </c>
      <c r="O645" s="7" t="n">
        <f aca="false">COUNTIF($C645:$H645,$O$2)+COUNTIF($C645:$H645,$N$2)+COUNTIF($C645:$H645,$M$2)+COUNTIF($C645:$H645,$L$2)+COUNTIF($C645:$H645,$K$2)</f>
        <v>0</v>
      </c>
    </row>
    <row r="646" customFormat="false" ht="15" hidden="false" customHeight="false" outlineLevel="0" collapsed="false">
      <c r="C646" s="8" t="str">
        <f aca="false">IF($B646="female",IFERROR(VLOOKUP($A646,5kFemale!$G:$Q,11,FALSE())," "),IFERROR(VLOOKUP($A646,5kMale!$G:$Q,11,FALSE())," "))</f>
        <v/>
      </c>
      <c r="D646" s="8" t="str">
        <f aca="false">IF($B646="female",IFERROR(VLOOKUP($A646,10kFemale!$G:$Q,11,FALSE())," "),IFERROR(VLOOKUP($A646,10kmale!$G:$Q,11,FALSE())," "))</f>
        <v/>
      </c>
      <c r="E646" s="8" t="str">
        <f aca="false">IF($B646="female",IFERROR(VLOOKUP($A646,5mFemale!$G:$Q,11,FALSE())," "),IFERROR(VLOOKUP($A646,5mmale!$G:$Q,11,FALSE())," "))</f>
        <v/>
      </c>
      <c r="F646" s="8" t="str">
        <f aca="false">IF($B646="female",IFERROR(VLOOKUP($A646,10mFemale!$G:$Q,11,FALSE())," "),IFERROR(VLOOKUP($A646,10mmale!$G:$Q,11,FALSE())," "))</f>
        <v/>
      </c>
      <c r="G646" s="8" t="str">
        <f aca="false">IF($B646="female",IFERROR(VLOOKUP($A646,HMFemale!$G:$Q,11,FALSE())," "),IFERROR(VLOOKUP($A646,HMmale!$G:$Q,11,FALSE())," "))</f>
        <v/>
      </c>
      <c r="H646" s="8" t="str">
        <f aca="false">IF($B646="female",IFERROR(VLOOKUP($A646,FMFemale!$G:$Q,11,FALSE())," "),IFERROR(VLOOKUP($A646,'FMmale '!$G:$Q,11,FALSE())," "))</f>
        <v/>
      </c>
      <c r="I646" s="9" t="str">
        <f aca="false">IF(K646&gt;=$P$2,K$2,IF(L646&gt;=$P$2,L$2,IF(M646&gt;=$P$2,M$2,IF(N646&gt;=$P$2,N$2,IF(O646&gt;=$P$2,O$2,"")))))</f>
        <v/>
      </c>
      <c r="K646" s="7" t="n">
        <f aca="false">COUNTIF($C646:$H646,$K$2)</f>
        <v>0</v>
      </c>
      <c r="L646" s="7" t="n">
        <f aca="false">COUNTIF($C646:$H646,$L$2)+COUNTIF($C646:$H646,$K$2)</f>
        <v>0</v>
      </c>
      <c r="M646" s="7" t="n">
        <f aca="false">COUNTIF($C646:$H646,$M$2)+COUNTIF($C646:$H646,$L$2)+COUNTIF($C646:$H646,$K$2)</f>
        <v>0</v>
      </c>
      <c r="N646" s="7" t="n">
        <f aca="false">COUNTIF($C646:$H646,$N$2)+COUNTIF($C646:$H646,$M$2)+COUNTIF($C646:$H646,$L$2)+COUNTIF($C646:$H646,$K$2)</f>
        <v>0</v>
      </c>
      <c r="O646" s="7" t="n">
        <f aca="false">COUNTIF($C646:$H646,$O$2)+COUNTIF($C646:$H646,$N$2)+COUNTIF($C646:$H646,$M$2)+COUNTIF($C646:$H646,$L$2)+COUNTIF($C646:$H646,$K$2)</f>
        <v>0</v>
      </c>
    </row>
    <row r="647" customFormat="false" ht="15" hidden="false" customHeight="false" outlineLevel="0" collapsed="false">
      <c r="C647" s="8" t="str">
        <f aca="false">IF($B647="female",IFERROR(VLOOKUP($A647,5kFemale!$G:$Q,11,FALSE())," "),IFERROR(VLOOKUP($A647,5kMale!$G:$Q,11,FALSE())," "))</f>
        <v/>
      </c>
      <c r="D647" s="8" t="str">
        <f aca="false">IF($B647="female",IFERROR(VLOOKUP($A647,10kFemale!$G:$Q,11,FALSE())," "),IFERROR(VLOOKUP($A647,10kmale!$G:$Q,11,FALSE())," "))</f>
        <v/>
      </c>
      <c r="E647" s="8" t="str">
        <f aca="false">IF($B647="female",IFERROR(VLOOKUP($A647,5mFemale!$G:$Q,11,FALSE())," "),IFERROR(VLOOKUP($A647,5mmale!$G:$Q,11,FALSE())," "))</f>
        <v/>
      </c>
      <c r="F647" s="8" t="str">
        <f aca="false">IF($B647="female",IFERROR(VLOOKUP($A647,10mFemale!$G:$Q,11,FALSE())," "),IFERROR(VLOOKUP($A647,10mmale!$G:$Q,11,FALSE())," "))</f>
        <v/>
      </c>
      <c r="G647" s="8" t="str">
        <f aca="false">IF($B647="female",IFERROR(VLOOKUP($A647,HMFemale!$G:$Q,11,FALSE())," "),IFERROR(VLOOKUP($A647,HMmale!$G:$Q,11,FALSE())," "))</f>
        <v/>
      </c>
      <c r="H647" s="8" t="str">
        <f aca="false">IF($B647="female",IFERROR(VLOOKUP($A647,FMFemale!$G:$Q,11,FALSE())," "),IFERROR(VLOOKUP($A647,'FMmale '!$G:$Q,11,FALSE())," "))</f>
        <v/>
      </c>
      <c r="I647" s="9" t="str">
        <f aca="false">IF(K647&gt;=$P$2,K$2,IF(L647&gt;=$P$2,L$2,IF(M647&gt;=$P$2,M$2,IF(N647&gt;=$P$2,N$2,IF(O647&gt;=$P$2,O$2,"")))))</f>
        <v/>
      </c>
      <c r="K647" s="7" t="n">
        <f aca="false">COUNTIF($C647:$H647,$K$2)</f>
        <v>0</v>
      </c>
      <c r="L647" s="7" t="n">
        <f aca="false">COUNTIF($C647:$H647,$L$2)+COUNTIF($C647:$H647,$K$2)</f>
        <v>0</v>
      </c>
      <c r="M647" s="7" t="n">
        <f aca="false">COUNTIF($C647:$H647,$M$2)+COUNTIF($C647:$H647,$L$2)+COUNTIF($C647:$H647,$K$2)</f>
        <v>0</v>
      </c>
      <c r="N647" s="7" t="n">
        <f aca="false">COUNTIF($C647:$H647,$N$2)+COUNTIF($C647:$H647,$M$2)+COUNTIF($C647:$H647,$L$2)+COUNTIF($C647:$H647,$K$2)</f>
        <v>0</v>
      </c>
      <c r="O647" s="7" t="n">
        <f aca="false">COUNTIF($C647:$H647,$O$2)+COUNTIF($C647:$H647,$N$2)+COUNTIF($C647:$H647,$M$2)+COUNTIF($C647:$H647,$L$2)+COUNTIF($C647:$H647,$K$2)</f>
        <v>0</v>
      </c>
    </row>
    <row r="648" customFormat="false" ht="15" hidden="false" customHeight="false" outlineLevel="0" collapsed="false">
      <c r="C648" s="8" t="str">
        <f aca="false">IF($B648="female",IFERROR(VLOOKUP($A648,5kFemale!$G:$Q,11,FALSE())," "),IFERROR(VLOOKUP($A648,5kMale!$G:$Q,11,FALSE())," "))</f>
        <v/>
      </c>
      <c r="D648" s="8" t="str">
        <f aca="false">IF($B648="female",IFERROR(VLOOKUP($A648,10kFemale!$G:$Q,11,FALSE())," "),IFERROR(VLOOKUP($A648,10kmale!$G:$Q,11,FALSE())," "))</f>
        <v/>
      </c>
      <c r="E648" s="8" t="str">
        <f aca="false">IF($B648="female",IFERROR(VLOOKUP($A648,5mFemale!$G:$Q,11,FALSE())," "),IFERROR(VLOOKUP($A648,5mmale!$G:$Q,11,FALSE())," "))</f>
        <v/>
      </c>
      <c r="F648" s="8" t="str">
        <f aca="false">IF($B648="female",IFERROR(VLOOKUP($A648,10mFemale!$G:$Q,11,FALSE())," "),IFERROR(VLOOKUP($A648,10mmale!$G:$Q,11,FALSE())," "))</f>
        <v/>
      </c>
      <c r="G648" s="8" t="str">
        <f aca="false">IF($B648="female",IFERROR(VLOOKUP($A648,HMFemale!$G:$Q,11,FALSE())," "),IFERROR(VLOOKUP($A648,HMmale!$G:$Q,11,FALSE())," "))</f>
        <v/>
      </c>
      <c r="H648" s="8" t="str">
        <f aca="false">IF($B648="female",IFERROR(VLOOKUP($A648,FMFemale!$G:$Q,11,FALSE())," "),IFERROR(VLOOKUP($A648,'FMmale '!$G:$Q,11,FALSE())," "))</f>
        <v/>
      </c>
      <c r="I648" s="9" t="str">
        <f aca="false">IF(K648&gt;=$P$2,K$2,IF(L648&gt;=$P$2,L$2,IF(M648&gt;=$P$2,M$2,IF(N648&gt;=$P$2,N$2,IF(O648&gt;=$P$2,O$2,"")))))</f>
        <v/>
      </c>
      <c r="K648" s="7" t="n">
        <f aca="false">COUNTIF($C648:$H648,$K$2)</f>
        <v>0</v>
      </c>
      <c r="L648" s="7" t="n">
        <f aca="false">COUNTIF($C648:$H648,$L$2)+COUNTIF($C648:$H648,$K$2)</f>
        <v>0</v>
      </c>
      <c r="M648" s="7" t="n">
        <f aca="false">COUNTIF($C648:$H648,$M$2)+COUNTIF($C648:$H648,$L$2)+COUNTIF($C648:$H648,$K$2)</f>
        <v>0</v>
      </c>
      <c r="N648" s="7" t="n">
        <f aca="false">COUNTIF($C648:$H648,$N$2)+COUNTIF($C648:$H648,$M$2)+COUNTIF($C648:$H648,$L$2)+COUNTIF($C648:$H648,$K$2)</f>
        <v>0</v>
      </c>
      <c r="O648" s="7" t="n">
        <f aca="false">COUNTIF($C648:$H648,$O$2)+COUNTIF($C648:$H648,$N$2)+COUNTIF($C648:$H648,$M$2)+COUNTIF($C648:$H648,$L$2)+COUNTIF($C648:$H648,$K$2)</f>
        <v>0</v>
      </c>
    </row>
    <row r="649" customFormat="false" ht="15" hidden="false" customHeight="false" outlineLevel="0" collapsed="false">
      <c r="C649" s="8" t="str">
        <f aca="false">IF($B649="female",IFERROR(VLOOKUP($A649,5kFemale!$G:$Q,11,FALSE())," "),IFERROR(VLOOKUP($A649,5kMale!$G:$Q,11,FALSE())," "))</f>
        <v/>
      </c>
      <c r="D649" s="8" t="str">
        <f aca="false">IF($B649="female",IFERROR(VLOOKUP($A649,10kFemale!$G:$Q,11,FALSE())," "),IFERROR(VLOOKUP($A649,10kmale!$G:$Q,11,FALSE())," "))</f>
        <v/>
      </c>
      <c r="E649" s="8" t="str">
        <f aca="false">IF($B649="female",IFERROR(VLOOKUP($A649,5mFemale!$G:$Q,11,FALSE())," "),IFERROR(VLOOKUP($A649,5mmale!$G:$Q,11,FALSE())," "))</f>
        <v/>
      </c>
      <c r="F649" s="8" t="str">
        <f aca="false">IF($B649="female",IFERROR(VLOOKUP($A649,10mFemale!$G:$Q,11,FALSE())," "),IFERROR(VLOOKUP($A649,10mmale!$G:$Q,11,FALSE())," "))</f>
        <v/>
      </c>
      <c r="G649" s="8" t="str">
        <f aca="false">IF($B649="female",IFERROR(VLOOKUP($A649,HMFemale!$G:$Q,11,FALSE())," "),IFERROR(VLOOKUP($A649,HMmale!$G:$Q,11,FALSE())," "))</f>
        <v/>
      </c>
      <c r="H649" s="8" t="str">
        <f aca="false">IF($B649="female",IFERROR(VLOOKUP($A649,FMFemale!$G:$Q,11,FALSE())," "),IFERROR(VLOOKUP($A649,'FMmale '!$G:$Q,11,FALSE())," "))</f>
        <v/>
      </c>
      <c r="I649" s="9" t="str">
        <f aca="false">IF(K649&gt;=$P$2,K$2,IF(L649&gt;=$P$2,L$2,IF(M649&gt;=$P$2,M$2,IF(N649&gt;=$P$2,N$2,IF(O649&gt;=$P$2,O$2,"")))))</f>
        <v/>
      </c>
      <c r="K649" s="7" t="n">
        <f aca="false">COUNTIF($C649:$H649,$K$2)</f>
        <v>0</v>
      </c>
      <c r="L649" s="7" t="n">
        <f aca="false">COUNTIF($C649:$H649,$L$2)+COUNTIF($C649:$H649,$K$2)</f>
        <v>0</v>
      </c>
      <c r="M649" s="7" t="n">
        <f aca="false">COUNTIF($C649:$H649,$M$2)+COUNTIF($C649:$H649,$L$2)+COUNTIF($C649:$H649,$K$2)</f>
        <v>0</v>
      </c>
      <c r="N649" s="7" t="n">
        <f aca="false">COUNTIF($C649:$H649,$N$2)+COUNTIF($C649:$H649,$M$2)+COUNTIF($C649:$H649,$L$2)+COUNTIF($C649:$H649,$K$2)</f>
        <v>0</v>
      </c>
      <c r="O649" s="7" t="n">
        <f aca="false">COUNTIF($C649:$H649,$O$2)+COUNTIF($C649:$H649,$N$2)+COUNTIF($C649:$H649,$M$2)+COUNTIF($C649:$H649,$L$2)+COUNTIF($C649:$H649,$K$2)</f>
        <v>0</v>
      </c>
    </row>
    <row r="650" customFormat="false" ht="15" hidden="false" customHeight="false" outlineLevel="0" collapsed="false">
      <c r="C650" s="8" t="str">
        <f aca="false">IF($B650="female",IFERROR(VLOOKUP($A650,5kFemale!$G:$Q,11,FALSE())," "),IFERROR(VLOOKUP($A650,5kMale!$G:$Q,11,FALSE())," "))</f>
        <v/>
      </c>
      <c r="D650" s="8" t="str">
        <f aca="false">IF($B650="female",IFERROR(VLOOKUP($A650,10kFemale!$G:$Q,11,FALSE())," "),IFERROR(VLOOKUP($A650,10kmale!$G:$Q,11,FALSE())," "))</f>
        <v/>
      </c>
      <c r="E650" s="8" t="str">
        <f aca="false">IF($B650="female",IFERROR(VLOOKUP($A650,5mFemale!$G:$Q,11,FALSE())," "),IFERROR(VLOOKUP($A650,5mmale!$G:$Q,11,FALSE())," "))</f>
        <v/>
      </c>
      <c r="F650" s="8" t="str">
        <f aca="false">IF($B650="female",IFERROR(VLOOKUP($A650,10mFemale!$G:$Q,11,FALSE())," "),IFERROR(VLOOKUP($A650,10mmale!$G:$Q,11,FALSE())," "))</f>
        <v/>
      </c>
      <c r="G650" s="8" t="str">
        <f aca="false">IF($B650="female",IFERROR(VLOOKUP($A650,HMFemale!$G:$Q,11,FALSE())," "),IFERROR(VLOOKUP($A650,HMmale!$G:$Q,11,FALSE())," "))</f>
        <v/>
      </c>
      <c r="H650" s="8" t="str">
        <f aca="false">IF($B650="female",IFERROR(VLOOKUP($A650,FMFemale!$G:$Q,11,FALSE())," "),IFERROR(VLOOKUP($A650,'FMmale '!$G:$Q,11,FALSE())," "))</f>
        <v/>
      </c>
      <c r="I650" s="9" t="str">
        <f aca="false">IF(K650&gt;=$P$2,K$2,IF(L650&gt;=$P$2,L$2,IF(M650&gt;=$P$2,M$2,IF(N650&gt;=$P$2,N$2,IF(O650&gt;=$P$2,O$2,"")))))</f>
        <v/>
      </c>
      <c r="K650" s="7" t="n">
        <f aca="false">COUNTIF($C650:$H650,$K$2)</f>
        <v>0</v>
      </c>
      <c r="L650" s="7" t="n">
        <f aca="false">COUNTIF($C650:$H650,$L$2)+COUNTIF($C650:$H650,$K$2)</f>
        <v>0</v>
      </c>
      <c r="M650" s="7" t="n">
        <f aca="false">COUNTIF($C650:$H650,$M$2)+COUNTIF($C650:$H650,$L$2)+COUNTIF($C650:$H650,$K$2)</f>
        <v>0</v>
      </c>
      <c r="N650" s="7" t="n">
        <f aca="false">COUNTIF($C650:$H650,$N$2)+COUNTIF($C650:$H650,$M$2)+COUNTIF($C650:$H650,$L$2)+COUNTIF($C650:$H650,$K$2)</f>
        <v>0</v>
      </c>
      <c r="O650" s="7" t="n">
        <f aca="false">COUNTIF($C650:$H650,$O$2)+COUNTIF($C650:$H650,$N$2)+COUNTIF($C650:$H650,$M$2)+COUNTIF($C650:$H650,$L$2)+COUNTIF($C650:$H650,$K$2)</f>
        <v>0</v>
      </c>
    </row>
    <row r="651" customFormat="false" ht="15" hidden="false" customHeight="false" outlineLevel="0" collapsed="false">
      <c r="C651" s="8" t="str">
        <f aca="false">IF($B651="female",IFERROR(VLOOKUP($A651,5kFemale!$G:$Q,11,FALSE())," "),IFERROR(VLOOKUP($A651,5kMale!$G:$Q,11,FALSE())," "))</f>
        <v/>
      </c>
      <c r="D651" s="8" t="str">
        <f aca="false">IF($B651="female",IFERROR(VLOOKUP($A651,10kFemale!$G:$Q,11,FALSE())," "),IFERROR(VLOOKUP($A651,10kmale!$G:$Q,11,FALSE())," "))</f>
        <v/>
      </c>
      <c r="E651" s="8" t="str">
        <f aca="false">IF($B651="female",IFERROR(VLOOKUP($A651,5mFemale!$G:$Q,11,FALSE())," "),IFERROR(VLOOKUP($A651,5mmale!$G:$Q,11,FALSE())," "))</f>
        <v/>
      </c>
      <c r="F651" s="8" t="str">
        <f aca="false">IF($B651="female",IFERROR(VLOOKUP($A651,10mFemale!$G:$Q,11,FALSE())," "),IFERROR(VLOOKUP($A651,10mmale!$G:$Q,11,FALSE())," "))</f>
        <v/>
      </c>
      <c r="G651" s="8" t="str">
        <f aca="false">IF($B651="female",IFERROR(VLOOKUP($A651,HMFemale!$G:$Q,11,FALSE())," "),IFERROR(VLOOKUP($A651,HMmale!$G:$Q,11,FALSE())," "))</f>
        <v/>
      </c>
      <c r="H651" s="8" t="str">
        <f aca="false">IF($B651="female",IFERROR(VLOOKUP($A651,FMFemale!$G:$Q,11,FALSE())," "),IFERROR(VLOOKUP($A651,'FMmale '!$G:$Q,11,FALSE())," "))</f>
        <v/>
      </c>
      <c r="I651" s="9" t="str">
        <f aca="false">IF(K651&gt;=$P$2,K$2,IF(L651&gt;=$P$2,L$2,IF(M651&gt;=$P$2,M$2,IF(N651&gt;=$P$2,N$2,IF(O651&gt;=$P$2,O$2,"")))))</f>
        <v/>
      </c>
      <c r="K651" s="7" t="n">
        <f aca="false">COUNTIF($C651:$H651,$K$2)</f>
        <v>0</v>
      </c>
      <c r="L651" s="7" t="n">
        <f aca="false">COUNTIF($C651:$H651,$L$2)+COUNTIF($C651:$H651,$K$2)</f>
        <v>0</v>
      </c>
      <c r="M651" s="7" t="n">
        <f aca="false">COUNTIF($C651:$H651,$M$2)+COUNTIF($C651:$H651,$L$2)+COUNTIF($C651:$H651,$K$2)</f>
        <v>0</v>
      </c>
      <c r="N651" s="7" t="n">
        <f aca="false">COUNTIF($C651:$H651,$N$2)+COUNTIF($C651:$H651,$M$2)+COUNTIF($C651:$H651,$L$2)+COUNTIF($C651:$H651,$K$2)</f>
        <v>0</v>
      </c>
      <c r="O651" s="7" t="n">
        <f aca="false">COUNTIF($C651:$H651,$O$2)+COUNTIF($C651:$H651,$N$2)+COUNTIF($C651:$H651,$M$2)+COUNTIF($C651:$H651,$L$2)+COUNTIF($C651:$H651,$K$2)</f>
        <v>0</v>
      </c>
    </row>
    <row r="652" customFormat="false" ht="15" hidden="false" customHeight="false" outlineLevel="0" collapsed="false">
      <c r="C652" s="8" t="str">
        <f aca="false">IF($B652="female",IFERROR(VLOOKUP($A652,5kFemale!$G:$Q,11,FALSE())," "),IFERROR(VLOOKUP($A652,5kMale!$G:$Q,11,FALSE())," "))</f>
        <v/>
      </c>
      <c r="D652" s="8" t="str">
        <f aca="false">IF($B652="female",IFERROR(VLOOKUP($A652,10kFemale!$G:$Q,11,FALSE())," "),IFERROR(VLOOKUP($A652,10kmale!$G:$Q,11,FALSE())," "))</f>
        <v/>
      </c>
      <c r="E652" s="8" t="str">
        <f aca="false">IF($B652="female",IFERROR(VLOOKUP($A652,5mFemale!$G:$Q,11,FALSE())," "),IFERROR(VLOOKUP($A652,5mmale!$G:$Q,11,FALSE())," "))</f>
        <v/>
      </c>
      <c r="F652" s="8" t="str">
        <f aca="false">IF($B652="female",IFERROR(VLOOKUP($A652,10mFemale!$G:$Q,11,FALSE())," "),IFERROR(VLOOKUP($A652,10mmale!$G:$Q,11,FALSE())," "))</f>
        <v/>
      </c>
      <c r="G652" s="8" t="str">
        <f aca="false">IF($B652="female",IFERROR(VLOOKUP($A652,HMFemale!$G:$Q,11,FALSE())," "),IFERROR(VLOOKUP($A652,HMmale!$G:$Q,11,FALSE())," "))</f>
        <v/>
      </c>
      <c r="H652" s="8" t="str">
        <f aca="false">IF($B652="female",IFERROR(VLOOKUP($A652,FMFemale!$G:$Q,11,FALSE())," "),IFERROR(VLOOKUP($A652,'FMmale '!$G:$Q,11,FALSE())," "))</f>
        <v/>
      </c>
      <c r="I652" s="9" t="str">
        <f aca="false">IF(K652&gt;=$P$2,K$2,IF(L652&gt;=$P$2,L$2,IF(M652&gt;=$P$2,M$2,IF(N652&gt;=$P$2,N$2,IF(O652&gt;=$P$2,O$2,"")))))</f>
        <v/>
      </c>
      <c r="K652" s="7" t="n">
        <f aca="false">COUNTIF($C652:$H652,$K$2)</f>
        <v>0</v>
      </c>
      <c r="L652" s="7" t="n">
        <f aca="false">COUNTIF($C652:$H652,$L$2)+COUNTIF($C652:$H652,$K$2)</f>
        <v>0</v>
      </c>
      <c r="M652" s="7" t="n">
        <f aca="false">COUNTIF($C652:$H652,$M$2)+COUNTIF($C652:$H652,$L$2)+COUNTIF($C652:$H652,$K$2)</f>
        <v>0</v>
      </c>
      <c r="N652" s="7" t="n">
        <f aca="false">COUNTIF($C652:$H652,$N$2)+COUNTIF($C652:$H652,$M$2)+COUNTIF($C652:$H652,$L$2)+COUNTIF($C652:$H652,$K$2)</f>
        <v>0</v>
      </c>
      <c r="O652" s="7" t="n">
        <f aca="false">COUNTIF($C652:$H652,$O$2)+COUNTIF($C652:$H652,$N$2)+COUNTIF($C652:$H652,$M$2)+COUNTIF($C652:$H652,$L$2)+COUNTIF($C652:$H652,$K$2)</f>
        <v>0</v>
      </c>
    </row>
    <row r="653" customFormat="false" ht="15" hidden="false" customHeight="false" outlineLevel="0" collapsed="false">
      <c r="C653" s="8" t="str">
        <f aca="false">IF($B653="female",IFERROR(VLOOKUP($A653,5kFemale!$G:$Q,11,FALSE())," "),IFERROR(VLOOKUP($A653,5kMale!$G:$Q,11,FALSE())," "))</f>
        <v/>
      </c>
      <c r="D653" s="8" t="str">
        <f aca="false">IF($B653="female",IFERROR(VLOOKUP($A653,10kFemale!$G:$Q,11,FALSE())," "),IFERROR(VLOOKUP($A653,10kmale!$G:$Q,11,FALSE())," "))</f>
        <v/>
      </c>
      <c r="E653" s="8" t="str">
        <f aca="false">IF($B653="female",IFERROR(VLOOKUP($A653,5mFemale!$G:$Q,11,FALSE())," "),IFERROR(VLOOKUP($A653,5mmale!$G:$Q,11,FALSE())," "))</f>
        <v/>
      </c>
      <c r="F653" s="8" t="str">
        <f aca="false">IF($B653="female",IFERROR(VLOOKUP($A653,10mFemale!$G:$Q,11,FALSE())," "),IFERROR(VLOOKUP($A653,10mmale!$G:$Q,11,FALSE())," "))</f>
        <v/>
      </c>
      <c r="G653" s="8" t="str">
        <f aca="false">IF($B653="female",IFERROR(VLOOKUP($A653,HMFemale!$G:$Q,11,FALSE())," "),IFERROR(VLOOKUP($A653,HMmale!$G:$Q,11,FALSE())," "))</f>
        <v/>
      </c>
      <c r="H653" s="8" t="str">
        <f aca="false">IF($B653="female",IFERROR(VLOOKUP($A653,FMFemale!$G:$Q,11,FALSE())," "),IFERROR(VLOOKUP($A653,'FMmale '!$G:$Q,11,FALSE())," "))</f>
        <v/>
      </c>
      <c r="I653" s="9" t="str">
        <f aca="false">IF(K653&gt;=$P$2,K$2,IF(L653&gt;=$P$2,L$2,IF(M653&gt;=$P$2,M$2,IF(N653&gt;=$P$2,N$2,IF(O653&gt;=$P$2,O$2,"")))))</f>
        <v/>
      </c>
      <c r="K653" s="7" t="n">
        <f aca="false">COUNTIF($C653:$H653,$K$2)</f>
        <v>0</v>
      </c>
      <c r="L653" s="7" t="n">
        <f aca="false">COUNTIF($C653:$H653,$L$2)+COUNTIF($C653:$H653,$K$2)</f>
        <v>0</v>
      </c>
      <c r="M653" s="7" t="n">
        <f aca="false">COUNTIF($C653:$H653,$M$2)+COUNTIF($C653:$H653,$L$2)+COUNTIF($C653:$H653,$K$2)</f>
        <v>0</v>
      </c>
      <c r="N653" s="7" t="n">
        <f aca="false">COUNTIF($C653:$H653,$N$2)+COUNTIF($C653:$H653,$M$2)+COUNTIF($C653:$H653,$L$2)+COUNTIF($C653:$H653,$K$2)</f>
        <v>0</v>
      </c>
      <c r="O653" s="7" t="n">
        <f aca="false">COUNTIF($C653:$H653,$O$2)+COUNTIF($C653:$H653,$N$2)+COUNTIF($C653:$H653,$M$2)+COUNTIF($C653:$H653,$L$2)+COUNTIF($C653:$H653,$K$2)</f>
        <v>0</v>
      </c>
    </row>
    <row r="654" customFormat="false" ht="15" hidden="false" customHeight="false" outlineLevel="0" collapsed="false">
      <c r="C654" s="8" t="str">
        <f aca="false">IF($B654="female",IFERROR(VLOOKUP($A654,5kFemale!$G:$Q,11,FALSE())," "),IFERROR(VLOOKUP($A654,5kMale!$G:$Q,11,FALSE())," "))</f>
        <v/>
      </c>
      <c r="D654" s="8" t="str">
        <f aca="false">IF($B654="female",IFERROR(VLOOKUP($A654,10kFemale!$G:$Q,11,FALSE())," "),IFERROR(VLOOKUP($A654,10kmale!$G:$Q,11,FALSE())," "))</f>
        <v/>
      </c>
      <c r="E654" s="8" t="str">
        <f aca="false">IF($B654="female",IFERROR(VLOOKUP($A654,5mFemale!$G:$Q,11,FALSE())," "),IFERROR(VLOOKUP($A654,5mmale!$G:$Q,11,FALSE())," "))</f>
        <v/>
      </c>
      <c r="F654" s="8" t="str">
        <f aca="false">IF($B654="female",IFERROR(VLOOKUP($A654,10mFemale!$G:$Q,11,FALSE())," "),IFERROR(VLOOKUP($A654,10mmale!$G:$Q,11,FALSE())," "))</f>
        <v/>
      </c>
      <c r="G654" s="8" t="str">
        <f aca="false">IF($B654="female",IFERROR(VLOOKUP($A654,HMFemale!$G:$Q,11,FALSE())," "),IFERROR(VLOOKUP($A654,HMmale!$G:$Q,11,FALSE())," "))</f>
        <v/>
      </c>
      <c r="H654" s="8" t="str">
        <f aca="false">IF($B654="female",IFERROR(VLOOKUP($A654,FMFemale!$G:$Q,11,FALSE())," "),IFERROR(VLOOKUP($A654,'FMmale '!$G:$Q,11,FALSE())," "))</f>
        <v/>
      </c>
      <c r="I654" s="9" t="str">
        <f aca="false">IF(K654&gt;=$P$2,K$2,IF(L654&gt;=$P$2,L$2,IF(M654&gt;=$P$2,M$2,IF(N654&gt;=$P$2,N$2,IF(O654&gt;=$P$2,O$2,"")))))</f>
        <v/>
      </c>
      <c r="K654" s="7" t="n">
        <f aca="false">COUNTIF($C654:$H654,$K$2)</f>
        <v>0</v>
      </c>
      <c r="L654" s="7" t="n">
        <f aca="false">COUNTIF($C654:$H654,$L$2)+COUNTIF($C654:$H654,$K$2)</f>
        <v>0</v>
      </c>
      <c r="M654" s="7" t="n">
        <f aca="false">COUNTIF($C654:$H654,$M$2)+COUNTIF($C654:$H654,$L$2)+COUNTIF($C654:$H654,$K$2)</f>
        <v>0</v>
      </c>
      <c r="N654" s="7" t="n">
        <f aca="false">COUNTIF($C654:$H654,$N$2)+COUNTIF($C654:$H654,$M$2)+COUNTIF($C654:$H654,$L$2)+COUNTIF($C654:$H654,$K$2)</f>
        <v>0</v>
      </c>
      <c r="O654" s="7" t="n">
        <f aca="false">COUNTIF($C654:$H654,$O$2)+COUNTIF($C654:$H654,$N$2)+COUNTIF($C654:$H654,$M$2)+COUNTIF($C654:$H654,$L$2)+COUNTIF($C654:$H654,$K$2)</f>
        <v>0</v>
      </c>
    </row>
    <row r="655" customFormat="false" ht="15" hidden="false" customHeight="false" outlineLevel="0" collapsed="false">
      <c r="C655" s="8" t="str">
        <f aca="false">IF($B655="female",IFERROR(VLOOKUP($A655,5kFemale!$G:$Q,11,FALSE())," "),IFERROR(VLOOKUP($A655,5kMale!$G:$Q,11,FALSE())," "))</f>
        <v/>
      </c>
      <c r="D655" s="8" t="str">
        <f aca="false">IF($B655="female",IFERROR(VLOOKUP($A655,10kFemale!$G:$Q,11,FALSE())," "),IFERROR(VLOOKUP($A655,10kmale!$G:$Q,11,FALSE())," "))</f>
        <v/>
      </c>
      <c r="E655" s="8" t="str">
        <f aca="false">IF($B655="female",IFERROR(VLOOKUP($A655,5mFemale!$G:$Q,11,FALSE())," "),IFERROR(VLOOKUP($A655,5mmale!$G:$Q,11,FALSE())," "))</f>
        <v/>
      </c>
      <c r="F655" s="8" t="str">
        <f aca="false">IF($B655="female",IFERROR(VLOOKUP($A655,10mFemale!$G:$Q,11,FALSE())," "),IFERROR(VLOOKUP($A655,10mmale!$G:$Q,11,FALSE())," "))</f>
        <v/>
      </c>
      <c r="G655" s="8" t="str">
        <f aca="false">IF($B655="female",IFERROR(VLOOKUP($A655,HMFemale!$G:$Q,11,FALSE())," "),IFERROR(VLOOKUP($A655,HMmale!$G:$Q,11,FALSE())," "))</f>
        <v/>
      </c>
      <c r="H655" s="8" t="str">
        <f aca="false">IF($B655="female",IFERROR(VLOOKUP($A655,FMFemale!$G:$Q,11,FALSE())," "),IFERROR(VLOOKUP($A655,'FMmale '!$G:$Q,11,FALSE())," "))</f>
        <v/>
      </c>
      <c r="I655" s="9" t="str">
        <f aca="false">IF(K655&gt;=$P$2,K$2,IF(L655&gt;=$P$2,L$2,IF(M655&gt;=$P$2,M$2,IF(N655&gt;=$P$2,N$2,IF(O655&gt;=$P$2,O$2,"")))))</f>
        <v/>
      </c>
      <c r="K655" s="7" t="n">
        <f aca="false">COUNTIF($C655:$H655,$K$2)</f>
        <v>0</v>
      </c>
      <c r="L655" s="7" t="n">
        <f aca="false">COUNTIF($C655:$H655,$L$2)+COUNTIF($C655:$H655,$K$2)</f>
        <v>0</v>
      </c>
      <c r="M655" s="7" t="n">
        <f aca="false">COUNTIF($C655:$H655,$M$2)+COUNTIF($C655:$H655,$L$2)+COUNTIF($C655:$H655,$K$2)</f>
        <v>0</v>
      </c>
      <c r="N655" s="7" t="n">
        <f aca="false">COUNTIF($C655:$H655,$N$2)+COUNTIF($C655:$H655,$M$2)+COUNTIF($C655:$H655,$L$2)+COUNTIF($C655:$H655,$K$2)</f>
        <v>0</v>
      </c>
      <c r="O655" s="7" t="n">
        <f aca="false">COUNTIF($C655:$H655,$O$2)+COUNTIF($C655:$H655,$N$2)+COUNTIF($C655:$H655,$M$2)+COUNTIF($C655:$H655,$L$2)+COUNTIF($C655:$H655,$K$2)</f>
        <v>0</v>
      </c>
    </row>
    <row r="656" customFormat="false" ht="15" hidden="false" customHeight="false" outlineLevel="0" collapsed="false">
      <c r="C656" s="8" t="str">
        <f aca="false">IF($B656="female",IFERROR(VLOOKUP($A656,5kFemale!$G:$Q,11,FALSE())," "),IFERROR(VLOOKUP($A656,5kMale!$G:$Q,11,FALSE())," "))</f>
        <v/>
      </c>
      <c r="D656" s="8" t="str">
        <f aca="false">IF($B656="female",IFERROR(VLOOKUP($A656,10kFemale!$G:$Q,11,FALSE())," "),IFERROR(VLOOKUP($A656,10kmale!$G:$Q,11,FALSE())," "))</f>
        <v/>
      </c>
      <c r="E656" s="8" t="str">
        <f aca="false">IF($B656="female",IFERROR(VLOOKUP($A656,5mFemale!$G:$Q,11,FALSE())," "),IFERROR(VLOOKUP($A656,5mmale!$G:$Q,11,FALSE())," "))</f>
        <v/>
      </c>
      <c r="F656" s="8" t="str">
        <f aca="false">IF($B656="female",IFERROR(VLOOKUP($A656,10mFemale!$G:$Q,11,FALSE())," "),IFERROR(VLOOKUP($A656,10mmale!$G:$Q,11,FALSE())," "))</f>
        <v/>
      </c>
      <c r="G656" s="8" t="str">
        <f aca="false">IF($B656="female",IFERROR(VLOOKUP($A656,HMFemale!$G:$Q,11,FALSE())," "),IFERROR(VLOOKUP($A656,HMmale!$G:$Q,11,FALSE())," "))</f>
        <v/>
      </c>
      <c r="H656" s="8" t="str">
        <f aca="false">IF($B656="female",IFERROR(VLOOKUP($A656,FMFemale!$G:$Q,11,FALSE())," "),IFERROR(VLOOKUP($A656,'FMmale '!$G:$Q,11,FALSE())," "))</f>
        <v/>
      </c>
      <c r="I656" s="9" t="str">
        <f aca="false">IF(K656&gt;=$P$2,K$2,IF(L656&gt;=$P$2,L$2,IF(M656&gt;=$P$2,M$2,IF(N656&gt;=$P$2,N$2,IF(O656&gt;=$P$2,O$2,"")))))</f>
        <v/>
      </c>
      <c r="K656" s="7" t="n">
        <f aca="false">COUNTIF($C656:$H656,$K$2)</f>
        <v>0</v>
      </c>
      <c r="L656" s="7" t="n">
        <f aca="false">COUNTIF($C656:$H656,$L$2)+COUNTIF($C656:$H656,$K$2)</f>
        <v>0</v>
      </c>
      <c r="M656" s="7" t="n">
        <f aca="false">COUNTIF($C656:$H656,$M$2)+COUNTIF($C656:$H656,$L$2)+COUNTIF($C656:$H656,$K$2)</f>
        <v>0</v>
      </c>
      <c r="N656" s="7" t="n">
        <f aca="false">COUNTIF($C656:$H656,$N$2)+COUNTIF($C656:$H656,$M$2)+COUNTIF($C656:$H656,$L$2)+COUNTIF($C656:$H656,$K$2)</f>
        <v>0</v>
      </c>
      <c r="O656" s="7" t="n">
        <f aca="false">COUNTIF($C656:$H656,$O$2)+COUNTIF($C656:$H656,$N$2)+COUNTIF($C656:$H656,$M$2)+COUNTIF($C656:$H656,$L$2)+COUNTIF($C656:$H656,$K$2)</f>
        <v>0</v>
      </c>
    </row>
    <row r="657" customFormat="false" ht="15" hidden="false" customHeight="false" outlineLevel="0" collapsed="false">
      <c r="C657" s="8" t="str">
        <f aca="false">IF($B657="female",IFERROR(VLOOKUP($A657,5kFemale!$G:$Q,11,FALSE())," "),IFERROR(VLOOKUP($A657,5kMale!$G:$Q,11,FALSE())," "))</f>
        <v/>
      </c>
      <c r="D657" s="8" t="str">
        <f aca="false">IF($B657="female",IFERROR(VLOOKUP($A657,10kFemale!$G:$Q,11,FALSE())," "),IFERROR(VLOOKUP($A657,10kmale!$G:$Q,11,FALSE())," "))</f>
        <v/>
      </c>
      <c r="E657" s="8" t="str">
        <f aca="false">IF($B657="female",IFERROR(VLOOKUP($A657,5mFemale!$G:$Q,11,FALSE())," "),IFERROR(VLOOKUP($A657,5mmale!$G:$Q,11,FALSE())," "))</f>
        <v/>
      </c>
      <c r="F657" s="8" t="str">
        <f aca="false">IF($B657="female",IFERROR(VLOOKUP($A657,10mFemale!$G:$Q,11,FALSE())," "),IFERROR(VLOOKUP($A657,10mmale!$G:$Q,11,FALSE())," "))</f>
        <v/>
      </c>
      <c r="G657" s="8" t="str">
        <f aca="false">IF($B657="female",IFERROR(VLOOKUP($A657,HMFemale!$G:$Q,11,FALSE())," "),IFERROR(VLOOKUP($A657,HMmale!$G:$Q,11,FALSE())," "))</f>
        <v/>
      </c>
      <c r="H657" s="8" t="str">
        <f aca="false">IF($B657="female",IFERROR(VLOOKUP($A657,FMFemale!$G:$Q,11,FALSE())," "),IFERROR(VLOOKUP($A657,'FMmale '!$G:$Q,11,FALSE())," "))</f>
        <v/>
      </c>
      <c r="I657" s="9" t="str">
        <f aca="false">IF(K657&gt;=$P$2,K$2,IF(L657&gt;=$P$2,L$2,IF(M657&gt;=$P$2,M$2,IF(N657&gt;=$P$2,N$2,IF(O657&gt;=$P$2,O$2,"")))))</f>
        <v/>
      </c>
      <c r="K657" s="7" t="n">
        <f aca="false">COUNTIF($C657:$H657,$K$2)</f>
        <v>0</v>
      </c>
      <c r="L657" s="7" t="n">
        <f aca="false">COUNTIF($C657:$H657,$L$2)+COUNTIF($C657:$H657,$K$2)</f>
        <v>0</v>
      </c>
      <c r="M657" s="7" t="n">
        <f aca="false">COUNTIF($C657:$H657,$M$2)+COUNTIF($C657:$H657,$L$2)+COUNTIF($C657:$H657,$K$2)</f>
        <v>0</v>
      </c>
      <c r="N657" s="7" t="n">
        <f aca="false">COUNTIF($C657:$H657,$N$2)+COUNTIF($C657:$H657,$M$2)+COUNTIF($C657:$H657,$L$2)+COUNTIF($C657:$H657,$K$2)</f>
        <v>0</v>
      </c>
      <c r="O657" s="7" t="n">
        <f aca="false">COUNTIF($C657:$H657,$O$2)+COUNTIF($C657:$H657,$N$2)+COUNTIF($C657:$H657,$M$2)+COUNTIF($C657:$H657,$L$2)+COUNTIF($C657:$H657,$K$2)</f>
        <v>0</v>
      </c>
    </row>
    <row r="658" customFormat="false" ht="15" hidden="false" customHeight="false" outlineLevel="0" collapsed="false">
      <c r="C658" s="8" t="str">
        <f aca="false">IF($B658="female",IFERROR(VLOOKUP($A658,5kFemale!$G:$Q,11,FALSE())," "),IFERROR(VLOOKUP($A658,5kMale!$G:$Q,11,FALSE())," "))</f>
        <v/>
      </c>
      <c r="D658" s="8" t="str">
        <f aca="false">IF($B658="female",IFERROR(VLOOKUP($A658,10kFemale!$G:$Q,11,FALSE())," "),IFERROR(VLOOKUP($A658,10kmale!$G:$Q,11,FALSE())," "))</f>
        <v/>
      </c>
      <c r="E658" s="8" t="str">
        <f aca="false">IF($B658="female",IFERROR(VLOOKUP($A658,5mFemale!$G:$Q,11,FALSE())," "),IFERROR(VLOOKUP($A658,5mmale!$G:$Q,11,FALSE())," "))</f>
        <v/>
      </c>
      <c r="F658" s="8" t="str">
        <f aca="false">IF($B658="female",IFERROR(VLOOKUP($A658,10mFemale!$G:$Q,11,FALSE())," "),IFERROR(VLOOKUP($A658,10mmale!$G:$Q,11,FALSE())," "))</f>
        <v/>
      </c>
      <c r="G658" s="8" t="str">
        <f aca="false">IF($B658="female",IFERROR(VLOOKUP($A658,HMFemale!$G:$Q,11,FALSE())," "),IFERROR(VLOOKUP($A658,HMmale!$G:$Q,11,FALSE())," "))</f>
        <v/>
      </c>
      <c r="H658" s="8" t="str">
        <f aca="false">IF($B658="female",IFERROR(VLOOKUP($A658,FMFemale!$G:$Q,11,FALSE())," "),IFERROR(VLOOKUP($A658,'FMmale '!$G:$Q,11,FALSE())," "))</f>
        <v/>
      </c>
      <c r="I658" s="9" t="str">
        <f aca="false">IF(K658&gt;=$P$2,K$2,IF(L658&gt;=$P$2,L$2,IF(M658&gt;=$P$2,M$2,IF(N658&gt;=$P$2,N$2,IF(O658&gt;=$P$2,O$2,"")))))</f>
        <v/>
      </c>
      <c r="K658" s="7" t="n">
        <f aca="false">COUNTIF($C658:$H658,$K$2)</f>
        <v>0</v>
      </c>
      <c r="L658" s="7" t="n">
        <f aca="false">COUNTIF($C658:$H658,$L$2)+COUNTIF($C658:$H658,$K$2)</f>
        <v>0</v>
      </c>
      <c r="M658" s="7" t="n">
        <f aca="false">COUNTIF($C658:$H658,$M$2)+COUNTIF($C658:$H658,$L$2)+COUNTIF($C658:$H658,$K$2)</f>
        <v>0</v>
      </c>
      <c r="N658" s="7" t="n">
        <f aca="false">COUNTIF($C658:$H658,$N$2)+COUNTIF($C658:$H658,$M$2)+COUNTIF($C658:$H658,$L$2)+COUNTIF($C658:$H658,$K$2)</f>
        <v>0</v>
      </c>
      <c r="O658" s="7" t="n">
        <f aca="false">COUNTIF($C658:$H658,$O$2)+COUNTIF($C658:$H658,$N$2)+COUNTIF($C658:$H658,$M$2)+COUNTIF($C658:$H658,$L$2)+COUNTIF($C658:$H658,$K$2)</f>
        <v>0</v>
      </c>
    </row>
    <row r="659" customFormat="false" ht="15" hidden="false" customHeight="false" outlineLevel="0" collapsed="false">
      <c r="C659" s="8" t="str">
        <f aca="false">IF($B659="female",IFERROR(VLOOKUP($A659,5kFemale!$G:$Q,11,FALSE())," "),IFERROR(VLOOKUP($A659,5kMale!$G:$Q,11,FALSE())," "))</f>
        <v/>
      </c>
      <c r="D659" s="8" t="str">
        <f aca="false">IF($B659="female",IFERROR(VLOOKUP($A659,10kFemale!$G:$Q,11,FALSE())," "),IFERROR(VLOOKUP($A659,10kmale!$G:$Q,11,FALSE())," "))</f>
        <v/>
      </c>
      <c r="E659" s="8" t="str">
        <f aca="false">IF($B659="female",IFERROR(VLOOKUP($A659,5mFemale!$G:$Q,11,FALSE())," "),IFERROR(VLOOKUP($A659,5mmale!$G:$Q,11,FALSE())," "))</f>
        <v/>
      </c>
      <c r="F659" s="8" t="str">
        <f aca="false">IF($B659="female",IFERROR(VLOOKUP($A659,10mFemale!$G:$Q,11,FALSE())," "),IFERROR(VLOOKUP($A659,10mmale!$G:$Q,11,FALSE())," "))</f>
        <v/>
      </c>
      <c r="G659" s="8" t="str">
        <f aca="false">IF($B659="female",IFERROR(VLOOKUP($A659,HMFemale!$G:$Q,11,FALSE())," "),IFERROR(VLOOKUP($A659,HMmale!$G:$Q,11,FALSE())," "))</f>
        <v/>
      </c>
      <c r="H659" s="8" t="str">
        <f aca="false">IF($B659="female",IFERROR(VLOOKUP($A659,FMFemale!$G:$Q,11,FALSE())," "),IFERROR(VLOOKUP($A659,'FMmale '!$G:$Q,11,FALSE())," "))</f>
        <v/>
      </c>
      <c r="I659" s="9" t="str">
        <f aca="false">IF(K659&gt;=$P$2,K$2,IF(L659&gt;=$P$2,L$2,IF(M659&gt;=$P$2,M$2,IF(N659&gt;=$P$2,N$2,IF(O659&gt;=$P$2,O$2,"")))))</f>
        <v/>
      </c>
      <c r="K659" s="7" t="n">
        <f aca="false">COUNTIF($C659:$H659,$K$2)</f>
        <v>0</v>
      </c>
      <c r="L659" s="7" t="n">
        <f aca="false">COUNTIF($C659:$H659,$L$2)+COUNTIF($C659:$H659,$K$2)</f>
        <v>0</v>
      </c>
      <c r="M659" s="7" t="n">
        <f aca="false">COUNTIF($C659:$H659,$M$2)+COUNTIF($C659:$H659,$L$2)+COUNTIF($C659:$H659,$K$2)</f>
        <v>0</v>
      </c>
      <c r="N659" s="7" t="n">
        <f aca="false">COUNTIF($C659:$H659,$N$2)+COUNTIF($C659:$H659,$M$2)+COUNTIF($C659:$H659,$L$2)+COUNTIF($C659:$H659,$K$2)</f>
        <v>0</v>
      </c>
      <c r="O659" s="7" t="n">
        <f aca="false">COUNTIF($C659:$H659,$O$2)+COUNTIF($C659:$H659,$N$2)+COUNTIF($C659:$H659,$M$2)+COUNTIF($C659:$H659,$L$2)+COUNTIF($C659:$H659,$K$2)</f>
        <v>0</v>
      </c>
    </row>
    <row r="660" customFormat="false" ht="15" hidden="false" customHeight="false" outlineLevel="0" collapsed="false">
      <c r="C660" s="8" t="str">
        <f aca="false">IF($B660="female",IFERROR(VLOOKUP($A660,5kFemale!$G:$Q,11,FALSE())," "),IFERROR(VLOOKUP($A660,5kMale!$G:$Q,11,FALSE())," "))</f>
        <v/>
      </c>
      <c r="D660" s="8" t="str">
        <f aca="false">IF($B660="female",IFERROR(VLOOKUP($A660,10kFemale!$G:$Q,11,FALSE())," "),IFERROR(VLOOKUP($A660,10kmale!$G:$Q,11,FALSE())," "))</f>
        <v/>
      </c>
      <c r="E660" s="8" t="str">
        <f aca="false">IF($B660="female",IFERROR(VLOOKUP($A660,5mFemale!$G:$Q,11,FALSE())," "),IFERROR(VLOOKUP($A660,5mmale!$G:$Q,11,FALSE())," "))</f>
        <v/>
      </c>
      <c r="F660" s="8" t="str">
        <f aca="false">IF($B660="female",IFERROR(VLOOKUP($A660,10mFemale!$G:$Q,11,FALSE())," "),IFERROR(VLOOKUP($A660,10mmale!$G:$Q,11,FALSE())," "))</f>
        <v/>
      </c>
      <c r="G660" s="8" t="str">
        <f aca="false">IF($B660="female",IFERROR(VLOOKUP($A660,HMFemale!$G:$Q,11,FALSE())," "),IFERROR(VLOOKUP($A660,HMmale!$G:$Q,11,FALSE())," "))</f>
        <v/>
      </c>
      <c r="H660" s="8" t="str">
        <f aca="false">IF($B660="female",IFERROR(VLOOKUP($A660,FMFemale!$G:$Q,11,FALSE())," "),IFERROR(VLOOKUP($A660,'FMmale '!$G:$Q,11,FALSE())," "))</f>
        <v/>
      </c>
      <c r="I660" s="9" t="str">
        <f aca="false">IF(K660&gt;=$P$2,K$2,IF(L660&gt;=$P$2,L$2,IF(M660&gt;=$P$2,M$2,IF(N660&gt;=$P$2,N$2,IF(O660&gt;=$P$2,O$2,"")))))</f>
        <v/>
      </c>
      <c r="K660" s="7" t="n">
        <f aca="false">COUNTIF($C660:$H660,$K$2)</f>
        <v>0</v>
      </c>
      <c r="L660" s="7" t="n">
        <f aca="false">COUNTIF($C660:$H660,$L$2)+COUNTIF($C660:$H660,$K$2)</f>
        <v>0</v>
      </c>
      <c r="M660" s="7" t="n">
        <f aca="false">COUNTIF($C660:$H660,$M$2)+COUNTIF($C660:$H660,$L$2)+COUNTIF($C660:$H660,$K$2)</f>
        <v>0</v>
      </c>
      <c r="N660" s="7" t="n">
        <f aca="false">COUNTIF($C660:$H660,$N$2)+COUNTIF($C660:$H660,$M$2)+COUNTIF($C660:$H660,$L$2)+COUNTIF($C660:$H660,$K$2)</f>
        <v>0</v>
      </c>
      <c r="O660" s="7" t="n">
        <f aca="false">COUNTIF($C660:$H660,$O$2)+COUNTIF($C660:$H660,$N$2)+COUNTIF($C660:$H660,$M$2)+COUNTIF($C660:$H660,$L$2)+COUNTIF($C660:$H660,$K$2)</f>
        <v>0</v>
      </c>
    </row>
    <row r="661" customFormat="false" ht="15" hidden="false" customHeight="false" outlineLevel="0" collapsed="false">
      <c r="C661" s="8" t="str">
        <f aca="false">IF($B661="female",IFERROR(VLOOKUP($A661,5kFemale!$G:$Q,11,FALSE())," "),IFERROR(VLOOKUP($A661,5kMale!$G:$Q,11,FALSE())," "))</f>
        <v/>
      </c>
      <c r="D661" s="8" t="str">
        <f aca="false">IF($B661="female",IFERROR(VLOOKUP($A661,10kFemale!$G:$Q,11,FALSE())," "),IFERROR(VLOOKUP($A661,10kmale!$G:$Q,11,FALSE())," "))</f>
        <v/>
      </c>
      <c r="E661" s="8" t="str">
        <f aca="false">IF($B661="female",IFERROR(VLOOKUP($A661,5mFemale!$G:$Q,11,FALSE())," "),IFERROR(VLOOKUP($A661,5mmale!$G:$Q,11,FALSE())," "))</f>
        <v/>
      </c>
      <c r="F661" s="8" t="str">
        <f aca="false">IF($B661="female",IFERROR(VLOOKUP($A661,10mFemale!$G:$Q,11,FALSE())," "),IFERROR(VLOOKUP($A661,10mmale!$G:$Q,11,FALSE())," "))</f>
        <v/>
      </c>
      <c r="G661" s="8" t="str">
        <f aca="false">IF($B661="female",IFERROR(VLOOKUP($A661,HMFemale!$G:$Q,11,FALSE())," "),IFERROR(VLOOKUP($A661,HMmale!$G:$Q,11,FALSE())," "))</f>
        <v/>
      </c>
      <c r="H661" s="8" t="str">
        <f aca="false">IF($B661="female",IFERROR(VLOOKUP($A661,FMFemale!$G:$Q,11,FALSE())," "),IFERROR(VLOOKUP($A661,'FMmale '!$G:$Q,11,FALSE())," "))</f>
        <v/>
      </c>
      <c r="I661" s="9" t="str">
        <f aca="false">IF(K661&gt;=$P$2,K$2,IF(L661&gt;=$P$2,L$2,IF(M661&gt;=$P$2,M$2,IF(N661&gt;=$P$2,N$2,IF(O661&gt;=$P$2,O$2,"")))))</f>
        <v/>
      </c>
      <c r="K661" s="7" t="n">
        <f aca="false">COUNTIF($C661:$H661,$K$2)</f>
        <v>0</v>
      </c>
      <c r="L661" s="7" t="n">
        <f aca="false">COUNTIF($C661:$H661,$L$2)+COUNTIF($C661:$H661,$K$2)</f>
        <v>0</v>
      </c>
      <c r="M661" s="7" t="n">
        <f aca="false">COUNTIF($C661:$H661,$M$2)+COUNTIF($C661:$H661,$L$2)+COUNTIF($C661:$H661,$K$2)</f>
        <v>0</v>
      </c>
      <c r="N661" s="7" t="n">
        <f aca="false">COUNTIF($C661:$H661,$N$2)+COUNTIF($C661:$H661,$M$2)+COUNTIF($C661:$H661,$L$2)+COUNTIF($C661:$H661,$K$2)</f>
        <v>0</v>
      </c>
      <c r="O661" s="7" t="n">
        <f aca="false">COUNTIF($C661:$H661,$O$2)+COUNTIF($C661:$H661,$N$2)+COUNTIF($C661:$H661,$M$2)+COUNTIF($C661:$H661,$L$2)+COUNTIF($C661:$H661,$K$2)</f>
        <v>0</v>
      </c>
    </row>
    <row r="662" customFormat="false" ht="15" hidden="false" customHeight="false" outlineLevel="0" collapsed="false">
      <c r="C662" s="8" t="str">
        <f aca="false">IF($B662="female",IFERROR(VLOOKUP($A662,5kFemale!$G:$Q,11,FALSE())," "),IFERROR(VLOOKUP($A662,5kMale!$G:$Q,11,FALSE())," "))</f>
        <v/>
      </c>
      <c r="D662" s="8" t="str">
        <f aca="false">IF($B662="female",IFERROR(VLOOKUP($A662,10kFemale!$G:$Q,11,FALSE())," "),IFERROR(VLOOKUP($A662,10kmale!$G:$Q,11,FALSE())," "))</f>
        <v/>
      </c>
      <c r="E662" s="8" t="str">
        <f aca="false">IF($B662="female",IFERROR(VLOOKUP($A662,5mFemale!$G:$Q,11,FALSE())," "),IFERROR(VLOOKUP($A662,5mmale!$G:$Q,11,FALSE())," "))</f>
        <v/>
      </c>
      <c r="F662" s="8" t="str">
        <f aca="false">IF($B662="female",IFERROR(VLOOKUP($A662,10mFemale!$G:$Q,11,FALSE())," "),IFERROR(VLOOKUP($A662,10mmale!$G:$Q,11,FALSE())," "))</f>
        <v/>
      </c>
      <c r="G662" s="8" t="str">
        <f aca="false">IF($B662="female",IFERROR(VLOOKUP($A662,HMFemale!$G:$Q,11,FALSE())," "),IFERROR(VLOOKUP($A662,HMmale!$G:$Q,11,FALSE())," "))</f>
        <v/>
      </c>
      <c r="H662" s="8" t="str">
        <f aca="false">IF($B662="female",IFERROR(VLOOKUP($A662,FMFemale!$G:$Q,11,FALSE())," "),IFERROR(VLOOKUP($A662,'FMmale '!$G:$Q,11,FALSE())," "))</f>
        <v/>
      </c>
      <c r="I662" s="9" t="str">
        <f aca="false">IF(K662&gt;=$P$2,K$2,IF(L662&gt;=$P$2,L$2,IF(M662&gt;=$P$2,M$2,IF(N662&gt;=$P$2,N$2,IF(O662&gt;=$P$2,O$2,"")))))</f>
        <v/>
      </c>
      <c r="K662" s="7" t="n">
        <f aca="false">COUNTIF($C662:$H662,$K$2)</f>
        <v>0</v>
      </c>
      <c r="L662" s="7" t="n">
        <f aca="false">COUNTIF($C662:$H662,$L$2)+COUNTIF($C662:$H662,$K$2)</f>
        <v>0</v>
      </c>
      <c r="M662" s="7" t="n">
        <f aca="false">COUNTIF($C662:$H662,$M$2)+COUNTIF($C662:$H662,$L$2)+COUNTIF($C662:$H662,$K$2)</f>
        <v>0</v>
      </c>
      <c r="N662" s="7" t="n">
        <f aca="false">COUNTIF($C662:$H662,$N$2)+COUNTIF($C662:$H662,$M$2)+COUNTIF($C662:$H662,$L$2)+COUNTIF($C662:$H662,$K$2)</f>
        <v>0</v>
      </c>
      <c r="O662" s="7" t="n">
        <f aca="false">COUNTIF($C662:$H662,$O$2)+COUNTIF($C662:$H662,$N$2)+COUNTIF($C662:$H662,$M$2)+COUNTIF($C662:$H662,$L$2)+COUNTIF($C662:$H662,$K$2)</f>
        <v>0</v>
      </c>
    </row>
    <row r="663" customFormat="false" ht="15" hidden="false" customHeight="false" outlineLevel="0" collapsed="false">
      <c r="C663" s="8" t="str">
        <f aca="false">IF($B663="female",IFERROR(VLOOKUP($A663,5kFemale!$G:$Q,11,FALSE())," "),IFERROR(VLOOKUP($A663,5kMale!$G:$Q,11,FALSE())," "))</f>
        <v/>
      </c>
      <c r="D663" s="8" t="str">
        <f aca="false">IF($B663="female",IFERROR(VLOOKUP($A663,10kFemale!$G:$Q,11,FALSE())," "),IFERROR(VLOOKUP($A663,10kmale!$G:$Q,11,FALSE())," "))</f>
        <v/>
      </c>
      <c r="E663" s="8" t="str">
        <f aca="false">IF($B663="female",IFERROR(VLOOKUP($A663,5mFemale!$G:$Q,11,FALSE())," "),IFERROR(VLOOKUP($A663,5mmale!$G:$Q,11,FALSE())," "))</f>
        <v/>
      </c>
      <c r="F663" s="8" t="str">
        <f aca="false">IF($B663="female",IFERROR(VLOOKUP($A663,10mFemale!$G:$Q,11,FALSE())," "),IFERROR(VLOOKUP($A663,10mmale!$G:$Q,11,FALSE())," "))</f>
        <v/>
      </c>
      <c r="G663" s="8" t="str">
        <f aca="false">IF($B663="female",IFERROR(VLOOKUP($A663,HMFemale!$G:$Q,11,FALSE())," "),IFERROR(VLOOKUP($A663,HMmale!$G:$Q,11,FALSE())," "))</f>
        <v/>
      </c>
      <c r="H663" s="8" t="str">
        <f aca="false">IF($B663="female",IFERROR(VLOOKUP($A663,FMFemale!$G:$Q,11,FALSE())," "),IFERROR(VLOOKUP($A663,'FMmale '!$G:$Q,11,FALSE())," "))</f>
        <v/>
      </c>
      <c r="I663" s="9" t="str">
        <f aca="false">IF(K663&gt;=$P$2,K$2,IF(L663&gt;=$P$2,L$2,IF(M663&gt;=$P$2,M$2,IF(N663&gt;=$P$2,N$2,IF(O663&gt;=$P$2,O$2,"")))))</f>
        <v/>
      </c>
      <c r="K663" s="7" t="n">
        <f aca="false">COUNTIF($C663:$H663,$K$2)</f>
        <v>0</v>
      </c>
      <c r="L663" s="7" t="n">
        <f aca="false">COUNTIF($C663:$H663,$L$2)+COUNTIF($C663:$H663,$K$2)</f>
        <v>0</v>
      </c>
      <c r="M663" s="7" t="n">
        <f aca="false">COUNTIF($C663:$H663,$M$2)+COUNTIF($C663:$H663,$L$2)+COUNTIF($C663:$H663,$K$2)</f>
        <v>0</v>
      </c>
      <c r="N663" s="7" t="n">
        <f aca="false">COUNTIF($C663:$H663,$N$2)+COUNTIF($C663:$H663,$M$2)+COUNTIF($C663:$H663,$L$2)+COUNTIF($C663:$H663,$K$2)</f>
        <v>0</v>
      </c>
      <c r="O663" s="7" t="n">
        <f aca="false">COUNTIF($C663:$H663,$O$2)+COUNTIF($C663:$H663,$N$2)+COUNTIF($C663:$H663,$M$2)+COUNTIF($C663:$H663,$L$2)+COUNTIF($C663:$H663,$K$2)</f>
        <v>0</v>
      </c>
    </row>
    <row r="664" customFormat="false" ht="15" hidden="false" customHeight="false" outlineLevel="0" collapsed="false">
      <c r="C664" s="8" t="str">
        <f aca="false">IF($B664="female",IFERROR(VLOOKUP($A664,5kFemale!$G:$Q,11,FALSE())," "),IFERROR(VLOOKUP($A664,5kMale!$G:$Q,11,FALSE())," "))</f>
        <v/>
      </c>
      <c r="D664" s="8" t="str">
        <f aca="false">IF($B664="female",IFERROR(VLOOKUP($A664,10kFemale!$G:$Q,11,FALSE())," "),IFERROR(VLOOKUP($A664,10kmale!$G:$Q,11,FALSE())," "))</f>
        <v/>
      </c>
      <c r="E664" s="8" t="str">
        <f aca="false">IF($B664="female",IFERROR(VLOOKUP($A664,5mFemale!$G:$Q,11,FALSE())," "),IFERROR(VLOOKUP($A664,5mmale!$G:$Q,11,FALSE())," "))</f>
        <v/>
      </c>
      <c r="F664" s="8" t="str">
        <f aca="false">IF($B664="female",IFERROR(VLOOKUP($A664,10mFemale!$G:$Q,11,FALSE())," "),IFERROR(VLOOKUP($A664,10mmale!$G:$Q,11,FALSE())," "))</f>
        <v/>
      </c>
      <c r="G664" s="8" t="str">
        <f aca="false">IF($B664="female",IFERROR(VLOOKUP($A664,HMFemale!$G:$Q,11,FALSE())," "),IFERROR(VLOOKUP($A664,HMmale!$G:$Q,11,FALSE())," "))</f>
        <v/>
      </c>
      <c r="H664" s="8" t="str">
        <f aca="false">IF($B664="female",IFERROR(VLOOKUP($A664,FMFemale!$G:$Q,11,FALSE())," "),IFERROR(VLOOKUP($A664,'FMmale '!$G:$Q,11,FALSE())," "))</f>
        <v/>
      </c>
      <c r="I664" s="9" t="str">
        <f aca="false">IF(K664&gt;=$P$2,K$2,IF(L664&gt;=$P$2,L$2,IF(M664&gt;=$P$2,M$2,IF(N664&gt;=$P$2,N$2,IF(O664&gt;=$P$2,O$2,"")))))</f>
        <v/>
      </c>
      <c r="K664" s="7" t="n">
        <f aca="false">COUNTIF($C664:$H664,$K$2)</f>
        <v>0</v>
      </c>
      <c r="L664" s="7" t="n">
        <f aca="false">COUNTIF($C664:$H664,$L$2)+COUNTIF($C664:$H664,$K$2)</f>
        <v>0</v>
      </c>
      <c r="M664" s="7" t="n">
        <f aca="false">COUNTIF($C664:$H664,$M$2)+COUNTIF($C664:$H664,$L$2)+COUNTIF($C664:$H664,$K$2)</f>
        <v>0</v>
      </c>
      <c r="N664" s="7" t="n">
        <f aca="false">COUNTIF($C664:$H664,$N$2)+COUNTIF($C664:$H664,$M$2)+COUNTIF($C664:$H664,$L$2)+COUNTIF($C664:$H664,$K$2)</f>
        <v>0</v>
      </c>
      <c r="O664" s="7" t="n">
        <f aca="false">COUNTIF($C664:$H664,$O$2)+COUNTIF($C664:$H664,$N$2)+COUNTIF($C664:$H664,$M$2)+COUNTIF($C664:$H664,$L$2)+COUNTIF($C664:$H664,$K$2)</f>
        <v>0</v>
      </c>
    </row>
    <row r="665" customFormat="false" ht="15" hidden="false" customHeight="false" outlineLevel="0" collapsed="false">
      <c r="C665" s="8" t="str">
        <f aca="false">IF($B665="female",IFERROR(VLOOKUP($A665,5kFemale!$G:$Q,11,FALSE())," "),IFERROR(VLOOKUP($A665,5kMale!$G:$Q,11,FALSE())," "))</f>
        <v/>
      </c>
      <c r="D665" s="8" t="str">
        <f aca="false">IF($B665="female",IFERROR(VLOOKUP($A665,10kFemale!$G:$Q,11,FALSE())," "),IFERROR(VLOOKUP($A665,10kmale!$G:$Q,11,FALSE())," "))</f>
        <v/>
      </c>
      <c r="E665" s="8" t="str">
        <f aca="false">IF($B665="female",IFERROR(VLOOKUP($A665,5mFemale!$G:$Q,11,FALSE())," "),IFERROR(VLOOKUP($A665,5mmale!$G:$Q,11,FALSE())," "))</f>
        <v/>
      </c>
      <c r="F665" s="8" t="str">
        <f aca="false">IF($B665="female",IFERROR(VLOOKUP($A665,10mFemale!$G:$Q,11,FALSE())," "),IFERROR(VLOOKUP($A665,10mmale!$G:$Q,11,FALSE())," "))</f>
        <v/>
      </c>
      <c r="G665" s="8" t="str">
        <f aca="false">IF($B665="female",IFERROR(VLOOKUP($A665,HMFemale!$G:$Q,11,FALSE())," "),IFERROR(VLOOKUP($A665,HMmale!$G:$Q,11,FALSE())," "))</f>
        <v/>
      </c>
      <c r="H665" s="8" t="str">
        <f aca="false">IF($B665="female",IFERROR(VLOOKUP($A665,FMFemale!$G:$Q,11,FALSE())," "),IFERROR(VLOOKUP($A665,'FMmale '!$G:$Q,11,FALSE())," "))</f>
        <v/>
      </c>
      <c r="I665" s="9" t="str">
        <f aca="false">IF(K665&gt;=$P$2,K$2,IF(L665&gt;=$P$2,L$2,IF(M665&gt;=$P$2,M$2,IF(N665&gt;=$P$2,N$2,IF(O665&gt;=$P$2,O$2,"")))))</f>
        <v/>
      </c>
      <c r="K665" s="7" t="n">
        <f aca="false">COUNTIF($C665:$H665,$K$2)</f>
        <v>0</v>
      </c>
      <c r="L665" s="7" t="n">
        <f aca="false">COUNTIF($C665:$H665,$L$2)+COUNTIF($C665:$H665,$K$2)</f>
        <v>0</v>
      </c>
      <c r="M665" s="7" t="n">
        <f aca="false">COUNTIF($C665:$H665,$M$2)+COUNTIF($C665:$H665,$L$2)+COUNTIF($C665:$H665,$K$2)</f>
        <v>0</v>
      </c>
      <c r="N665" s="7" t="n">
        <f aca="false">COUNTIF($C665:$H665,$N$2)+COUNTIF($C665:$H665,$M$2)+COUNTIF($C665:$H665,$L$2)+COUNTIF($C665:$H665,$K$2)</f>
        <v>0</v>
      </c>
      <c r="O665" s="7" t="n">
        <f aca="false">COUNTIF($C665:$H665,$O$2)+COUNTIF($C665:$H665,$N$2)+COUNTIF($C665:$H665,$M$2)+COUNTIF($C665:$H665,$L$2)+COUNTIF($C665:$H665,$K$2)</f>
        <v>0</v>
      </c>
    </row>
    <row r="666" customFormat="false" ht="15" hidden="false" customHeight="false" outlineLevel="0" collapsed="false">
      <c r="C666" s="8" t="str">
        <f aca="false">IF($B666="female",IFERROR(VLOOKUP($A666,5kFemale!$G:$Q,11,FALSE())," "),IFERROR(VLOOKUP($A666,5kMale!$G:$Q,11,FALSE())," "))</f>
        <v/>
      </c>
      <c r="D666" s="8" t="str">
        <f aca="false">IF($B666="female",IFERROR(VLOOKUP($A666,10kFemale!$G:$Q,11,FALSE())," "),IFERROR(VLOOKUP($A666,10kmale!$G:$Q,11,FALSE())," "))</f>
        <v/>
      </c>
      <c r="E666" s="8" t="str">
        <f aca="false">IF($B666="female",IFERROR(VLOOKUP($A666,5mFemale!$G:$Q,11,FALSE())," "),IFERROR(VLOOKUP($A666,5mmale!$G:$Q,11,FALSE())," "))</f>
        <v/>
      </c>
      <c r="F666" s="8" t="str">
        <f aca="false">IF($B666="female",IFERROR(VLOOKUP($A666,10mFemale!$G:$Q,11,FALSE())," "),IFERROR(VLOOKUP($A666,10mmale!$G:$Q,11,FALSE())," "))</f>
        <v/>
      </c>
      <c r="G666" s="8" t="str">
        <f aca="false">IF($B666="female",IFERROR(VLOOKUP($A666,HMFemale!$G:$Q,11,FALSE())," "),IFERROR(VLOOKUP($A666,HMmale!$G:$Q,11,FALSE())," "))</f>
        <v/>
      </c>
      <c r="H666" s="8" t="str">
        <f aca="false">IF($B666="female",IFERROR(VLOOKUP($A666,FMFemale!$G:$Q,11,FALSE())," "),IFERROR(VLOOKUP($A666,'FMmale '!$G:$Q,11,FALSE())," "))</f>
        <v/>
      </c>
      <c r="I666" s="9" t="str">
        <f aca="false">IF(K666&gt;=$P$2,K$2,IF(L666&gt;=$P$2,L$2,IF(M666&gt;=$P$2,M$2,IF(N666&gt;=$P$2,N$2,IF(O666&gt;=$P$2,O$2,"")))))</f>
        <v/>
      </c>
      <c r="K666" s="7" t="n">
        <f aca="false">COUNTIF($C666:$H666,$K$2)</f>
        <v>0</v>
      </c>
      <c r="L666" s="7" t="n">
        <f aca="false">COUNTIF($C666:$H666,$L$2)+COUNTIF($C666:$H666,$K$2)</f>
        <v>0</v>
      </c>
      <c r="M666" s="7" t="n">
        <f aca="false">COUNTIF($C666:$H666,$M$2)+COUNTIF($C666:$H666,$L$2)+COUNTIF($C666:$H666,$K$2)</f>
        <v>0</v>
      </c>
      <c r="N666" s="7" t="n">
        <f aca="false">COUNTIF($C666:$H666,$N$2)+COUNTIF($C666:$H666,$M$2)+COUNTIF($C666:$H666,$L$2)+COUNTIF($C666:$H666,$K$2)</f>
        <v>0</v>
      </c>
      <c r="O666" s="7" t="n">
        <f aca="false">COUNTIF($C666:$H666,$O$2)+COUNTIF($C666:$H666,$N$2)+COUNTIF($C666:$H666,$M$2)+COUNTIF($C666:$H666,$L$2)+COUNTIF($C666:$H666,$K$2)</f>
        <v>0</v>
      </c>
    </row>
    <row r="667" customFormat="false" ht="15" hidden="false" customHeight="false" outlineLevel="0" collapsed="false">
      <c r="C667" s="8" t="str">
        <f aca="false">IF($B667="female",IFERROR(VLOOKUP($A667,5kFemale!$G:$Q,11,FALSE())," "),IFERROR(VLOOKUP($A667,5kMale!$G:$Q,11,FALSE())," "))</f>
        <v/>
      </c>
      <c r="D667" s="8" t="str">
        <f aca="false">IF($B667="female",IFERROR(VLOOKUP($A667,10kFemale!$G:$Q,11,FALSE())," "),IFERROR(VLOOKUP($A667,10kmale!$G:$Q,11,FALSE())," "))</f>
        <v/>
      </c>
      <c r="E667" s="8" t="str">
        <f aca="false">IF($B667="female",IFERROR(VLOOKUP($A667,5mFemale!$G:$Q,11,FALSE())," "),IFERROR(VLOOKUP($A667,5mmale!$G:$Q,11,FALSE())," "))</f>
        <v/>
      </c>
      <c r="F667" s="8" t="str">
        <f aca="false">IF($B667="female",IFERROR(VLOOKUP($A667,10mFemale!$G:$Q,11,FALSE())," "),IFERROR(VLOOKUP($A667,10mmale!$G:$Q,11,FALSE())," "))</f>
        <v/>
      </c>
      <c r="G667" s="8" t="str">
        <f aca="false">IF($B667="female",IFERROR(VLOOKUP($A667,HMFemale!$G:$Q,11,FALSE())," "),IFERROR(VLOOKUP($A667,HMmale!$G:$Q,11,FALSE())," "))</f>
        <v/>
      </c>
      <c r="H667" s="8" t="str">
        <f aca="false">IF($B667="female",IFERROR(VLOOKUP($A667,FMFemale!$G:$Q,11,FALSE())," "),IFERROR(VLOOKUP($A667,'FMmale '!$G:$Q,11,FALSE())," "))</f>
        <v/>
      </c>
      <c r="I667" s="9" t="str">
        <f aca="false">IF(K667&gt;=$P$2,K$2,IF(L667&gt;=$P$2,L$2,IF(M667&gt;=$P$2,M$2,IF(N667&gt;=$P$2,N$2,IF(O667&gt;=$P$2,O$2,"")))))</f>
        <v/>
      </c>
      <c r="K667" s="7" t="n">
        <f aca="false">COUNTIF($C667:$H667,$K$2)</f>
        <v>0</v>
      </c>
      <c r="L667" s="7" t="n">
        <f aca="false">COUNTIF($C667:$H667,$L$2)+COUNTIF($C667:$H667,$K$2)</f>
        <v>0</v>
      </c>
      <c r="M667" s="7" t="n">
        <f aca="false">COUNTIF($C667:$H667,$M$2)+COUNTIF($C667:$H667,$L$2)+COUNTIF($C667:$H667,$K$2)</f>
        <v>0</v>
      </c>
      <c r="N667" s="7" t="n">
        <f aca="false">COUNTIF($C667:$H667,$N$2)+COUNTIF($C667:$H667,$M$2)+COUNTIF($C667:$H667,$L$2)+COUNTIF($C667:$H667,$K$2)</f>
        <v>0</v>
      </c>
      <c r="O667" s="7" t="n">
        <f aca="false">COUNTIF($C667:$H667,$O$2)+COUNTIF($C667:$H667,$N$2)+COUNTIF($C667:$H667,$M$2)+COUNTIF($C667:$H667,$L$2)+COUNTIF($C667:$H667,$K$2)</f>
        <v>0</v>
      </c>
    </row>
    <row r="668" customFormat="false" ht="15" hidden="false" customHeight="false" outlineLevel="0" collapsed="false">
      <c r="C668" s="8" t="str">
        <f aca="false">IF($B668="female",IFERROR(VLOOKUP($A668,5kFemale!$G:$Q,11,FALSE())," "),IFERROR(VLOOKUP($A668,5kMale!$G:$Q,11,FALSE())," "))</f>
        <v/>
      </c>
      <c r="D668" s="8" t="str">
        <f aca="false">IF($B668="female",IFERROR(VLOOKUP($A668,10kFemale!$G:$Q,11,FALSE())," "),IFERROR(VLOOKUP($A668,10kmale!$G:$Q,11,FALSE())," "))</f>
        <v/>
      </c>
      <c r="E668" s="8" t="str">
        <f aca="false">IF($B668="female",IFERROR(VLOOKUP($A668,5mFemale!$G:$Q,11,FALSE())," "),IFERROR(VLOOKUP($A668,5mmale!$G:$Q,11,FALSE())," "))</f>
        <v/>
      </c>
      <c r="F668" s="8" t="str">
        <f aca="false">IF($B668="female",IFERROR(VLOOKUP($A668,10mFemale!$G:$Q,11,FALSE())," "),IFERROR(VLOOKUP($A668,10mmale!$G:$Q,11,FALSE())," "))</f>
        <v/>
      </c>
      <c r="G668" s="8" t="str">
        <f aca="false">IF($B668="female",IFERROR(VLOOKUP($A668,HMFemale!$G:$Q,11,FALSE())," "),IFERROR(VLOOKUP($A668,HMmale!$G:$Q,11,FALSE())," "))</f>
        <v/>
      </c>
      <c r="H668" s="8" t="str">
        <f aca="false">IF($B668="female",IFERROR(VLOOKUP($A668,FMFemale!$G:$Q,11,FALSE())," "),IFERROR(VLOOKUP($A668,'FMmale '!$G:$Q,11,FALSE())," "))</f>
        <v/>
      </c>
      <c r="I668" s="9" t="str">
        <f aca="false">IF(K668&gt;=$P$2,K$2,IF(L668&gt;=$P$2,L$2,IF(M668&gt;=$P$2,M$2,IF(N668&gt;=$P$2,N$2,IF(O668&gt;=$P$2,O$2,"")))))</f>
        <v/>
      </c>
      <c r="K668" s="7" t="n">
        <f aca="false">COUNTIF($C668:$H668,$K$2)</f>
        <v>0</v>
      </c>
      <c r="L668" s="7" t="n">
        <f aca="false">COUNTIF($C668:$H668,$L$2)+COUNTIF($C668:$H668,$K$2)</f>
        <v>0</v>
      </c>
      <c r="M668" s="7" t="n">
        <f aca="false">COUNTIF($C668:$H668,$M$2)+COUNTIF($C668:$H668,$L$2)+COUNTIF($C668:$H668,$K$2)</f>
        <v>0</v>
      </c>
      <c r="N668" s="7" t="n">
        <f aca="false">COUNTIF($C668:$H668,$N$2)+COUNTIF($C668:$H668,$M$2)+COUNTIF($C668:$H668,$L$2)+COUNTIF($C668:$H668,$K$2)</f>
        <v>0</v>
      </c>
      <c r="O668" s="7" t="n">
        <f aca="false">COUNTIF($C668:$H668,$O$2)+COUNTIF($C668:$H668,$N$2)+COUNTIF($C668:$H668,$M$2)+COUNTIF($C668:$H668,$L$2)+COUNTIF($C668:$H668,$K$2)</f>
        <v>0</v>
      </c>
    </row>
    <row r="669" customFormat="false" ht="15" hidden="false" customHeight="false" outlineLevel="0" collapsed="false">
      <c r="C669" s="8" t="str">
        <f aca="false">IF($B669="female",IFERROR(VLOOKUP($A669,5kFemale!$G:$Q,11,FALSE())," "),IFERROR(VLOOKUP($A669,5kMale!$G:$Q,11,FALSE())," "))</f>
        <v/>
      </c>
      <c r="D669" s="8" t="str">
        <f aca="false">IF($B669="female",IFERROR(VLOOKUP($A669,10kFemale!$G:$Q,11,FALSE())," "),IFERROR(VLOOKUP($A669,10kmale!$G:$Q,11,FALSE())," "))</f>
        <v/>
      </c>
      <c r="E669" s="8" t="str">
        <f aca="false">IF($B669="female",IFERROR(VLOOKUP($A669,5mFemale!$G:$Q,11,FALSE())," "),IFERROR(VLOOKUP($A669,5mmale!$G:$Q,11,FALSE())," "))</f>
        <v/>
      </c>
      <c r="F669" s="8" t="str">
        <f aca="false">IF($B669="female",IFERROR(VLOOKUP($A669,10mFemale!$G:$Q,11,FALSE())," "),IFERROR(VLOOKUP($A669,10mmale!$G:$Q,11,FALSE())," "))</f>
        <v/>
      </c>
      <c r="G669" s="8" t="str">
        <f aca="false">IF($B669="female",IFERROR(VLOOKUP($A669,HMFemale!$G:$Q,11,FALSE())," "),IFERROR(VLOOKUP($A669,HMmale!$G:$Q,11,FALSE())," "))</f>
        <v/>
      </c>
      <c r="H669" s="8" t="str">
        <f aca="false">IF($B669="female",IFERROR(VLOOKUP($A669,FMFemale!$G:$Q,11,FALSE())," "),IFERROR(VLOOKUP($A669,'FMmale '!$G:$Q,11,FALSE())," "))</f>
        <v/>
      </c>
      <c r="I669" s="9" t="str">
        <f aca="false">IF(K669&gt;=$P$2,K$2,IF(L669&gt;=$P$2,L$2,IF(M669&gt;=$P$2,M$2,IF(N669&gt;=$P$2,N$2,IF(O669&gt;=$P$2,O$2,"")))))</f>
        <v/>
      </c>
      <c r="K669" s="7" t="n">
        <f aca="false">COUNTIF($C669:$H669,$K$2)</f>
        <v>0</v>
      </c>
      <c r="L669" s="7" t="n">
        <f aca="false">COUNTIF($C669:$H669,$L$2)+COUNTIF($C669:$H669,$K$2)</f>
        <v>0</v>
      </c>
      <c r="M669" s="7" t="n">
        <f aca="false">COUNTIF($C669:$H669,$M$2)+COUNTIF($C669:$H669,$L$2)+COUNTIF($C669:$H669,$K$2)</f>
        <v>0</v>
      </c>
      <c r="N669" s="7" t="n">
        <f aca="false">COUNTIF($C669:$H669,$N$2)+COUNTIF($C669:$H669,$M$2)+COUNTIF($C669:$H669,$L$2)+COUNTIF($C669:$H669,$K$2)</f>
        <v>0</v>
      </c>
      <c r="O669" s="7" t="n">
        <f aca="false">COUNTIF($C669:$H669,$O$2)+COUNTIF($C669:$H669,$N$2)+COUNTIF($C669:$H669,$M$2)+COUNTIF($C669:$H669,$L$2)+COUNTIF($C669:$H669,$K$2)</f>
        <v>0</v>
      </c>
    </row>
    <row r="670" customFormat="false" ht="15" hidden="false" customHeight="false" outlineLevel="0" collapsed="false">
      <c r="C670" s="8" t="str">
        <f aca="false">IF($B670="female",IFERROR(VLOOKUP($A670,5kFemale!$G:$Q,11,FALSE())," "),IFERROR(VLOOKUP($A670,5kMale!$G:$Q,11,FALSE())," "))</f>
        <v/>
      </c>
      <c r="D670" s="8" t="str">
        <f aca="false">IF($B670="female",IFERROR(VLOOKUP($A670,10kFemale!$G:$Q,11,FALSE())," "),IFERROR(VLOOKUP($A670,10kmale!$G:$Q,11,FALSE())," "))</f>
        <v/>
      </c>
      <c r="E670" s="8" t="str">
        <f aca="false">IF($B670="female",IFERROR(VLOOKUP($A670,5mFemale!$G:$Q,11,FALSE())," "),IFERROR(VLOOKUP($A670,5mmale!$G:$Q,11,FALSE())," "))</f>
        <v/>
      </c>
      <c r="F670" s="8" t="str">
        <f aca="false">IF($B670="female",IFERROR(VLOOKUP($A670,10mFemale!$G:$Q,11,FALSE())," "),IFERROR(VLOOKUP($A670,10mmale!$G:$Q,11,FALSE())," "))</f>
        <v/>
      </c>
      <c r="G670" s="8" t="str">
        <f aca="false">IF($B670="female",IFERROR(VLOOKUP($A670,HMFemale!$G:$Q,11,FALSE())," "),IFERROR(VLOOKUP($A670,HMmale!$G:$Q,11,FALSE())," "))</f>
        <v/>
      </c>
      <c r="H670" s="8" t="str">
        <f aca="false">IF($B670="female",IFERROR(VLOOKUP($A670,FMFemale!$G:$Q,11,FALSE())," "),IFERROR(VLOOKUP($A670,'FMmale '!$G:$Q,11,FALSE())," "))</f>
        <v/>
      </c>
      <c r="I670" s="9" t="str">
        <f aca="false">IF(K670&gt;=$P$2,K$2,IF(L670&gt;=$P$2,L$2,IF(M670&gt;=$P$2,M$2,IF(N670&gt;=$P$2,N$2,IF(O670&gt;=$P$2,O$2,"")))))</f>
        <v/>
      </c>
      <c r="K670" s="7" t="n">
        <f aca="false">COUNTIF($C670:$H670,$K$2)</f>
        <v>0</v>
      </c>
      <c r="L670" s="7" t="n">
        <f aca="false">COUNTIF($C670:$H670,$L$2)+COUNTIF($C670:$H670,$K$2)</f>
        <v>0</v>
      </c>
      <c r="M670" s="7" t="n">
        <f aca="false">COUNTIF($C670:$H670,$M$2)+COUNTIF($C670:$H670,$L$2)+COUNTIF($C670:$H670,$K$2)</f>
        <v>0</v>
      </c>
      <c r="N670" s="7" t="n">
        <f aca="false">COUNTIF($C670:$H670,$N$2)+COUNTIF($C670:$H670,$M$2)+COUNTIF($C670:$H670,$L$2)+COUNTIF($C670:$H670,$K$2)</f>
        <v>0</v>
      </c>
      <c r="O670" s="7" t="n">
        <f aca="false">COUNTIF($C670:$H670,$O$2)+COUNTIF($C670:$H670,$N$2)+COUNTIF($C670:$H670,$M$2)+COUNTIF($C670:$H670,$L$2)+COUNTIF($C670:$H670,$K$2)</f>
        <v>0</v>
      </c>
    </row>
    <row r="671" customFormat="false" ht="15" hidden="false" customHeight="false" outlineLevel="0" collapsed="false">
      <c r="C671" s="8" t="str">
        <f aca="false">IF($B671="female",IFERROR(VLOOKUP($A671,5kFemale!$G:$Q,11,FALSE())," "),IFERROR(VLOOKUP($A671,5kMale!$G:$Q,11,FALSE())," "))</f>
        <v/>
      </c>
      <c r="D671" s="8" t="str">
        <f aca="false">IF($B671="female",IFERROR(VLOOKUP($A671,10kFemale!$G:$Q,11,FALSE())," "),IFERROR(VLOOKUP($A671,10kmale!$G:$Q,11,FALSE())," "))</f>
        <v/>
      </c>
      <c r="E671" s="8" t="str">
        <f aca="false">IF($B671="female",IFERROR(VLOOKUP($A671,5mFemale!$G:$Q,11,FALSE())," "),IFERROR(VLOOKUP($A671,5mmale!$G:$Q,11,FALSE())," "))</f>
        <v/>
      </c>
      <c r="F671" s="8" t="str">
        <f aca="false">IF($B671="female",IFERROR(VLOOKUP($A671,10mFemale!$G:$Q,11,FALSE())," "),IFERROR(VLOOKUP($A671,10mmale!$G:$Q,11,FALSE())," "))</f>
        <v/>
      </c>
      <c r="G671" s="8" t="str">
        <f aca="false">IF($B671="female",IFERROR(VLOOKUP($A671,HMFemale!$G:$Q,11,FALSE())," "),IFERROR(VLOOKUP($A671,HMmale!$G:$Q,11,FALSE())," "))</f>
        <v/>
      </c>
      <c r="H671" s="8" t="str">
        <f aca="false">IF($B671="female",IFERROR(VLOOKUP($A671,FMFemale!$G:$Q,11,FALSE())," "),IFERROR(VLOOKUP($A671,'FMmale '!$G:$Q,11,FALSE())," "))</f>
        <v/>
      </c>
      <c r="I671" s="9" t="str">
        <f aca="false">IF(K671&gt;=$P$2,K$2,IF(L671&gt;=$P$2,L$2,IF(M671&gt;=$P$2,M$2,IF(N671&gt;=$P$2,N$2,IF(O671&gt;=$P$2,O$2,"")))))</f>
        <v/>
      </c>
      <c r="K671" s="7" t="n">
        <f aca="false">COUNTIF($C671:$H671,$K$2)</f>
        <v>0</v>
      </c>
      <c r="L671" s="7" t="n">
        <f aca="false">COUNTIF($C671:$H671,$L$2)+COUNTIF($C671:$H671,$K$2)</f>
        <v>0</v>
      </c>
      <c r="M671" s="7" t="n">
        <f aca="false">COUNTIF($C671:$H671,$M$2)+COUNTIF($C671:$H671,$L$2)+COUNTIF($C671:$H671,$K$2)</f>
        <v>0</v>
      </c>
      <c r="N671" s="7" t="n">
        <f aca="false">COUNTIF($C671:$H671,$N$2)+COUNTIF($C671:$H671,$M$2)+COUNTIF($C671:$H671,$L$2)+COUNTIF($C671:$H671,$K$2)</f>
        <v>0</v>
      </c>
      <c r="O671" s="7" t="n">
        <f aca="false">COUNTIF($C671:$H671,$O$2)+COUNTIF($C671:$H671,$N$2)+COUNTIF($C671:$H671,$M$2)+COUNTIF($C671:$H671,$L$2)+COUNTIF($C671:$H671,$K$2)</f>
        <v>0</v>
      </c>
    </row>
    <row r="672" customFormat="false" ht="15" hidden="false" customHeight="false" outlineLevel="0" collapsed="false">
      <c r="C672" s="8" t="str">
        <f aca="false">IF($B672="female",IFERROR(VLOOKUP($A672,5kFemale!$G:$Q,11,FALSE())," "),IFERROR(VLOOKUP($A672,5kMale!$G:$Q,11,FALSE())," "))</f>
        <v/>
      </c>
      <c r="D672" s="8" t="str">
        <f aca="false">IF($B672="female",IFERROR(VLOOKUP($A672,10kFemale!$G:$Q,11,FALSE())," "),IFERROR(VLOOKUP($A672,10kmale!$G:$Q,11,FALSE())," "))</f>
        <v/>
      </c>
      <c r="E672" s="8" t="str">
        <f aca="false">IF($B672="female",IFERROR(VLOOKUP($A672,5mFemale!$G:$Q,11,FALSE())," "),IFERROR(VLOOKUP($A672,5mmale!$G:$Q,11,FALSE())," "))</f>
        <v/>
      </c>
      <c r="F672" s="8" t="str">
        <f aca="false">IF($B672="female",IFERROR(VLOOKUP($A672,10mFemale!$G:$Q,11,FALSE())," "),IFERROR(VLOOKUP($A672,10mmale!$G:$Q,11,FALSE())," "))</f>
        <v/>
      </c>
      <c r="G672" s="8" t="str">
        <f aca="false">IF($B672="female",IFERROR(VLOOKUP($A672,HMFemale!$G:$Q,11,FALSE())," "),IFERROR(VLOOKUP($A672,HMmale!$G:$Q,11,FALSE())," "))</f>
        <v/>
      </c>
      <c r="H672" s="8" t="str">
        <f aca="false">IF($B672="female",IFERROR(VLOOKUP($A672,FMFemale!$G:$Q,11,FALSE())," "),IFERROR(VLOOKUP($A672,'FMmale '!$G:$Q,11,FALSE())," "))</f>
        <v/>
      </c>
      <c r="I672" s="9" t="str">
        <f aca="false">IF(K672&gt;=$P$2,K$2,IF(L672&gt;=$P$2,L$2,IF(M672&gt;=$P$2,M$2,IF(N672&gt;=$P$2,N$2,IF(O672&gt;=$P$2,O$2,"")))))</f>
        <v/>
      </c>
      <c r="K672" s="7" t="n">
        <f aca="false">COUNTIF($C672:$H672,$K$2)</f>
        <v>0</v>
      </c>
      <c r="L672" s="7" t="n">
        <f aca="false">COUNTIF($C672:$H672,$L$2)+COUNTIF($C672:$H672,$K$2)</f>
        <v>0</v>
      </c>
      <c r="M672" s="7" t="n">
        <f aca="false">COUNTIF($C672:$H672,$M$2)+COUNTIF($C672:$H672,$L$2)+COUNTIF($C672:$H672,$K$2)</f>
        <v>0</v>
      </c>
      <c r="N672" s="7" t="n">
        <f aca="false">COUNTIF($C672:$H672,$N$2)+COUNTIF($C672:$H672,$M$2)+COUNTIF($C672:$H672,$L$2)+COUNTIF($C672:$H672,$K$2)</f>
        <v>0</v>
      </c>
      <c r="O672" s="7" t="n">
        <f aca="false">COUNTIF($C672:$H672,$O$2)+COUNTIF($C672:$H672,$N$2)+COUNTIF($C672:$H672,$M$2)+COUNTIF($C672:$H672,$L$2)+COUNTIF($C672:$H672,$K$2)</f>
        <v>0</v>
      </c>
    </row>
    <row r="673" customFormat="false" ht="15" hidden="false" customHeight="false" outlineLevel="0" collapsed="false">
      <c r="C673" s="8" t="str">
        <f aca="false">IF($B673="female",IFERROR(VLOOKUP($A673,5kFemale!$G:$Q,11,FALSE())," "),IFERROR(VLOOKUP($A673,5kMale!$G:$Q,11,FALSE())," "))</f>
        <v/>
      </c>
      <c r="D673" s="8" t="str">
        <f aca="false">IF($B673="female",IFERROR(VLOOKUP($A673,10kFemale!$G:$Q,11,FALSE())," "),IFERROR(VLOOKUP($A673,10kmale!$G:$Q,11,FALSE())," "))</f>
        <v/>
      </c>
      <c r="E673" s="8" t="str">
        <f aca="false">IF($B673="female",IFERROR(VLOOKUP($A673,5mFemale!$G:$Q,11,FALSE())," "),IFERROR(VLOOKUP($A673,5mmale!$G:$Q,11,FALSE())," "))</f>
        <v/>
      </c>
      <c r="F673" s="8" t="str">
        <f aca="false">IF($B673="female",IFERROR(VLOOKUP($A673,10mFemale!$G:$Q,11,FALSE())," "),IFERROR(VLOOKUP($A673,10mmale!$G:$Q,11,FALSE())," "))</f>
        <v/>
      </c>
      <c r="G673" s="8" t="str">
        <f aca="false">IF($B673="female",IFERROR(VLOOKUP($A673,HMFemale!$G:$Q,11,FALSE())," "),IFERROR(VLOOKUP($A673,HMmale!$G:$Q,11,FALSE())," "))</f>
        <v/>
      </c>
      <c r="H673" s="8" t="str">
        <f aca="false">IF($B673="female",IFERROR(VLOOKUP($A673,FMFemale!$G:$Q,11,FALSE())," "),IFERROR(VLOOKUP($A673,'FMmale '!$G:$Q,11,FALSE())," "))</f>
        <v/>
      </c>
      <c r="I673" s="9" t="str">
        <f aca="false">IF(K673&gt;=$P$2,K$2,IF(L673&gt;=$P$2,L$2,IF(M673&gt;=$P$2,M$2,IF(N673&gt;=$P$2,N$2,IF(O673&gt;=$P$2,O$2,"")))))</f>
        <v/>
      </c>
      <c r="K673" s="7" t="n">
        <f aca="false">COUNTIF($C673:$H673,$K$2)</f>
        <v>0</v>
      </c>
      <c r="L673" s="7" t="n">
        <f aca="false">COUNTIF($C673:$H673,$L$2)+COUNTIF($C673:$H673,$K$2)</f>
        <v>0</v>
      </c>
      <c r="M673" s="7" t="n">
        <f aca="false">COUNTIF($C673:$H673,$M$2)+COUNTIF($C673:$H673,$L$2)+COUNTIF($C673:$H673,$K$2)</f>
        <v>0</v>
      </c>
      <c r="N673" s="7" t="n">
        <f aca="false">COUNTIF($C673:$H673,$N$2)+COUNTIF($C673:$H673,$M$2)+COUNTIF($C673:$H673,$L$2)+COUNTIF($C673:$H673,$K$2)</f>
        <v>0</v>
      </c>
      <c r="O673" s="7" t="n">
        <f aca="false">COUNTIF($C673:$H673,$O$2)+COUNTIF($C673:$H673,$N$2)+COUNTIF($C673:$H673,$M$2)+COUNTIF($C673:$H673,$L$2)+COUNTIF($C673:$H673,$K$2)</f>
        <v>0</v>
      </c>
    </row>
    <row r="674" customFormat="false" ht="15" hidden="false" customHeight="false" outlineLevel="0" collapsed="false">
      <c r="C674" s="8" t="str">
        <f aca="false">IF($B674="female",IFERROR(VLOOKUP($A674,5kFemale!$G:$Q,11,FALSE())," "),IFERROR(VLOOKUP($A674,5kMale!$G:$Q,11,FALSE())," "))</f>
        <v/>
      </c>
      <c r="D674" s="8" t="str">
        <f aca="false">IF($B674="female",IFERROR(VLOOKUP($A674,10kFemale!$G:$Q,11,FALSE())," "),IFERROR(VLOOKUP($A674,10kmale!$G:$Q,11,FALSE())," "))</f>
        <v/>
      </c>
      <c r="E674" s="8" t="str">
        <f aca="false">IF($B674="female",IFERROR(VLOOKUP($A674,5mFemale!$G:$Q,11,FALSE())," "),IFERROR(VLOOKUP($A674,5mmale!$G:$Q,11,FALSE())," "))</f>
        <v/>
      </c>
      <c r="F674" s="8" t="str">
        <f aca="false">IF($B674="female",IFERROR(VLOOKUP($A674,10mFemale!$G:$Q,11,FALSE())," "),IFERROR(VLOOKUP($A674,10mmale!$G:$Q,11,FALSE())," "))</f>
        <v/>
      </c>
      <c r="G674" s="8" t="str">
        <f aca="false">IF($B674="female",IFERROR(VLOOKUP($A674,HMFemale!$G:$Q,11,FALSE())," "),IFERROR(VLOOKUP($A674,HMmale!$G:$Q,11,FALSE())," "))</f>
        <v/>
      </c>
      <c r="H674" s="8" t="str">
        <f aca="false">IF($B674="female",IFERROR(VLOOKUP($A674,FMFemale!$G:$Q,11,FALSE())," "),IFERROR(VLOOKUP($A674,'FMmale '!$G:$Q,11,FALSE())," "))</f>
        <v/>
      </c>
      <c r="I674" s="9" t="str">
        <f aca="false">IF(K674&gt;=$P$2,K$2,IF(L674&gt;=$P$2,L$2,IF(M674&gt;=$P$2,M$2,IF(N674&gt;=$P$2,N$2,IF(O674&gt;=$P$2,O$2,"")))))</f>
        <v/>
      </c>
      <c r="K674" s="7" t="n">
        <f aca="false">COUNTIF($C674:$H674,$K$2)</f>
        <v>0</v>
      </c>
      <c r="L674" s="7" t="n">
        <f aca="false">COUNTIF($C674:$H674,$L$2)+COUNTIF($C674:$H674,$K$2)</f>
        <v>0</v>
      </c>
      <c r="M674" s="7" t="n">
        <f aca="false">COUNTIF($C674:$H674,$M$2)+COUNTIF($C674:$H674,$L$2)+COUNTIF($C674:$H674,$K$2)</f>
        <v>0</v>
      </c>
      <c r="N674" s="7" t="n">
        <f aca="false">COUNTIF($C674:$H674,$N$2)+COUNTIF($C674:$H674,$M$2)+COUNTIF($C674:$H674,$L$2)+COUNTIF($C674:$H674,$K$2)</f>
        <v>0</v>
      </c>
      <c r="O674" s="7" t="n">
        <f aca="false">COUNTIF($C674:$H674,$O$2)+COUNTIF($C674:$H674,$N$2)+COUNTIF($C674:$H674,$M$2)+COUNTIF($C674:$H674,$L$2)+COUNTIF($C674:$H674,$K$2)</f>
        <v>0</v>
      </c>
    </row>
    <row r="675" customFormat="false" ht="15" hidden="false" customHeight="false" outlineLevel="0" collapsed="false">
      <c r="C675" s="8" t="str">
        <f aca="false">IF($B675="female",IFERROR(VLOOKUP($A675,5kFemale!$G:$Q,11,FALSE())," "),IFERROR(VLOOKUP($A675,5kMale!$G:$Q,11,FALSE())," "))</f>
        <v/>
      </c>
      <c r="D675" s="8" t="str">
        <f aca="false">IF($B675="female",IFERROR(VLOOKUP($A675,10kFemale!$G:$Q,11,FALSE())," "),IFERROR(VLOOKUP($A675,10kmale!$G:$Q,11,FALSE())," "))</f>
        <v/>
      </c>
      <c r="E675" s="8" t="str">
        <f aca="false">IF($B675="female",IFERROR(VLOOKUP($A675,5mFemale!$G:$Q,11,FALSE())," "),IFERROR(VLOOKUP($A675,5mmale!$G:$Q,11,FALSE())," "))</f>
        <v/>
      </c>
      <c r="F675" s="8" t="str">
        <f aca="false">IF($B675="female",IFERROR(VLOOKUP($A675,10mFemale!$G:$Q,11,FALSE())," "),IFERROR(VLOOKUP($A675,10mmale!$G:$Q,11,FALSE())," "))</f>
        <v/>
      </c>
      <c r="G675" s="8" t="str">
        <f aca="false">IF($B675="female",IFERROR(VLOOKUP($A675,HMFemale!$G:$Q,11,FALSE())," "),IFERROR(VLOOKUP($A675,HMmale!$G:$Q,11,FALSE())," "))</f>
        <v/>
      </c>
      <c r="H675" s="8" t="str">
        <f aca="false">IF($B675="female",IFERROR(VLOOKUP($A675,FMFemale!$G:$Q,11,FALSE())," "),IFERROR(VLOOKUP($A675,'FMmale '!$G:$Q,11,FALSE())," "))</f>
        <v/>
      </c>
      <c r="I675" s="9" t="str">
        <f aca="false">IF(K675&gt;=$P$2,K$2,IF(L675&gt;=$P$2,L$2,IF(M675&gt;=$P$2,M$2,IF(N675&gt;=$P$2,N$2,IF(O675&gt;=$P$2,O$2,"")))))</f>
        <v/>
      </c>
      <c r="K675" s="7" t="n">
        <f aca="false">COUNTIF($C675:$H675,$K$2)</f>
        <v>0</v>
      </c>
      <c r="L675" s="7" t="n">
        <f aca="false">COUNTIF($C675:$H675,$L$2)+COUNTIF($C675:$H675,$K$2)</f>
        <v>0</v>
      </c>
      <c r="M675" s="7" t="n">
        <f aca="false">COUNTIF($C675:$H675,$M$2)+COUNTIF($C675:$H675,$L$2)+COUNTIF($C675:$H675,$K$2)</f>
        <v>0</v>
      </c>
      <c r="N675" s="7" t="n">
        <f aca="false">COUNTIF($C675:$H675,$N$2)+COUNTIF($C675:$H675,$M$2)+COUNTIF($C675:$H675,$L$2)+COUNTIF($C675:$H675,$K$2)</f>
        <v>0</v>
      </c>
      <c r="O675" s="7" t="n">
        <f aca="false">COUNTIF($C675:$H675,$O$2)+COUNTIF($C675:$H675,$N$2)+COUNTIF($C675:$H675,$M$2)+COUNTIF($C675:$H675,$L$2)+COUNTIF($C675:$H675,$K$2)</f>
        <v>0</v>
      </c>
    </row>
    <row r="676" customFormat="false" ht="15" hidden="false" customHeight="false" outlineLevel="0" collapsed="false">
      <c r="C676" s="8" t="str">
        <f aca="false">IF($B676="female",IFERROR(VLOOKUP($A676,5kFemale!$G:$Q,11,FALSE())," "),IFERROR(VLOOKUP($A676,5kMale!$G:$Q,11,FALSE())," "))</f>
        <v/>
      </c>
      <c r="D676" s="8" t="str">
        <f aca="false">IF($B676="female",IFERROR(VLOOKUP($A676,10kFemale!$G:$Q,11,FALSE())," "),IFERROR(VLOOKUP($A676,10kmale!$G:$Q,11,FALSE())," "))</f>
        <v/>
      </c>
      <c r="E676" s="8" t="str">
        <f aca="false">IF($B676="female",IFERROR(VLOOKUP($A676,5mFemale!$G:$Q,11,FALSE())," "),IFERROR(VLOOKUP($A676,5mmale!$G:$Q,11,FALSE())," "))</f>
        <v/>
      </c>
      <c r="F676" s="8" t="str">
        <f aca="false">IF($B676="female",IFERROR(VLOOKUP($A676,10mFemale!$G:$Q,11,FALSE())," "),IFERROR(VLOOKUP($A676,10mmale!$G:$Q,11,FALSE())," "))</f>
        <v/>
      </c>
      <c r="G676" s="8" t="str">
        <f aca="false">IF($B676="female",IFERROR(VLOOKUP($A676,HMFemale!$G:$Q,11,FALSE())," "),IFERROR(VLOOKUP($A676,HMmale!$G:$Q,11,FALSE())," "))</f>
        <v/>
      </c>
      <c r="H676" s="8" t="str">
        <f aca="false">IF($B676="female",IFERROR(VLOOKUP($A676,FMFemale!$G:$Q,11,FALSE())," "),IFERROR(VLOOKUP($A676,'FMmale '!$G:$Q,11,FALSE())," "))</f>
        <v/>
      </c>
      <c r="I676" s="9" t="str">
        <f aca="false">IF(K676&gt;=$P$2,K$2,IF(L676&gt;=$P$2,L$2,IF(M676&gt;=$P$2,M$2,IF(N676&gt;=$P$2,N$2,IF(O676&gt;=$P$2,O$2,"")))))</f>
        <v/>
      </c>
      <c r="K676" s="7" t="n">
        <f aca="false">COUNTIF($C676:$H676,$K$2)</f>
        <v>0</v>
      </c>
      <c r="L676" s="7" t="n">
        <f aca="false">COUNTIF($C676:$H676,$L$2)+COUNTIF($C676:$H676,$K$2)</f>
        <v>0</v>
      </c>
      <c r="M676" s="7" t="n">
        <f aca="false">COUNTIF($C676:$H676,$M$2)+COUNTIF($C676:$H676,$L$2)+COUNTIF($C676:$H676,$K$2)</f>
        <v>0</v>
      </c>
      <c r="N676" s="7" t="n">
        <f aca="false">COUNTIF($C676:$H676,$N$2)+COUNTIF($C676:$H676,$M$2)+COUNTIF($C676:$H676,$L$2)+COUNTIF($C676:$H676,$K$2)</f>
        <v>0</v>
      </c>
      <c r="O676" s="7" t="n">
        <f aca="false">COUNTIF($C676:$H676,$O$2)+COUNTIF($C676:$H676,$N$2)+COUNTIF($C676:$H676,$M$2)+COUNTIF($C676:$H676,$L$2)+COUNTIF($C676:$H676,$K$2)</f>
        <v>0</v>
      </c>
    </row>
    <row r="677" customFormat="false" ht="15" hidden="false" customHeight="false" outlineLevel="0" collapsed="false">
      <c r="C677" s="8" t="str">
        <f aca="false">IF($B677="female",IFERROR(VLOOKUP($A677,5kFemale!$G:$Q,11,FALSE())," "),IFERROR(VLOOKUP($A677,5kMale!$G:$Q,11,FALSE())," "))</f>
        <v/>
      </c>
      <c r="D677" s="8" t="str">
        <f aca="false">IF($B677="female",IFERROR(VLOOKUP($A677,10kFemale!$G:$Q,11,FALSE())," "),IFERROR(VLOOKUP($A677,10kmale!$G:$Q,11,FALSE())," "))</f>
        <v/>
      </c>
      <c r="E677" s="8" t="str">
        <f aca="false">IF($B677="female",IFERROR(VLOOKUP($A677,5mFemale!$G:$Q,11,FALSE())," "),IFERROR(VLOOKUP($A677,5mmale!$G:$Q,11,FALSE())," "))</f>
        <v/>
      </c>
      <c r="F677" s="8" t="str">
        <f aca="false">IF($B677="female",IFERROR(VLOOKUP($A677,10mFemale!$G:$Q,11,FALSE())," "),IFERROR(VLOOKUP($A677,10mmale!$G:$Q,11,FALSE())," "))</f>
        <v/>
      </c>
      <c r="G677" s="8" t="str">
        <f aca="false">IF($B677="female",IFERROR(VLOOKUP($A677,HMFemale!$G:$Q,11,FALSE())," "),IFERROR(VLOOKUP($A677,HMmale!$G:$Q,11,FALSE())," "))</f>
        <v/>
      </c>
      <c r="H677" s="8" t="str">
        <f aca="false">IF($B677="female",IFERROR(VLOOKUP($A677,FMFemale!$G:$Q,11,FALSE())," "),IFERROR(VLOOKUP($A677,'FMmale '!$G:$Q,11,FALSE())," "))</f>
        <v/>
      </c>
      <c r="I677" s="9" t="str">
        <f aca="false">IF(K677&gt;=$P$2,K$2,IF(L677&gt;=$P$2,L$2,IF(M677&gt;=$P$2,M$2,IF(N677&gt;=$P$2,N$2,IF(O677&gt;=$P$2,O$2,"")))))</f>
        <v/>
      </c>
      <c r="K677" s="7" t="n">
        <f aca="false">COUNTIF($C677:$H677,$K$2)</f>
        <v>0</v>
      </c>
      <c r="L677" s="7" t="n">
        <f aca="false">COUNTIF($C677:$H677,$L$2)+COUNTIF($C677:$H677,$K$2)</f>
        <v>0</v>
      </c>
      <c r="M677" s="7" t="n">
        <f aca="false">COUNTIF($C677:$H677,$M$2)+COUNTIF($C677:$H677,$L$2)+COUNTIF($C677:$H677,$K$2)</f>
        <v>0</v>
      </c>
      <c r="N677" s="7" t="n">
        <f aca="false">COUNTIF($C677:$H677,$N$2)+COUNTIF($C677:$H677,$M$2)+COUNTIF($C677:$H677,$L$2)+COUNTIF($C677:$H677,$K$2)</f>
        <v>0</v>
      </c>
      <c r="O677" s="7" t="n">
        <f aca="false">COUNTIF($C677:$H677,$O$2)+COUNTIF($C677:$H677,$N$2)+COUNTIF($C677:$H677,$M$2)+COUNTIF($C677:$H677,$L$2)+COUNTIF($C677:$H677,$K$2)</f>
        <v>0</v>
      </c>
    </row>
    <row r="678" customFormat="false" ht="15" hidden="false" customHeight="false" outlineLevel="0" collapsed="false">
      <c r="C678" s="8" t="str">
        <f aca="false">IF($B678="female",IFERROR(VLOOKUP($A678,5kFemale!$G:$Q,11,FALSE())," "),IFERROR(VLOOKUP($A678,5kMale!$G:$Q,11,FALSE())," "))</f>
        <v/>
      </c>
      <c r="D678" s="8" t="str">
        <f aca="false">IF($B678="female",IFERROR(VLOOKUP($A678,10kFemale!$G:$Q,11,FALSE())," "),IFERROR(VLOOKUP($A678,10kmale!$G:$Q,11,FALSE())," "))</f>
        <v/>
      </c>
      <c r="E678" s="8" t="str">
        <f aca="false">IF($B678="female",IFERROR(VLOOKUP($A678,5mFemale!$G:$Q,11,FALSE())," "),IFERROR(VLOOKUP($A678,5mmale!$G:$Q,11,FALSE())," "))</f>
        <v/>
      </c>
      <c r="F678" s="8" t="str">
        <f aca="false">IF($B678="female",IFERROR(VLOOKUP($A678,10mFemale!$G:$Q,11,FALSE())," "),IFERROR(VLOOKUP($A678,10mmale!$G:$Q,11,FALSE())," "))</f>
        <v/>
      </c>
      <c r="G678" s="8" t="str">
        <f aca="false">IF($B678="female",IFERROR(VLOOKUP($A678,HMFemale!$G:$Q,11,FALSE())," "),IFERROR(VLOOKUP($A678,HMmale!$G:$Q,11,FALSE())," "))</f>
        <v/>
      </c>
      <c r="H678" s="8" t="str">
        <f aca="false">IF($B678="female",IFERROR(VLOOKUP($A678,FMFemale!$G:$Q,11,FALSE())," "),IFERROR(VLOOKUP($A678,'FMmale '!$G:$Q,11,FALSE())," "))</f>
        <v/>
      </c>
      <c r="I678" s="9" t="str">
        <f aca="false">IF(K678&gt;=$P$2,K$2,IF(L678&gt;=$P$2,L$2,IF(M678&gt;=$P$2,M$2,IF(N678&gt;=$P$2,N$2,IF(O678&gt;=$P$2,O$2,"")))))</f>
        <v/>
      </c>
      <c r="K678" s="7" t="n">
        <f aca="false">COUNTIF($C678:$H678,$K$2)</f>
        <v>0</v>
      </c>
      <c r="L678" s="7" t="n">
        <f aca="false">COUNTIF($C678:$H678,$L$2)+COUNTIF($C678:$H678,$K$2)</f>
        <v>0</v>
      </c>
      <c r="M678" s="7" t="n">
        <f aca="false">COUNTIF($C678:$H678,$M$2)+COUNTIF($C678:$H678,$L$2)+COUNTIF($C678:$H678,$K$2)</f>
        <v>0</v>
      </c>
      <c r="N678" s="7" t="n">
        <f aca="false">COUNTIF($C678:$H678,$N$2)+COUNTIF($C678:$H678,$M$2)+COUNTIF($C678:$H678,$L$2)+COUNTIF($C678:$H678,$K$2)</f>
        <v>0</v>
      </c>
      <c r="O678" s="7" t="n">
        <f aca="false">COUNTIF($C678:$H678,$O$2)+COUNTIF($C678:$H678,$N$2)+COUNTIF($C678:$H678,$M$2)+COUNTIF($C678:$H678,$L$2)+COUNTIF($C678:$H678,$K$2)</f>
        <v>0</v>
      </c>
    </row>
    <row r="679" customFormat="false" ht="15" hidden="false" customHeight="false" outlineLevel="0" collapsed="false">
      <c r="C679" s="8" t="str">
        <f aca="false">IF($B679="female",IFERROR(VLOOKUP($A679,5kFemale!$G:$Q,11,FALSE())," "),IFERROR(VLOOKUP($A679,5kMale!$G:$Q,11,FALSE())," "))</f>
        <v/>
      </c>
      <c r="D679" s="8" t="str">
        <f aca="false">IF($B679="female",IFERROR(VLOOKUP($A679,10kFemale!$G:$Q,11,FALSE())," "),IFERROR(VLOOKUP($A679,10kmale!$G:$Q,11,FALSE())," "))</f>
        <v/>
      </c>
      <c r="E679" s="8" t="str">
        <f aca="false">IF($B679="female",IFERROR(VLOOKUP($A679,5mFemale!$G:$Q,11,FALSE())," "),IFERROR(VLOOKUP($A679,5mmale!$G:$Q,11,FALSE())," "))</f>
        <v/>
      </c>
      <c r="F679" s="8" t="str">
        <f aca="false">IF($B679="female",IFERROR(VLOOKUP($A679,10mFemale!$G:$Q,11,FALSE())," "),IFERROR(VLOOKUP($A679,10mmale!$G:$Q,11,FALSE())," "))</f>
        <v/>
      </c>
      <c r="G679" s="8" t="str">
        <f aca="false">IF($B679="female",IFERROR(VLOOKUP($A679,HMFemale!$G:$Q,11,FALSE())," "),IFERROR(VLOOKUP($A679,HMmale!$G:$Q,11,FALSE())," "))</f>
        <v/>
      </c>
      <c r="H679" s="8" t="str">
        <f aca="false">IF($B679="female",IFERROR(VLOOKUP($A679,FMFemale!$G:$Q,11,FALSE())," "),IFERROR(VLOOKUP($A679,'FMmale '!$G:$Q,11,FALSE())," "))</f>
        <v/>
      </c>
      <c r="I679" s="9" t="str">
        <f aca="false">IF(K679&gt;=$P$2,K$2,IF(L679&gt;=$P$2,L$2,IF(M679&gt;=$P$2,M$2,IF(N679&gt;=$P$2,N$2,IF(O679&gt;=$P$2,O$2,"")))))</f>
        <v/>
      </c>
      <c r="K679" s="7" t="n">
        <f aca="false">COUNTIF($C679:$H679,$K$2)</f>
        <v>0</v>
      </c>
      <c r="L679" s="7" t="n">
        <f aca="false">COUNTIF($C679:$H679,$L$2)+COUNTIF($C679:$H679,$K$2)</f>
        <v>0</v>
      </c>
      <c r="M679" s="7" t="n">
        <f aca="false">COUNTIF($C679:$H679,$M$2)+COUNTIF($C679:$H679,$L$2)+COUNTIF($C679:$H679,$K$2)</f>
        <v>0</v>
      </c>
      <c r="N679" s="7" t="n">
        <f aca="false">COUNTIF($C679:$H679,$N$2)+COUNTIF($C679:$H679,$M$2)+COUNTIF($C679:$H679,$L$2)+COUNTIF($C679:$H679,$K$2)</f>
        <v>0</v>
      </c>
      <c r="O679" s="7" t="n">
        <f aca="false">COUNTIF($C679:$H679,$O$2)+COUNTIF($C679:$H679,$N$2)+COUNTIF($C679:$H679,$M$2)+COUNTIF($C679:$H679,$L$2)+COUNTIF($C679:$H679,$K$2)</f>
        <v>0</v>
      </c>
    </row>
    <row r="680" customFormat="false" ht="15" hidden="false" customHeight="false" outlineLevel="0" collapsed="false">
      <c r="C680" s="8" t="str">
        <f aca="false">IF($B680="female",IFERROR(VLOOKUP($A680,5kFemale!$G:$Q,11,FALSE())," "),IFERROR(VLOOKUP($A680,5kMale!$G:$Q,11,FALSE())," "))</f>
        <v/>
      </c>
      <c r="D680" s="8" t="str">
        <f aca="false">IF($B680="female",IFERROR(VLOOKUP($A680,10kFemale!$G:$Q,11,FALSE())," "),IFERROR(VLOOKUP($A680,10kmale!$G:$Q,11,FALSE())," "))</f>
        <v/>
      </c>
      <c r="E680" s="8" t="str">
        <f aca="false">IF($B680="female",IFERROR(VLOOKUP($A680,5mFemale!$G:$Q,11,FALSE())," "),IFERROR(VLOOKUP($A680,5mmale!$G:$Q,11,FALSE())," "))</f>
        <v/>
      </c>
      <c r="F680" s="8" t="str">
        <f aca="false">IF($B680="female",IFERROR(VLOOKUP($A680,10mFemale!$G:$Q,11,FALSE())," "),IFERROR(VLOOKUP($A680,10mmale!$G:$Q,11,FALSE())," "))</f>
        <v/>
      </c>
      <c r="G680" s="8" t="str">
        <f aca="false">IF($B680="female",IFERROR(VLOOKUP($A680,HMFemale!$G:$Q,11,FALSE())," "),IFERROR(VLOOKUP($A680,HMmale!$G:$Q,11,FALSE())," "))</f>
        <v/>
      </c>
      <c r="H680" s="8" t="str">
        <f aca="false">IF($B680="female",IFERROR(VLOOKUP($A680,FMFemale!$G:$Q,11,FALSE())," "),IFERROR(VLOOKUP($A680,'FMmale '!$G:$Q,11,FALSE())," "))</f>
        <v/>
      </c>
      <c r="I680" s="9" t="str">
        <f aca="false">IF(K680&gt;=$P$2,K$2,IF(L680&gt;=$P$2,L$2,IF(M680&gt;=$P$2,M$2,IF(N680&gt;=$P$2,N$2,IF(O680&gt;=$P$2,O$2,"")))))</f>
        <v/>
      </c>
      <c r="K680" s="7" t="n">
        <f aca="false">COUNTIF($C680:$H680,$K$2)</f>
        <v>0</v>
      </c>
      <c r="L680" s="7" t="n">
        <f aca="false">COUNTIF($C680:$H680,$L$2)+COUNTIF($C680:$H680,$K$2)</f>
        <v>0</v>
      </c>
      <c r="M680" s="7" t="n">
        <f aca="false">COUNTIF($C680:$H680,$M$2)+COUNTIF($C680:$H680,$L$2)+COUNTIF($C680:$H680,$K$2)</f>
        <v>0</v>
      </c>
      <c r="N680" s="7" t="n">
        <f aca="false">COUNTIF($C680:$H680,$N$2)+COUNTIF($C680:$H680,$M$2)+COUNTIF($C680:$H680,$L$2)+COUNTIF($C680:$H680,$K$2)</f>
        <v>0</v>
      </c>
      <c r="O680" s="7" t="n">
        <f aca="false">COUNTIF($C680:$H680,$O$2)+COUNTIF($C680:$H680,$N$2)+COUNTIF($C680:$H680,$M$2)+COUNTIF($C680:$H680,$L$2)+COUNTIF($C680:$H680,$K$2)</f>
        <v>0</v>
      </c>
    </row>
    <row r="681" customFormat="false" ht="15" hidden="false" customHeight="false" outlineLevel="0" collapsed="false">
      <c r="C681" s="8" t="str">
        <f aca="false">IF($B681="female",IFERROR(VLOOKUP($A681,5kFemale!$G:$Q,11,FALSE())," "),IFERROR(VLOOKUP($A681,5kMale!$G:$Q,11,FALSE())," "))</f>
        <v/>
      </c>
      <c r="D681" s="8" t="str">
        <f aca="false">IF($B681="female",IFERROR(VLOOKUP($A681,10kFemale!$G:$Q,11,FALSE())," "),IFERROR(VLOOKUP($A681,10kmale!$G:$Q,11,FALSE())," "))</f>
        <v/>
      </c>
      <c r="E681" s="8" t="str">
        <f aca="false">IF($B681="female",IFERROR(VLOOKUP($A681,5mFemale!$G:$Q,11,FALSE())," "),IFERROR(VLOOKUP($A681,5mmale!$G:$Q,11,FALSE())," "))</f>
        <v/>
      </c>
      <c r="F681" s="8" t="str">
        <f aca="false">IF($B681="female",IFERROR(VLOOKUP($A681,10mFemale!$G:$Q,11,FALSE())," "),IFERROR(VLOOKUP($A681,10mmale!$G:$Q,11,FALSE())," "))</f>
        <v/>
      </c>
      <c r="G681" s="8" t="str">
        <f aca="false">IF($B681="female",IFERROR(VLOOKUP($A681,HMFemale!$G:$Q,11,FALSE())," "),IFERROR(VLOOKUP($A681,HMmale!$G:$Q,11,FALSE())," "))</f>
        <v/>
      </c>
      <c r="H681" s="8" t="str">
        <f aca="false">IF($B681="female",IFERROR(VLOOKUP($A681,FMFemale!$G:$Q,11,FALSE())," "),IFERROR(VLOOKUP($A681,'FMmale '!$G:$Q,11,FALSE())," "))</f>
        <v/>
      </c>
      <c r="I681" s="9" t="str">
        <f aca="false">IF(K681&gt;=$P$2,K$2,IF(L681&gt;=$P$2,L$2,IF(M681&gt;=$P$2,M$2,IF(N681&gt;=$P$2,N$2,IF(O681&gt;=$P$2,O$2,"")))))</f>
        <v/>
      </c>
      <c r="K681" s="7" t="n">
        <f aca="false">COUNTIF($C681:$H681,$K$2)</f>
        <v>0</v>
      </c>
      <c r="L681" s="7" t="n">
        <f aca="false">COUNTIF($C681:$H681,$L$2)+COUNTIF($C681:$H681,$K$2)</f>
        <v>0</v>
      </c>
      <c r="M681" s="7" t="n">
        <f aca="false">COUNTIF($C681:$H681,$M$2)+COUNTIF($C681:$H681,$L$2)+COUNTIF($C681:$H681,$K$2)</f>
        <v>0</v>
      </c>
      <c r="N681" s="7" t="n">
        <f aca="false">COUNTIF($C681:$H681,$N$2)+COUNTIF($C681:$H681,$M$2)+COUNTIF($C681:$H681,$L$2)+COUNTIF($C681:$H681,$K$2)</f>
        <v>0</v>
      </c>
      <c r="O681" s="7" t="n">
        <f aca="false">COUNTIF($C681:$H681,$O$2)+COUNTIF($C681:$H681,$N$2)+COUNTIF($C681:$H681,$M$2)+COUNTIF($C681:$H681,$L$2)+COUNTIF($C681:$H681,$K$2)</f>
        <v>0</v>
      </c>
    </row>
    <row r="682" customFormat="false" ht="15" hidden="false" customHeight="false" outlineLevel="0" collapsed="false">
      <c r="C682" s="8" t="str">
        <f aca="false">IF($B682="female",IFERROR(VLOOKUP($A682,5kFemale!$G:$Q,11,FALSE())," "),IFERROR(VLOOKUP($A682,5kMale!$G:$Q,11,FALSE())," "))</f>
        <v/>
      </c>
      <c r="D682" s="8" t="str">
        <f aca="false">IF($B682="female",IFERROR(VLOOKUP($A682,10kFemale!$G:$Q,11,FALSE())," "),IFERROR(VLOOKUP($A682,10kmale!$G:$Q,11,FALSE())," "))</f>
        <v/>
      </c>
      <c r="E682" s="8" t="str">
        <f aca="false">IF($B682="female",IFERROR(VLOOKUP($A682,5mFemale!$G:$Q,11,FALSE())," "),IFERROR(VLOOKUP($A682,5mmale!$G:$Q,11,FALSE())," "))</f>
        <v/>
      </c>
      <c r="F682" s="8" t="str">
        <f aca="false">IF($B682="female",IFERROR(VLOOKUP($A682,10mFemale!$G:$Q,11,FALSE())," "),IFERROR(VLOOKUP($A682,10mmale!$G:$Q,11,FALSE())," "))</f>
        <v/>
      </c>
      <c r="G682" s="8" t="str">
        <f aca="false">IF($B682="female",IFERROR(VLOOKUP($A682,HMFemale!$G:$Q,11,FALSE())," "),IFERROR(VLOOKUP($A682,HMmale!$G:$Q,11,FALSE())," "))</f>
        <v/>
      </c>
      <c r="H682" s="8" t="str">
        <f aca="false">IF($B682="female",IFERROR(VLOOKUP($A682,FMFemale!$G:$Q,11,FALSE())," "),IFERROR(VLOOKUP($A682,'FMmale '!$G:$Q,11,FALSE())," "))</f>
        <v/>
      </c>
      <c r="I682" s="9" t="str">
        <f aca="false">IF(K682&gt;=$P$2,K$2,IF(L682&gt;=$P$2,L$2,IF(M682&gt;=$P$2,M$2,IF(N682&gt;=$P$2,N$2,IF(O682&gt;=$P$2,O$2,"")))))</f>
        <v/>
      </c>
      <c r="K682" s="7" t="n">
        <f aca="false">COUNTIF($C682:$H682,$K$2)</f>
        <v>0</v>
      </c>
      <c r="L682" s="7" t="n">
        <f aca="false">COUNTIF($C682:$H682,$L$2)+COUNTIF($C682:$H682,$K$2)</f>
        <v>0</v>
      </c>
      <c r="M682" s="7" t="n">
        <f aca="false">COUNTIF($C682:$H682,$M$2)+COUNTIF($C682:$H682,$L$2)+COUNTIF($C682:$H682,$K$2)</f>
        <v>0</v>
      </c>
      <c r="N682" s="7" t="n">
        <f aca="false">COUNTIF($C682:$H682,$N$2)+COUNTIF($C682:$H682,$M$2)+COUNTIF($C682:$H682,$L$2)+COUNTIF($C682:$H682,$K$2)</f>
        <v>0</v>
      </c>
      <c r="O682" s="7" t="n">
        <f aca="false">COUNTIF($C682:$H682,$O$2)+COUNTIF($C682:$H682,$N$2)+COUNTIF($C682:$H682,$M$2)+COUNTIF($C682:$H682,$L$2)+COUNTIF($C682:$H682,$K$2)</f>
        <v>0</v>
      </c>
    </row>
    <row r="683" customFormat="false" ht="15" hidden="false" customHeight="false" outlineLevel="0" collapsed="false">
      <c r="C683" s="8" t="str">
        <f aca="false">IF($B683="female",IFERROR(VLOOKUP($A683,5kFemale!$G:$Q,11,FALSE())," "),IFERROR(VLOOKUP($A683,5kMale!$G:$Q,11,FALSE())," "))</f>
        <v/>
      </c>
      <c r="D683" s="8" t="str">
        <f aca="false">IF($B683="female",IFERROR(VLOOKUP($A683,10kFemale!$G:$Q,11,FALSE())," "),IFERROR(VLOOKUP($A683,10kmale!$G:$Q,11,FALSE())," "))</f>
        <v/>
      </c>
      <c r="E683" s="8" t="str">
        <f aca="false">IF($B683="female",IFERROR(VLOOKUP($A683,5mFemale!$G:$Q,11,FALSE())," "),IFERROR(VLOOKUP($A683,5mmale!$G:$Q,11,FALSE())," "))</f>
        <v/>
      </c>
      <c r="F683" s="8" t="str">
        <f aca="false">IF($B683="female",IFERROR(VLOOKUP($A683,10mFemale!$G:$Q,11,FALSE())," "),IFERROR(VLOOKUP($A683,10mmale!$G:$Q,11,FALSE())," "))</f>
        <v/>
      </c>
      <c r="G683" s="8" t="str">
        <f aca="false">IF($B683="female",IFERROR(VLOOKUP($A683,HMFemale!$G:$Q,11,FALSE())," "),IFERROR(VLOOKUP($A683,HMmale!$G:$Q,11,FALSE())," "))</f>
        <v/>
      </c>
      <c r="H683" s="8" t="str">
        <f aca="false">IF($B683="female",IFERROR(VLOOKUP($A683,FMFemale!$G:$Q,11,FALSE())," "),IFERROR(VLOOKUP($A683,'FMmale '!$G:$Q,11,FALSE())," "))</f>
        <v/>
      </c>
      <c r="I683" s="9" t="str">
        <f aca="false">IF(K683&gt;=$P$2,K$2,IF(L683&gt;=$P$2,L$2,IF(M683&gt;=$P$2,M$2,IF(N683&gt;=$P$2,N$2,IF(O683&gt;=$P$2,O$2,"")))))</f>
        <v/>
      </c>
      <c r="K683" s="7" t="n">
        <f aca="false">COUNTIF($C683:$H683,$K$2)</f>
        <v>0</v>
      </c>
      <c r="L683" s="7" t="n">
        <f aca="false">COUNTIF($C683:$H683,$L$2)+COUNTIF($C683:$H683,$K$2)</f>
        <v>0</v>
      </c>
      <c r="M683" s="7" t="n">
        <f aca="false">COUNTIF($C683:$H683,$M$2)+COUNTIF($C683:$H683,$L$2)+COUNTIF($C683:$H683,$K$2)</f>
        <v>0</v>
      </c>
      <c r="N683" s="7" t="n">
        <f aca="false">COUNTIF($C683:$H683,$N$2)+COUNTIF($C683:$H683,$M$2)+COUNTIF($C683:$H683,$L$2)+COUNTIF($C683:$H683,$K$2)</f>
        <v>0</v>
      </c>
      <c r="O683" s="7" t="n">
        <f aca="false">COUNTIF($C683:$H683,$O$2)+COUNTIF($C683:$H683,$N$2)+COUNTIF($C683:$H683,$M$2)+COUNTIF($C683:$H683,$L$2)+COUNTIF($C683:$H683,$K$2)</f>
        <v>0</v>
      </c>
    </row>
    <row r="684" customFormat="false" ht="15" hidden="false" customHeight="false" outlineLevel="0" collapsed="false">
      <c r="C684" s="8" t="str">
        <f aca="false">IF($B684="female",IFERROR(VLOOKUP($A684,5kFemale!$G:$Q,11,FALSE())," "),IFERROR(VLOOKUP($A684,5kMale!$G:$Q,11,FALSE())," "))</f>
        <v/>
      </c>
      <c r="D684" s="8" t="str">
        <f aca="false">IF($B684="female",IFERROR(VLOOKUP($A684,10kFemale!$G:$Q,11,FALSE())," "),IFERROR(VLOOKUP($A684,10kmale!$G:$Q,11,FALSE())," "))</f>
        <v/>
      </c>
      <c r="E684" s="8" t="str">
        <f aca="false">IF($B684="female",IFERROR(VLOOKUP($A684,5mFemale!$G:$Q,11,FALSE())," "),IFERROR(VLOOKUP($A684,5mmale!$G:$Q,11,FALSE())," "))</f>
        <v/>
      </c>
      <c r="F684" s="8" t="str">
        <f aca="false">IF($B684="female",IFERROR(VLOOKUP($A684,10mFemale!$G:$Q,11,FALSE())," "),IFERROR(VLOOKUP($A684,10mmale!$G:$Q,11,FALSE())," "))</f>
        <v/>
      </c>
      <c r="G684" s="8" t="str">
        <f aca="false">IF($B684="female",IFERROR(VLOOKUP($A684,HMFemale!$G:$Q,11,FALSE())," "),IFERROR(VLOOKUP($A684,HMmale!$G:$Q,11,FALSE())," "))</f>
        <v/>
      </c>
      <c r="H684" s="8" t="str">
        <f aca="false">IF($B684="female",IFERROR(VLOOKUP($A684,FMFemale!$G:$Q,11,FALSE())," "),IFERROR(VLOOKUP($A684,'FMmale '!$G:$Q,11,FALSE())," "))</f>
        <v/>
      </c>
      <c r="I684" s="9" t="str">
        <f aca="false">IF(K684&gt;=$P$2,K$2,IF(L684&gt;=$P$2,L$2,IF(M684&gt;=$P$2,M$2,IF(N684&gt;=$P$2,N$2,IF(O684&gt;=$P$2,O$2,"")))))</f>
        <v/>
      </c>
      <c r="K684" s="7" t="n">
        <f aca="false">COUNTIF($C684:$H684,$K$2)</f>
        <v>0</v>
      </c>
      <c r="L684" s="7" t="n">
        <f aca="false">COUNTIF($C684:$H684,$L$2)+COUNTIF($C684:$H684,$K$2)</f>
        <v>0</v>
      </c>
      <c r="M684" s="7" t="n">
        <f aca="false">COUNTIF($C684:$H684,$M$2)+COUNTIF($C684:$H684,$L$2)+COUNTIF($C684:$H684,$K$2)</f>
        <v>0</v>
      </c>
      <c r="N684" s="7" t="n">
        <f aca="false">COUNTIF($C684:$H684,$N$2)+COUNTIF($C684:$H684,$M$2)+COUNTIF($C684:$H684,$L$2)+COUNTIF($C684:$H684,$K$2)</f>
        <v>0</v>
      </c>
      <c r="O684" s="7" t="n">
        <f aca="false">COUNTIF($C684:$H684,$O$2)+COUNTIF($C684:$H684,$N$2)+COUNTIF($C684:$H684,$M$2)+COUNTIF($C684:$H684,$L$2)+COUNTIF($C684:$H684,$K$2)</f>
        <v>0</v>
      </c>
    </row>
    <row r="685" customFormat="false" ht="15" hidden="false" customHeight="false" outlineLevel="0" collapsed="false">
      <c r="C685" s="8" t="str">
        <f aca="false">IF($B685="female",IFERROR(VLOOKUP($A685,5kFemale!$G:$Q,11,FALSE())," "),IFERROR(VLOOKUP($A685,5kMale!$G:$Q,11,FALSE())," "))</f>
        <v/>
      </c>
      <c r="D685" s="8" t="str">
        <f aca="false">IF($B685="female",IFERROR(VLOOKUP($A685,10kFemale!$G:$Q,11,FALSE())," "),IFERROR(VLOOKUP($A685,10kmale!$G:$Q,11,FALSE())," "))</f>
        <v/>
      </c>
      <c r="E685" s="8" t="str">
        <f aca="false">IF($B685="female",IFERROR(VLOOKUP($A685,5mFemale!$G:$Q,11,FALSE())," "),IFERROR(VLOOKUP($A685,5mmale!$G:$Q,11,FALSE())," "))</f>
        <v/>
      </c>
      <c r="F685" s="8" t="str">
        <f aca="false">IF($B685="female",IFERROR(VLOOKUP($A685,10mFemale!$G:$Q,11,FALSE())," "),IFERROR(VLOOKUP($A685,10mmale!$G:$Q,11,FALSE())," "))</f>
        <v/>
      </c>
      <c r="G685" s="8" t="str">
        <f aca="false">IF($B685="female",IFERROR(VLOOKUP($A685,HMFemale!$G:$Q,11,FALSE())," "),IFERROR(VLOOKUP($A685,HMmale!$G:$Q,11,FALSE())," "))</f>
        <v/>
      </c>
      <c r="H685" s="8" t="str">
        <f aca="false">IF($B685="female",IFERROR(VLOOKUP($A685,FMFemale!$G:$Q,11,FALSE())," "),IFERROR(VLOOKUP($A685,'FMmale '!$G:$Q,11,FALSE())," "))</f>
        <v/>
      </c>
      <c r="I685" s="9" t="str">
        <f aca="false">IF(K685&gt;=$P$2,K$2,IF(L685&gt;=$P$2,L$2,IF(M685&gt;=$P$2,M$2,IF(N685&gt;=$P$2,N$2,IF(O685&gt;=$P$2,O$2,"")))))</f>
        <v/>
      </c>
      <c r="K685" s="7" t="n">
        <f aca="false">COUNTIF($C685:$H685,$K$2)</f>
        <v>0</v>
      </c>
      <c r="L685" s="7" t="n">
        <f aca="false">COUNTIF($C685:$H685,$L$2)+COUNTIF($C685:$H685,$K$2)</f>
        <v>0</v>
      </c>
      <c r="M685" s="7" t="n">
        <f aca="false">COUNTIF($C685:$H685,$M$2)+COUNTIF($C685:$H685,$L$2)+COUNTIF($C685:$H685,$K$2)</f>
        <v>0</v>
      </c>
      <c r="N685" s="7" t="n">
        <f aca="false">COUNTIF($C685:$H685,$N$2)+COUNTIF($C685:$H685,$M$2)+COUNTIF($C685:$H685,$L$2)+COUNTIF($C685:$H685,$K$2)</f>
        <v>0</v>
      </c>
      <c r="O685" s="7" t="n">
        <f aca="false">COUNTIF($C685:$H685,$O$2)+COUNTIF($C685:$H685,$N$2)+COUNTIF($C685:$H685,$M$2)+COUNTIF($C685:$H685,$L$2)+COUNTIF($C685:$H685,$K$2)</f>
        <v>0</v>
      </c>
    </row>
    <row r="686" customFormat="false" ht="15" hidden="false" customHeight="false" outlineLevel="0" collapsed="false">
      <c r="C686" s="8" t="str">
        <f aca="false">IF($B686="female",IFERROR(VLOOKUP($A686,5kFemale!$G:$Q,11,FALSE())," "),IFERROR(VLOOKUP($A686,5kMale!$G:$Q,11,FALSE())," "))</f>
        <v/>
      </c>
      <c r="D686" s="8" t="str">
        <f aca="false">IF($B686="female",IFERROR(VLOOKUP($A686,10kFemale!$G:$Q,11,FALSE())," "),IFERROR(VLOOKUP($A686,10kmale!$G:$Q,11,FALSE())," "))</f>
        <v/>
      </c>
      <c r="E686" s="8" t="str">
        <f aca="false">IF($B686="female",IFERROR(VLOOKUP($A686,5mFemale!$G:$Q,11,FALSE())," "),IFERROR(VLOOKUP($A686,5mmale!$G:$Q,11,FALSE())," "))</f>
        <v/>
      </c>
      <c r="F686" s="8" t="str">
        <f aca="false">IF($B686="female",IFERROR(VLOOKUP($A686,10mFemale!$G:$Q,11,FALSE())," "),IFERROR(VLOOKUP($A686,10mmale!$G:$Q,11,FALSE())," "))</f>
        <v/>
      </c>
      <c r="G686" s="8" t="str">
        <f aca="false">IF($B686="female",IFERROR(VLOOKUP($A686,HMFemale!$G:$Q,11,FALSE())," "),IFERROR(VLOOKUP($A686,HMmale!$G:$Q,11,FALSE())," "))</f>
        <v/>
      </c>
      <c r="H686" s="8" t="str">
        <f aca="false">IF($B686="female",IFERROR(VLOOKUP($A686,FMFemale!$G:$Q,11,FALSE())," "),IFERROR(VLOOKUP($A686,'FMmale '!$G:$Q,11,FALSE())," "))</f>
        <v/>
      </c>
      <c r="I686" s="9" t="str">
        <f aca="false">IF(K686&gt;=$P$2,K$2,IF(L686&gt;=$P$2,L$2,IF(M686&gt;=$P$2,M$2,IF(N686&gt;=$P$2,N$2,IF(O686&gt;=$P$2,O$2,"")))))</f>
        <v/>
      </c>
      <c r="K686" s="7" t="n">
        <f aca="false">COUNTIF($C686:$H686,$K$2)</f>
        <v>0</v>
      </c>
      <c r="L686" s="7" t="n">
        <f aca="false">COUNTIF($C686:$H686,$L$2)+COUNTIF($C686:$H686,$K$2)</f>
        <v>0</v>
      </c>
      <c r="M686" s="7" t="n">
        <f aca="false">COUNTIF($C686:$H686,$M$2)+COUNTIF($C686:$H686,$L$2)+COUNTIF($C686:$H686,$K$2)</f>
        <v>0</v>
      </c>
      <c r="N686" s="7" t="n">
        <f aca="false">COUNTIF($C686:$H686,$N$2)+COUNTIF($C686:$H686,$M$2)+COUNTIF($C686:$H686,$L$2)+COUNTIF($C686:$H686,$K$2)</f>
        <v>0</v>
      </c>
      <c r="O686" s="7" t="n">
        <f aca="false">COUNTIF($C686:$H686,$O$2)+COUNTIF($C686:$H686,$N$2)+COUNTIF($C686:$H686,$M$2)+COUNTIF($C686:$H686,$L$2)+COUNTIF($C686:$H686,$K$2)</f>
        <v>0</v>
      </c>
    </row>
    <row r="687" customFormat="false" ht="15" hidden="false" customHeight="false" outlineLevel="0" collapsed="false">
      <c r="C687" s="8" t="str">
        <f aca="false">IF($B687="female",IFERROR(VLOOKUP($A687,5kFemale!$G:$Q,11,FALSE())," "),IFERROR(VLOOKUP($A687,5kMale!$G:$Q,11,FALSE())," "))</f>
        <v/>
      </c>
      <c r="D687" s="8" t="str">
        <f aca="false">IF($B687="female",IFERROR(VLOOKUP($A687,10kFemale!$G:$Q,11,FALSE())," "),IFERROR(VLOOKUP($A687,10kmale!$G:$Q,11,FALSE())," "))</f>
        <v/>
      </c>
      <c r="E687" s="8" t="str">
        <f aca="false">IF($B687="female",IFERROR(VLOOKUP($A687,5mFemale!$G:$Q,11,FALSE())," "),IFERROR(VLOOKUP($A687,5mmale!$G:$Q,11,FALSE())," "))</f>
        <v/>
      </c>
      <c r="F687" s="8" t="str">
        <f aca="false">IF($B687="female",IFERROR(VLOOKUP($A687,10mFemale!$G:$Q,11,FALSE())," "),IFERROR(VLOOKUP($A687,10mmale!$G:$Q,11,FALSE())," "))</f>
        <v/>
      </c>
      <c r="G687" s="8" t="str">
        <f aca="false">IF($B687="female",IFERROR(VLOOKUP($A687,HMFemale!$G:$Q,11,FALSE())," "),IFERROR(VLOOKUP($A687,HMmale!$G:$Q,11,FALSE())," "))</f>
        <v/>
      </c>
      <c r="H687" s="8" t="str">
        <f aca="false">IF($B687="female",IFERROR(VLOOKUP($A687,FMFemale!$G:$Q,11,FALSE())," "),IFERROR(VLOOKUP($A687,'FMmale '!$G:$Q,11,FALSE())," "))</f>
        <v/>
      </c>
      <c r="I687" s="9" t="str">
        <f aca="false">IF(K687&gt;=$P$2,K$2,IF(L687&gt;=$P$2,L$2,IF(M687&gt;=$P$2,M$2,IF(N687&gt;=$P$2,N$2,IF(O687&gt;=$P$2,O$2,"")))))</f>
        <v/>
      </c>
      <c r="K687" s="7" t="n">
        <f aca="false">COUNTIF($C687:$H687,$K$2)</f>
        <v>0</v>
      </c>
      <c r="L687" s="7" t="n">
        <f aca="false">COUNTIF($C687:$H687,$L$2)+COUNTIF($C687:$H687,$K$2)</f>
        <v>0</v>
      </c>
      <c r="M687" s="7" t="n">
        <f aca="false">COUNTIF($C687:$H687,$M$2)+COUNTIF($C687:$H687,$L$2)+COUNTIF($C687:$H687,$K$2)</f>
        <v>0</v>
      </c>
      <c r="N687" s="7" t="n">
        <f aca="false">COUNTIF($C687:$H687,$N$2)+COUNTIF($C687:$H687,$M$2)+COUNTIF($C687:$H687,$L$2)+COUNTIF($C687:$H687,$K$2)</f>
        <v>0</v>
      </c>
      <c r="O687" s="7" t="n">
        <f aca="false">COUNTIF($C687:$H687,$O$2)+COUNTIF($C687:$H687,$N$2)+COUNTIF($C687:$H687,$M$2)+COUNTIF($C687:$H687,$L$2)+COUNTIF($C687:$H687,$K$2)</f>
        <v>0</v>
      </c>
    </row>
    <row r="688" customFormat="false" ht="15" hidden="false" customHeight="false" outlineLevel="0" collapsed="false">
      <c r="C688" s="8" t="str">
        <f aca="false">IF($B688="female",IFERROR(VLOOKUP($A688,5kFemale!$G:$Q,11,FALSE())," "),IFERROR(VLOOKUP($A688,5kMale!$G:$Q,11,FALSE())," "))</f>
        <v/>
      </c>
      <c r="D688" s="8" t="str">
        <f aca="false">IF($B688="female",IFERROR(VLOOKUP($A688,10kFemale!$G:$Q,11,FALSE())," "),IFERROR(VLOOKUP($A688,10kmale!$G:$Q,11,FALSE())," "))</f>
        <v/>
      </c>
      <c r="E688" s="8" t="str">
        <f aca="false">IF($B688="female",IFERROR(VLOOKUP($A688,5mFemale!$G:$Q,11,FALSE())," "),IFERROR(VLOOKUP($A688,5mmale!$G:$Q,11,FALSE())," "))</f>
        <v/>
      </c>
      <c r="F688" s="8" t="str">
        <f aca="false">IF($B688="female",IFERROR(VLOOKUP($A688,10mFemale!$G:$Q,11,FALSE())," "),IFERROR(VLOOKUP($A688,10mmale!$G:$Q,11,FALSE())," "))</f>
        <v/>
      </c>
      <c r="G688" s="8" t="str">
        <f aca="false">IF($B688="female",IFERROR(VLOOKUP($A688,HMFemale!$G:$Q,11,FALSE())," "),IFERROR(VLOOKUP($A688,HMmale!$G:$Q,11,FALSE())," "))</f>
        <v/>
      </c>
      <c r="H688" s="8" t="str">
        <f aca="false">IF($B688="female",IFERROR(VLOOKUP($A688,FMFemale!$G:$Q,11,FALSE())," "),IFERROR(VLOOKUP($A688,'FMmale '!$G:$Q,11,FALSE())," "))</f>
        <v/>
      </c>
      <c r="I688" s="9" t="str">
        <f aca="false">IF(K688&gt;=$P$2,K$2,IF(L688&gt;=$P$2,L$2,IF(M688&gt;=$P$2,M$2,IF(N688&gt;=$P$2,N$2,IF(O688&gt;=$P$2,O$2,"")))))</f>
        <v/>
      </c>
      <c r="K688" s="7" t="n">
        <f aca="false">COUNTIF($C688:$H688,$K$2)</f>
        <v>0</v>
      </c>
      <c r="L688" s="7" t="n">
        <f aca="false">COUNTIF($C688:$H688,$L$2)+COUNTIF($C688:$H688,$K$2)</f>
        <v>0</v>
      </c>
      <c r="M688" s="7" t="n">
        <f aca="false">COUNTIF($C688:$H688,$M$2)+COUNTIF($C688:$H688,$L$2)+COUNTIF($C688:$H688,$K$2)</f>
        <v>0</v>
      </c>
      <c r="N688" s="7" t="n">
        <f aca="false">COUNTIF($C688:$H688,$N$2)+COUNTIF($C688:$H688,$M$2)+COUNTIF($C688:$H688,$L$2)+COUNTIF($C688:$H688,$K$2)</f>
        <v>0</v>
      </c>
      <c r="O688" s="7" t="n">
        <f aca="false">COUNTIF($C688:$H688,$O$2)+COUNTIF($C688:$H688,$N$2)+COUNTIF($C688:$H688,$M$2)+COUNTIF($C688:$H688,$L$2)+COUNTIF($C688:$H688,$K$2)</f>
        <v>0</v>
      </c>
    </row>
    <row r="689" customFormat="false" ht="15" hidden="false" customHeight="false" outlineLevel="0" collapsed="false">
      <c r="C689" s="8" t="str">
        <f aca="false">IF($B689="female",IFERROR(VLOOKUP($A689,5kFemale!$G:$Q,11,FALSE())," "),IFERROR(VLOOKUP($A689,5kMale!$G:$Q,11,FALSE())," "))</f>
        <v/>
      </c>
      <c r="D689" s="8" t="str">
        <f aca="false">IF($B689="female",IFERROR(VLOOKUP($A689,10kFemale!$G:$Q,11,FALSE())," "),IFERROR(VLOOKUP($A689,10kmale!$G:$Q,11,FALSE())," "))</f>
        <v/>
      </c>
      <c r="E689" s="8" t="str">
        <f aca="false">IF($B689="female",IFERROR(VLOOKUP($A689,5mFemale!$G:$Q,11,FALSE())," "),IFERROR(VLOOKUP($A689,5mmale!$G:$Q,11,FALSE())," "))</f>
        <v/>
      </c>
      <c r="F689" s="8" t="str">
        <f aca="false">IF($B689="female",IFERROR(VLOOKUP($A689,10mFemale!$G:$Q,11,FALSE())," "),IFERROR(VLOOKUP($A689,10mmale!$G:$Q,11,FALSE())," "))</f>
        <v/>
      </c>
      <c r="G689" s="8" t="str">
        <f aca="false">IF($B689="female",IFERROR(VLOOKUP($A689,HMFemale!$G:$Q,11,FALSE())," "),IFERROR(VLOOKUP($A689,HMmale!$G:$Q,11,FALSE())," "))</f>
        <v/>
      </c>
      <c r="H689" s="8" t="str">
        <f aca="false">IF($B689="female",IFERROR(VLOOKUP($A689,FMFemale!$G:$Q,11,FALSE())," "),IFERROR(VLOOKUP($A689,'FMmale '!$G:$Q,11,FALSE())," "))</f>
        <v/>
      </c>
      <c r="I689" s="9" t="str">
        <f aca="false">IF(K689&gt;=$P$2,K$2,IF(L689&gt;=$P$2,L$2,IF(M689&gt;=$P$2,M$2,IF(N689&gt;=$P$2,N$2,IF(O689&gt;=$P$2,O$2,"")))))</f>
        <v/>
      </c>
      <c r="K689" s="7" t="n">
        <f aca="false">COUNTIF($C689:$H689,$K$2)</f>
        <v>0</v>
      </c>
      <c r="L689" s="7" t="n">
        <f aca="false">COUNTIF($C689:$H689,$L$2)+COUNTIF($C689:$H689,$K$2)</f>
        <v>0</v>
      </c>
      <c r="M689" s="7" t="n">
        <f aca="false">COUNTIF($C689:$H689,$M$2)+COUNTIF($C689:$H689,$L$2)+COUNTIF($C689:$H689,$K$2)</f>
        <v>0</v>
      </c>
      <c r="N689" s="7" t="n">
        <f aca="false">COUNTIF($C689:$H689,$N$2)+COUNTIF($C689:$H689,$M$2)+COUNTIF($C689:$H689,$L$2)+COUNTIF($C689:$H689,$K$2)</f>
        <v>0</v>
      </c>
      <c r="O689" s="7" t="n">
        <f aca="false">COUNTIF($C689:$H689,$O$2)+COUNTIF($C689:$H689,$N$2)+COUNTIF($C689:$H689,$M$2)+COUNTIF($C689:$H689,$L$2)+COUNTIF($C689:$H689,$K$2)</f>
        <v>0</v>
      </c>
    </row>
    <row r="690" customFormat="false" ht="15" hidden="false" customHeight="false" outlineLevel="0" collapsed="false">
      <c r="C690" s="8" t="str">
        <f aca="false">IF($B690="female",IFERROR(VLOOKUP($A690,5kFemale!$G:$Q,11,FALSE())," "),IFERROR(VLOOKUP($A690,5kMale!$G:$Q,11,FALSE())," "))</f>
        <v/>
      </c>
      <c r="D690" s="8" t="str">
        <f aca="false">IF($B690="female",IFERROR(VLOOKUP($A690,10kFemale!$G:$Q,11,FALSE())," "),IFERROR(VLOOKUP($A690,10kmale!$G:$Q,11,FALSE())," "))</f>
        <v/>
      </c>
      <c r="E690" s="8" t="str">
        <f aca="false">IF($B690="female",IFERROR(VLOOKUP($A690,5mFemale!$G:$Q,11,FALSE())," "),IFERROR(VLOOKUP($A690,5mmale!$G:$Q,11,FALSE())," "))</f>
        <v/>
      </c>
      <c r="F690" s="8" t="str">
        <f aca="false">IF($B690="female",IFERROR(VLOOKUP($A690,10mFemale!$G:$Q,11,FALSE())," "),IFERROR(VLOOKUP($A690,10mmale!$G:$Q,11,FALSE())," "))</f>
        <v/>
      </c>
      <c r="G690" s="8" t="str">
        <f aca="false">IF($B690="female",IFERROR(VLOOKUP($A690,HMFemale!$G:$Q,11,FALSE())," "),IFERROR(VLOOKUP($A690,HMmale!$G:$Q,11,FALSE())," "))</f>
        <v/>
      </c>
      <c r="H690" s="8" t="str">
        <f aca="false">IF($B690="female",IFERROR(VLOOKUP($A690,FMFemale!$G:$Q,11,FALSE())," "),IFERROR(VLOOKUP($A690,'FMmale '!$G:$Q,11,FALSE())," "))</f>
        <v/>
      </c>
      <c r="I690" s="9" t="str">
        <f aca="false">IF(K690&gt;=$P$2,K$2,IF(L690&gt;=$P$2,L$2,IF(M690&gt;=$P$2,M$2,IF(N690&gt;=$P$2,N$2,IF(O690&gt;=$P$2,O$2,"")))))</f>
        <v/>
      </c>
      <c r="K690" s="7" t="n">
        <f aca="false">COUNTIF($C690:$H690,$K$2)</f>
        <v>0</v>
      </c>
      <c r="L690" s="7" t="n">
        <f aca="false">COUNTIF($C690:$H690,$L$2)+COUNTIF($C690:$H690,$K$2)</f>
        <v>0</v>
      </c>
      <c r="M690" s="7" t="n">
        <f aca="false">COUNTIF($C690:$H690,$M$2)+COUNTIF($C690:$H690,$L$2)+COUNTIF($C690:$H690,$K$2)</f>
        <v>0</v>
      </c>
      <c r="N690" s="7" t="n">
        <f aca="false">COUNTIF($C690:$H690,$N$2)+COUNTIF($C690:$H690,$M$2)+COUNTIF($C690:$H690,$L$2)+COUNTIF($C690:$H690,$K$2)</f>
        <v>0</v>
      </c>
      <c r="O690" s="7" t="n">
        <f aca="false">COUNTIF($C690:$H690,$O$2)+COUNTIF($C690:$H690,$N$2)+COUNTIF($C690:$H690,$M$2)+COUNTIF($C690:$H690,$L$2)+COUNTIF($C690:$H690,$K$2)</f>
        <v>0</v>
      </c>
    </row>
    <row r="691" customFormat="false" ht="15" hidden="false" customHeight="false" outlineLevel="0" collapsed="false">
      <c r="C691" s="8" t="str">
        <f aca="false">IF($B691="female",IFERROR(VLOOKUP($A691,5kFemale!$G:$Q,11,FALSE())," "),IFERROR(VLOOKUP($A691,5kMale!$G:$Q,11,FALSE())," "))</f>
        <v/>
      </c>
      <c r="D691" s="8" t="str">
        <f aca="false">IF($B691="female",IFERROR(VLOOKUP($A691,10kFemale!$G:$Q,11,FALSE())," "),IFERROR(VLOOKUP($A691,10kmale!$G:$Q,11,FALSE())," "))</f>
        <v/>
      </c>
      <c r="E691" s="8" t="str">
        <f aca="false">IF($B691="female",IFERROR(VLOOKUP($A691,5mFemale!$G:$Q,11,FALSE())," "),IFERROR(VLOOKUP($A691,5mmale!$G:$Q,11,FALSE())," "))</f>
        <v/>
      </c>
      <c r="F691" s="8" t="str">
        <f aca="false">IF($B691="female",IFERROR(VLOOKUP($A691,10mFemale!$G:$Q,11,FALSE())," "),IFERROR(VLOOKUP($A691,10mmale!$G:$Q,11,FALSE())," "))</f>
        <v/>
      </c>
      <c r="G691" s="8" t="str">
        <f aca="false">IF($B691="female",IFERROR(VLOOKUP($A691,HMFemale!$G:$Q,11,FALSE())," "),IFERROR(VLOOKUP($A691,HMmale!$G:$Q,11,FALSE())," "))</f>
        <v/>
      </c>
      <c r="H691" s="8" t="str">
        <f aca="false">IF($B691="female",IFERROR(VLOOKUP($A691,FMFemale!$G:$Q,11,FALSE())," "),IFERROR(VLOOKUP($A691,'FMmale '!$G:$Q,11,FALSE())," "))</f>
        <v/>
      </c>
      <c r="I691" s="9" t="str">
        <f aca="false">IF(K691&gt;=$P$2,K$2,IF(L691&gt;=$P$2,L$2,IF(M691&gt;=$P$2,M$2,IF(N691&gt;=$P$2,N$2,IF(O691&gt;=$P$2,O$2,"")))))</f>
        <v/>
      </c>
      <c r="K691" s="7" t="n">
        <f aca="false">COUNTIF($C691:$H691,$K$2)</f>
        <v>0</v>
      </c>
      <c r="L691" s="7" t="n">
        <f aca="false">COUNTIF($C691:$H691,$L$2)+COUNTIF($C691:$H691,$K$2)</f>
        <v>0</v>
      </c>
      <c r="M691" s="7" t="n">
        <f aca="false">COUNTIF($C691:$H691,$M$2)+COUNTIF($C691:$H691,$L$2)+COUNTIF($C691:$H691,$K$2)</f>
        <v>0</v>
      </c>
      <c r="N691" s="7" t="n">
        <f aca="false">COUNTIF($C691:$H691,$N$2)+COUNTIF($C691:$H691,$M$2)+COUNTIF($C691:$H691,$L$2)+COUNTIF($C691:$H691,$K$2)</f>
        <v>0</v>
      </c>
      <c r="O691" s="7" t="n">
        <f aca="false">COUNTIF($C691:$H691,$O$2)+COUNTIF($C691:$H691,$N$2)+COUNTIF($C691:$H691,$M$2)+COUNTIF($C691:$H691,$L$2)+COUNTIF($C691:$H691,$K$2)</f>
        <v>0</v>
      </c>
    </row>
    <row r="692" customFormat="false" ht="15" hidden="false" customHeight="false" outlineLevel="0" collapsed="false">
      <c r="C692" s="8" t="str">
        <f aca="false">IF($B692="female",IFERROR(VLOOKUP($A692,5kFemale!$G:$Q,11,FALSE())," "),IFERROR(VLOOKUP($A692,5kMale!$G:$Q,11,FALSE())," "))</f>
        <v/>
      </c>
      <c r="D692" s="8" t="str">
        <f aca="false">IF($B692="female",IFERROR(VLOOKUP($A692,10kFemale!$G:$Q,11,FALSE())," "),IFERROR(VLOOKUP($A692,10kmale!$G:$Q,11,FALSE())," "))</f>
        <v/>
      </c>
      <c r="E692" s="8" t="str">
        <f aca="false">IF($B692="female",IFERROR(VLOOKUP($A692,5mFemale!$G:$Q,11,FALSE())," "),IFERROR(VLOOKUP($A692,5mmale!$G:$Q,11,FALSE())," "))</f>
        <v/>
      </c>
      <c r="F692" s="8" t="str">
        <f aca="false">IF($B692="female",IFERROR(VLOOKUP($A692,10mFemale!$G:$Q,11,FALSE())," "),IFERROR(VLOOKUP($A692,10mmale!$G:$Q,11,FALSE())," "))</f>
        <v/>
      </c>
      <c r="G692" s="8" t="str">
        <f aca="false">IF($B692="female",IFERROR(VLOOKUP($A692,HMFemale!$G:$Q,11,FALSE())," "),IFERROR(VLOOKUP($A692,HMmale!$G:$Q,11,FALSE())," "))</f>
        <v/>
      </c>
      <c r="H692" s="8" t="str">
        <f aca="false">IF($B692="female",IFERROR(VLOOKUP($A692,FMFemale!$G:$Q,11,FALSE())," "),IFERROR(VLOOKUP($A692,'FMmale '!$G:$Q,11,FALSE())," "))</f>
        <v/>
      </c>
      <c r="I692" s="9" t="str">
        <f aca="false">IF(K692&gt;=$P$2,K$2,IF(L692&gt;=$P$2,L$2,IF(M692&gt;=$P$2,M$2,IF(N692&gt;=$P$2,N$2,IF(O692&gt;=$P$2,O$2,"")))))</f>
        <v/>
      </c>
      <c r="K692" s="7" t="n">
        <f aca="false">COUNTIF($C692:$H692,$K$2)</f>
        <v>0</v>
      </c>
      <c r="L692" s="7" t="n">
        <f aca="false">COUNTIF($C692:$H692,$L$2)+COUNTIF($C692:$H692,$K$2)</f>
        <v>0</v>
      </c>
      <c r="M692" s="7" t="n">
        <f aca="false">COUNTIF($C692:$H692,$M$2)+COUNTIF($C692:$H692,$L$2)+COUNTIF($C692:$H692,$K$2)</f>
        <v>0</v>
      </c>
      <c r="N692" s="7" t="n">
        <f aca="false">COUNTIF($C692:$H692,$N$2)+COUNTIF($C692:$H692,$M$2)+COUNTIF($C692:$H692,$L$2)+COUNTIF($C692:$H692,$K$2)</f>
        <v>0</v>
      </c>
      <c r="O692" s="7" t="n">
        <f aca="false">COUNTIF($C692:$H692,$O$2)+COUNTIF($C692:$H692,$N$2)+COUNTIF($C692:$H692,$M$2)+COUNTIF($C692:$H692,$L$2)+COUNTIF($C692:$H692,$K$2)</f>
        <v>0</v>
      </c>
    </row>
    <row r="693" customFormat="false" ht="15" hidden="false" customHeight="false" outlineLevel="0" collapsed="false">
      <c r="C693" s="8" t="str">
        <f aca="false">IF($B693="female",IFERROR(VLOOKUP($A693,5kFemale!$G:$Q,11,FALSE())," "),IFERROR(VLOOKUP($A693,5kMale!$G:$Q,11,FALSE())," "))</f>
        <v/>
      </c>
      <c r="D693" s="8" t="str">
        <f aca="false">IF($B693="female",IFERROR(VLOOKUP($A693,10kFemale!$G:$Q,11,FALSE())," "),IFERROR(VLOOKUP($A693,10kmale!$G:$Q,11,FALSE())," "))</f>
        <v/>
      </c>
      <c r="E693" s="8" t="str">
        <f aca="false">IF($B693="female",IFERROR(VLOOKUP($A693,5mFemale!$G:$Q,11,FALSE())," "),IFERROR(VLOOKUP($A693,5mmale!$G:$Q,11,FALSE())," "))</f>
        <v/>
      </c>
      <c r="F693" s="8" t="str">
        <f aca="false">IF($B693="female",IFERROR(VLOOKUP($A693,10mFemale!$G:$Q,11,FALSE())," "),IFERROR(VLOOKUP($A693,10mmale!$G:$Q,11,FALSE())," "))</f>
        <v/>
      </c>
      <c r="G693" s="8" t="str">
        <f aca="false">IF($B693="female",IFERROR(VLOOKUP($A693,HMFemale!$G:$Q,11,FALSE())," "),IFERROR(VLOOKUP($A693,HMmale!$G:$Q,11,FALSE())," "))</f>
        <v/>
      </c>
      <c r="H693" s="8" t="str">
        <f aca="false">IF($B693="female",IFERROR(VLOOKUP($A693,FMFemale!$G:$Q,11,FALSE())," "),IFERROR(VLOOKUP($A693,'FMmale '!$G:$Q,11,FALSE())," "))</f>
        <v/>
      </c>
      <c r="I693" s="9" t="str">
        <f aca="false">IF(K693&gt;=$P$2,K$2,IF(L693&gt;=$P$2,L$2,IF(M693&gt;=$P$2,M$2,IF(N693&gt;=$P$2,N$2,IF(O693&gt;=$P$2,O$2,"")))))</f>
        <v/>
      </c>
      <c r="K693" s="7" t="n">
        <f aca="false">COUNTIF($C693:$H693,$K$2)</f>
        <v>0</v>
      </c>
      <c r="L693" s="7" t="n">
        <f aca="false">COUNTIF($C693:$H693,$L$2)+COUNTIF($C693:$H693,$K$2)</f>
        <v>0</v>
      </c>
      <c r="M693" s="7" t="n">
        <f aca="false">COUNTIF($C693:$H693,$M$2)+COUNTIF($C693:$H693,$L$2)+COUNTIF($C693:$H693,$K$2)</f>
        <v>0</v>
      </c>
      <c r="N693" s="7" t="n">
        <f aca="false">COUNTIF($C693:$H693,$N$2)+COUNTIF($C693:$H693,$M$2)+COUNTIF($C693:$H693,$L$2)+COUNTIF($C693:$H693,$K$2)</f>
        <v>0</v>
      </c>
      <c r="O693" s="7" t="n">
        <f aca="false">COUNTIF($C693:$H693,$O$2)+COUNTIF($C693:$H693,$N$2)+COUNTIF($C693:$H693,$M$2)+COUNTIF($C693:$H693,$L$2)+COUNTIF($C693:$H693,$K$2)</f>
        <v>0</v>
      </c>
    </row>
    <row r="694" customFormat="false" ht="15" hidden="false" customHeight="false" outlineLevel="0" collapsed="false">
      <c r="C694" s="8" t="str">
        <f aca="false">IF($B694="female",IFERROR(VLOOKUP($A694,5kFemale!$G:$Q,11,FALSE())," "),IFERROR(VLOOKUP($A694,5kMale!$G:$Q,11,FALSE())," "))</f>
        <v/>
      </c>
      <c r="D694" s="8" t="str">
        <f aca="false">IF($B694="female",IFERROR(VLOOKUP($A694,10kFemale!$G:$Q,11,FALSE())," "),IFERROR(VLOOKUP($A694,10kmale!$G:$Q,11,FALSE())," "))</f>
        <v/>
      </c>
      <c r="E694" s="8" t="str">
        <f aca="false">IF($B694="female",IFERROR(VLOOKUP($A694,5mFemale!$G:$Q,11,FALSE())," "),IFERROR(VLOOKUP($A694,5mmale!$G:$Q,11,FALSE())," "))</f>
        <v/>
      </c>
      <c r="F694" s="8" t="str">
        <f aca="false">IF($B694="female",IFERROR(VLOOKUP($A694,10mFemale!$G:$Q,11,FALSE())," "),IFERROR(VLOOKUP($A694,10mmale!$G:$Q,11,FALSE())," "))</f>
        <v/>
      </c>
      <c r="G694" s="8" t="str">
        <f aca="false">IF($B694="female",IFERROR(VLOOKUP($A694,HMFemale!$G:$Q,11,FALSE())," "),IFERROR(VLOOKUP($A694,HMmale!$G:$Q,11,FALSE())," "))</f>
        <v/>
      </c>
      <c r="H694" s="8" t="str">
        <f aca="false">IF($B694="female",IFERROR(VLOOKUP($A694,FMFemale!$G:$Q,11,FALSE())," "),IFERROR(VLOOKUP($A694,'FMmale '!$G:$Q,11,FALSE())," "))</f>
        <v/>
      </c>
      <c r="I694" s="9" t="str">
        <f aca="false">IF(K694&gt;=$P$2,K$2,IF(L694&gt;=$P$2,L$2,IF(M694&gt;=$P$2,M$2,IF(N694&gt;=$P$2,N$2,IF(O694&gt;=$P$2,O$2,"")))))</f>
        <v/>
      </c>
      <c r="K694" s="7" t="n">
        <f aca="false">COUNTIF($C694:$H694,$K$2)</f>
        <v>0</v>
      </c>
      <c r="L694" s="7" t="n">
        <f aca="false">COUNTIF($C694:$H694,$L$2)+COUNTIF($C694:$H694,$K$2)</f>
        <v>0</v>
      </c>
      <c r="M694" s="7" t="n">
        <f aca="false">COUNTIF($C694:$H694,$M$2)+COUNTIF($C694:$H694,$L$2)+COUNTIF($C694:$H694,$K$2)</f>
        <v>0</v>
      </c>
      <c r="N694" s="7" t="n">
        <f aca="false">COUNTIF($C694:$H694,$N$2)+COUNTIF($C694:$H694,$M$2)+COUNTIF($C694:$H694,$L$2)+COUNTIF($C694:$H694,$K$2)</f>
        <v>0</v>
      </c>
      <c r="O694" s="7" t="n">
        <f aca="false">COUNTIF($C694:$H694,$O$2)+COUNTIF($C694:$H694,$N$2)+COUNTIF($C694:$H694,$M$2)+COUNTIF($C694:$H694,$L$2)+COUNTIF($C694:$H694,$K$2)</f>
        <v>0</v>
      </c>
    </row>
    <row r="695" customFormat="false" ht="15" hidden="false" customHeight="false" outlineLevel="0" collapsed="false">
      <c r="C695" s="8" t="str">
        <f aca="false">IF($B695="female",IFERROR(VLOOKUP($A695,5kFemale!$G:$Q,11,FALSE())," "),IFERROR(VLOOKUP($A695,5kMale!$G:$Q,11,FALSE())," "))</f>
        <v/>
      </c>
      <c r="D695" s="8" t="str">
        <f aca="false">IF($B695="female",IFERROR(VLOOKUP($A695,10kFemale!$G:$Q,11,FALSE())," "),IFERROR(VLOOKUP($A695,10kmale!$G:$Q,11,FALSE())," "))</f>
        <v/>
      </c>
      <c r="E695" s="8" t="str">
        <f aca="false">IF($B695="female",IFERROR(VLOOKUP($A695,5mFemale!$G:$Q,11,FALSE())," "),IFERROR(VLOOKUP($A695,5mmale!$G:$Q,11,FALSE())," "))</f>
        <v/>
      </c>
      <c r="F695" s="8" t="str">
        <f aca="false">IF($B695="female",IFERROR(VLOOKUP($A695,10mFemale!$G:$Q,11,FALSE())," "),IFERROR(VLOOKUP($A695,10mmale!$G:$Q,11,FALSE())," "))</f>
        <v/>
      </c>
      <c r="G695" s="8" t="str">
        <f aca="false">IF($B695="female",IFERROR(VLOOKUP($A695,HMFemale!$G:$Q,11,FALSE())," "),IFERROR(VLOOKUP($A695,HMmale!$G:$Q,11,FALSE())," "))</f>
        <v/>
      </c>
      <c r="H695" s="8" t="str">
        <f aca="false">IF($B695="female",IFERROR(VLOOKUP($A695,FMFemale!$G:$Q,11,FALSE())," "),IFERROR(VLOOKUP($A695,'FMmale '!$G:$Q,11,FALSE())," "))</f>
        <v/>
      </c>
      <c r="I695" s="9" t="str">
        <f aca="false">IF(K695&gt;=$P$2,K$2,IF(L695&gt;=$P$2,L$2,IF(M695&gt;=$P$2,M$2,IF(N695&gt;=$P$2,N$2,IF(O695&gt;=$P$2,O$2,"")))))</f>
        <v/>
      </c>
      <c r="K695" s="7" t="n">
        <f aca="false">COUNTIF($C695:$H695,$K$2)</f>
        <v>0</v>
      </c>
      <c r="L695" s="7" t="n">
        <f aca="false">COUNTIF($C695:$H695,$L$2)+COUNTIF($C695:$H695,$K$2)</f>
        <v>0</v>
      </c>
      <c r="M695" s="7" t="n">
        <f aca="false">COUNTIF($C695:$H695,$M$2)+COUNTIF($C695:$H695,$L$2)+COUNTIF($C695:$H695,$K$2)</f>
        <v>0</v>
      </c>
      <c r="N695" s="7" t="n">
        <f aca="false">COUNTIF($C695:$H695,$N$2)+COUNTIF($C695:$H695,$M$2)+COUNTIF($C695:$H695,$L$2)+COUNTIF($C695:$H695,$K$2)</f>
        <v>0</v>
      </c>
      <c r="O695" s="7" t="n">
        <f aca="false">COUNTIF($C695:$H695,$O$2)+COUNTIF($C695:$H695,$N$2)+COUNTIF($C695:$H695,$M$2)+COUNTIF($C695:$H695,$L$2)+COUNTIF($C695:$H695,$K$2)</f>
        <v>0</v>
      </c>
    </row>
    <row r="696" customFormat="false" ht="15" hidden="false" customHeight="false" outlineLevel="0" collapsed="false">
      <c r="C696" s="8" t="str">
        <f aca="false">IF($B696="female",IFERROR(VLOOKUP($A696,5kFemale!$G:$Q,11,FALSE())," "),IFERROR(VLOOKUP($A696,5kMale!$G:$Q,11,FALSE())," "))</f>
        <v/>
      </c>
      <c r="D696" s="8" t="str">
        <f aca="false">IF($B696="female",IFERROR(VLOOKUP($A696,10kFemale!$G:$Q,11,FALSE())," "),IFERROR(VLOOKUP($A696,10kmale!$G:$Q,11,FALSE())," "))</f>
        <v/>
      </c>
      <c r="E696" s="8" t="str">
        <f aca="false">IF($B696="female",IFERROR(VLOOKUP($A696,5mFemale!$G:$Q,11,FALSE())," "),IFERROR(VLOOKUP($A696,5mmale!$G:$Q,11,FALSE())," "))</f>
        <v/>
      </c>
      <c r="F696" s="8" t="str">
        <f aca="false">IF($B696="female",IFERROR(VLOOKUP($A696,10mFemale!$G:$Q,11,FALSE())," "),IFERROR(VLOOKUP($A696,10mmale!$G:$Q,11,FALSE())," "))</f>
        <v/>
      </c>
      <c r="G696" s="8" t="str">
        <f aca="false">IF($B696="female",IFERROR(VLOOKUP($A696,HMFemale!$G:$Q,11,FALSE())," "),IFERROR(VLOOKUP($A696,HMmale!$G:$Q,11,FALSE())," "))</f>
        <v/>
      </c>
      <c r="H696" s="8" t="str">
        <f aca="false">IF($B696="female",IFERROR(VLOOKUP($A696,FMFemale!$G:$Q,11,FALSE())," "),IFERROR(VLOOKUP($A696,'FMmale '!$G:$Q,11,FALSE())," "))</f>
        <v/>
      </c>
      <c r="I696" s="9" t="str">
        <f aca="false">IF(K696&gt;=$P$2,K$2,IF(L696&gt;=$P$2,L$2,IF(M696&gt;=$P$2,M$2,IF(N696&gt;=$P$2,N$2,IF(O696&gt;=$P$2,O$2,"")))))</f>
        <v/>
      </c>
      <c r="K696" s="7" t="n">
        <f aca="false">COUNTIF($C696:$H696,$K$2)</f>
        <v>0</v>
      </c>
      <c r="L696" s="7" t="n">
        <f aca="false">COUNTIF($C696:$H696,$L$2)+COUNTIF($C696:$H696,$K$2)</f>
        <v>0</v>
      </c>
      <c r="M696" s="7" t="n">
        <f aca="false">COUNTIF($C696:$H696,$M$2)+COUNTIF($C696:$H696,$L$2)+COUNTIF($C696:$H696,$K$2)</f>
        <v>0</v>
      </c>
      <c r="N696" s="7" t="n">
        <f aca="false">COUNTIF($C696:$H696,$N$2)+COUNTIF($C696:$H696,$M$2)+COUNTIF($C696:$H696,$L$2)+COUNTIF($C696:$H696,$K$2)</f>
        <v>0</v>
      </c>
      <c r="O696" s="7" t="n">
        <f aca="false">COUNTIF($C696:$H696,$O$2)+COUNTIF($C696:$H696,$N$2)+COUNTIF($C696:$H696,$M$2)+COUNTIF($C696:$H696,$L$2)+COUNTIF($C696:$H696,$K$2)</f>
        <v>0</v>
      </c>
    </row>
    <row r="697" customFormat="false" ht="15" hidden="false" customHeight="false" outlineLevel="0" collapsed="false">
      <c r="C697" s="8" t="str">
        <f aca="false">IF($B697="female",IFERROR(VLOOKUP($A697,5kFemale!$G:$Q,11,FALSE())," "),IFERROR(VLOOKUP($A697,5kMale!$G:$Q,11,FALSE())," "))</f>
        <v/>
      </c>
      <c r="D697" s="8" t="str">
        <f aca="false">IF($B697="female",IFERROR(VLOOKUP($A697,10kFemale!$G:$Q,11,FALSE())," "),IFERROR(VLOOKUP($A697,10kmale!$G:$Q,11,FALSE())," "))</f>
        <v/>
      </c>
      <c r="E697" s="8" t="str">
        <f aca="false">IF($B697="female",IFERROR(VLOOKUP($A697,5mFemale!$G:$Q,11,FALSE())," "),IFERROR(VLOOKUP($A697,5mmale!$G:$Q,11,FALSE())," "))</f>
        <v/>
      </c>
      <c r="F697" s="8" t="str">
        <f aca="false">IF($B697="female",IFERROR(VLOOKUP($A697,10mFemale!$G:$Q,11,FALSE())," "),IFERROR(VLOOKUP($A697,10mmale!$G:$Q,11,FALSE())," "))</f>
        <v/>
      </c>
      <c r="G697" s="8" t="str">
        <f aca="false">IF($B697="female",IFERROR(VLOOKUP($A697,HMFemale!$G:$Q,11,FALSE())," "),IFERROR(VLOOKUP($A697,HMmale!$G:$Q,11,FALSE())," "))</f>
        <v/>
      </c>
      <c r="H697" s="8" t="str">
        <f aca="false">IF($B697="female",IFERROR(VLOOKUP($A697,FMFemale!$G:$Q,11,FALSE())," "),IFERROR(VLOOKUP($A697,'FMmale '!$G:$Q,11,FALSE())," "))</f>
        <v/>
      </c>
      <c r="I697" s="9" t="str">
        <f aca="false">IF(K697&gt;=$P$2,K$2,IF(L697&gt;=$P$2,L$2,IF(M697&gt;=$P$2,M$2,IF(N697&gt;=$P$2,N$2,IF(O697&gt;=$P$2,O$2,"")))))</f>
        <v/>
      </c>
      <c r="K697" s="7" t="n">
        <f aca="false">COUNTIF($C697:$H697,$K$2)</f>
        <v>0</v>
      </c>
      <c r="L697" s="7" t="n">
        <f aca="false">COUNTIF($C697:$H697,$L$2)+COUNTIF($C697:$H697,$K$2)</f>
        <v>0</v>
      </c>
      <c r="M697" s="7" t="n">
        <f aca="false">COUNTIF($C697:$H697,$M$2)+COUNTIF($C697:$H697,$L$2)+COUNTIF($C697:$H697,$K$2)</f>
        <v>0</v>
      </c>
      <c r="N697" s="7" t="n">
        <f aca="false">COUNTIF($C697:$H697,$N$2)+COUNTIF($C697:$H697,$M$2)+COUNTIF($C697:$H697,$L$2)+COUNTIF($C697:$H697,$K$2)</f>
        <v>0</v>
      </c>
      <c r="O697" s="7" t="n">
        <f aca="false">COUNTIF($C697:$H697,$O$2)+COUNTIF($C697:$H697,$N$2)+COUNTIF($C697:$H697,$M$2)+COUNTIF($C697:$H697,$L$2)+COUNTIF($C697:$H697,$K$2)</f>
        <v>0</v>
      </c>
    </row>
    <row r="698" customFormat="false" ht="15" hidden="false" customHeight="false" outlineLevel="0" collapsed="false">
      <c r="C698" s="8" t="str">
        <f aca="false">IF($B698="female",IFERROR(VLOOKUP($A698,5kFemale!$G:$Q,11,FALSE())," "),IFERROR(VLOOKUP($A698,5kMale!$G:$Q,11,FALSE())," "))</f>
        <v/>
      </c>
      <c r="D698" s="8" t="str">
        <f aca="false">IF($B698="female",IFERROR(VLOOKUP($A698,10kFemale!$G:$Q,11,FALSE())," "),IFERROR(VLOOKUP($A698,10kmale!$G:$Q,11,FALSE())," "))</f>
        <v/>
      </c>
      <c r="E698" s="8" t="str">
        <f aca="false">IF($B698="female",IFERROR(VLOOKUP($A698,5mFemale!$G:$Q,11,FALSE())," "),IFERROR(VLOOKUP($A698,5mmale!$G:$Q,11,FALSE())," "))</f>
        <v/>
      </c>
      <c r="F698" s="8" t="str">
        <f aca="false">IF($B698="female",IFERROR(VLOOKUP($A698,10mFemale!$G:$Q,11,FALSE())," "),IFERROR(VLOOKUP($A698,10mmale!$G:$Q,11,FALSE())," "))</f>
        <v/>
      </c>
      <c r="G698" s="8" t="str">
        <f aca="false">IF($B698="female",IFERROR(VLOOKUP($A698,HMFemale!$G:$Q,11,FALSE())," "),IFERROR(VLOOKUP($A698,HMmale!$G:$Q,11,FALSE())," "))</f>
        <v/>
      </c>
      <c r="H698" s="8" t="str">
        <f aca="false">IF($B698="female",IFERROR(VLOOKUP($A698,FMFemale!$G:$Q,11,FALSE())," "),IFERROR(VLOOKUP($A698,'FMmale '!$G:$Q,11,FALSE())," "))</f>
        <v/>
      </c>
      <c r="I698" s="9" t="str">
        <f aca="false">IF(K698&gt;=$P$2,K$2,IF(L698&gt;=$P$2,L$2,IF(M698&gt;=$P$2,M$2,IF(N698&gt;=$P$2,N$2,IF(O698&gt;=$P$2,O$2,"")))))</f>
        <v/>
      </c>
      <c r="K698" s="7" t="n">
        <f aca="false">COUNTIF($C698:$H698,$K$2)</f>
        <v>0</v>
      </c>
      <c r="L698" s="7" t="n">
        <f aca="false">COUNTIF($C698:$H698,$L$2)+COUNTIF($C698:$H698,$K$2)</f>
        <v>0</v>
      </c>
      <c r="M698" s="7" t="n">
        <f aca="false">COUNTIF($C698:$H698,$M$2)+COUNTIF($C698:$H698,$L$2)+COUNTIF($C698:$H698,$K$2)</f>
        <v>0</v>
      </c>
      <c r="N698" s="7" t="n">
        <f aca="false">COUNTIF($C698:$H698,$N$2)+COUNTIF($C698:$H698,$M$2)+COUNTIF($C698:$H698,$L$2)+COUNTIF($C698:$H698,$K$2)</f>
        <v>0</v>
      </c>
      <c r="O698" s="7" t="n">
        <f aca="false">COUNTIF($C698:$H698,$O$2)+COUNTIF($C698:$H698,$N$2)+COUNTIF($C698:$H698,$M$2)+COUNTIF($C698:$H698,$L$2)+COUNTIF($C698:$H698,$K$2)</f>
        <v>0</v>
      </c>
    </row>
    <row r="699" customFormat="false" ht="15" hidden="false" customHeight="false" outlineLevel="0" collapsed="false">
      <c r="C699" s="8" t="str">
        <f aca="false">IF($B699="female",IFERROR(VLOOKUP($A699,5kFemale!$G:$Q,11,FALSE())," "),IFERROR(VLOOKUP($A699,5kMale!$G:$Q,11,FALSE())," "))</f>
        <v/>
      </c>
      <c r="D699" s="8" t="str">
        <f aca="false">IF($B699="female",IFERROR(VLOOKUP($A699,10kFemale!$G:$Q,11,FALSE())," "),IFERROR(VLOOKUP($A699,10kmale!$G:$Q,11,FALSE())," "))</f>
        <v/>
      </c>
      <c r="E699" s="8" t="str">
        <f aca="false">IF($B699="female",IFERROR(VLOOKUP($A699,5mFemale!$G:$Q,11,FALSE())," "),IFERROR(VLOOKUP($A699,5mmale!$G:$Q,11,FALSE())," "))</f>
        <v/>
      </c>
      <c r="F699" s="8" t="str">
        <f aca="false">IF($B699="female",IFERROR(VLOOKUP($A699,10mFemale!$G:$Q,11,FALSE())," "),IFERROR(VLOOKUP($A699,10mmale!$G:$Q,11,FALSE())," "))</f>
        <v/>
      </c>
      <c r="G699" s="8" t="str">
        <f aca="false">IF($B699="female",IFERROR(VLOOKUP($A699,HMFemale!$G:$Q,11,FALSE())," "),IFERROR(VLOOKUP($A699,HMmale!$G:$Q,11,FALSE())," "))</f>
        <v/>
      </c>
      <c r="H699" s="8" t="str">
        <f aca="false">IF($B699="female",IFERROR(VLOOKUP($A699,FMFemale!$G:$Q,11,FALSE())," "),IFERROR(VLOOKUP($A699,'FMmale '!$G:$Q,11,FALSE())," "))</f>
        <v/>
      </c>
      <c r="I699" s="9" t="str">
        <f aca="false">IF(K699&gt;=$P$2,K$2,IF(L699&gt;=$P$2,L$2,IF(M699&gt;=$P$2,M$2,IF(N699&gt;=$P$2,N$2,IF(O699&gt;=$P$2,O$2,"")))))</f>
        <v/>
      </c>
      <c r="K699" s="7" t="n">
        <f aca="false">COUNTIF($C699:$H699,$K$2)</f>
        <v>0</v>
      </c>
      <c r="L699" s="7" t="n">
        <f aca="false">COUNTIF($C699:$H699,$L$2)+COUNTIF($C699:$H699,$K$2)</f>
        <v>0</v>
      </c>
      <c r="M699" s="7" t="n">
        <f aca="false">COUNTIF($C699:$H699,$M$2)+COUNTIF($C699:$H699,$L$2)+COUNTIF($C699:$H699,$K$2)</f>
        <v>0</v>
      </c>
      <c r="N699" s="7" t="n">
        <f aca="false">COUNTIF($C699:$H699,$N$2)+COUNTIF($C699:$H699,$M$2)+COUNTIF($C699:$H699,$L$2)+COUNTIF($C699:$H699,$K$2)</f>
        <v>0</v>
      </c>
      <c r="O699" s="7" t="n">
        <f aca="false">COUNTIF($C699:$H699,$O$2)+COUNTIF($C699:$H699,$N$2)+COUNTIF($C699:$H699,$M$2)+COUNTIF($C699:$H699,$L$2)+COUNTIF($C699:$H699,$K$2)</f>
        <v>0</v>
      </c>
    </row>
    <row r="700" customFormat="false" ht="15" hidden="false" customHeight="false" outlineLevel="0" collapsed="false">
      <c r="C700" s="8" t="str">
        <f aca="false">IF($B700="female",IFERROR(VLOOKUP($A700,5kFemale!$G:$Q,11,FALSE())," "),IFERROR(VLOOKUP($A700,5kMale!$G:$Q,11,FALSE())," "))</f>
        <v/>
      </c>
      <c r="D700" s="8" t="str">
        <f aca="false">IF($B700="female",IFERROR(VLOOKUP($A700,10kFemale!$G:$Q,11,FALSE())," "),IFERROR(VLOOKUP($A700,10kmale!$G:$Q,11,FALSE())," "))</f>
        <v/>
      </c>
      <c r="E700" s="8" t="str">
        <f aca="false">IF($B700="female",IFERROR(VLOOKUP($A700,5mFemale!$G:$Q,11,FALSE())," "),IFERROR(VLOOKUP($A700,5mmale!$G:$Q,11,FALSE())," "))</f>
        <v/>
      </c>
      <c r="F700" s="8" t="str">
        <f aca="false">IF($B700="female",IFERROR(VLOOKUP($A700,10mFemale!$G:$Q,11,FALSE())," "),IFERROR(VLOOKUP($A700,10mmale!$G:$Q,11,FALSE())," "))</f>
        <v/>
      </c>
      <c r="G700" s="8" t="str">
        <f aca="false">IF($B700="female",IFERROR(VLOOKUP($A700,HMFemale!$G:$Q,11,FALSE())," "),IFERROR(VLOOKUP($A700,HMmale!$G:$Q,11,FALSE())," "))</f>
        <v/>
      </c>
      <c r="H700" s="8" t="str">
        <f aca="false">IF($B700="female",IFERROR(VLOOKUP($A700,FMFemale!$G:$Q,11,FALSE())," "),IFERROR(VLOOKUP($A700,'FMmale '!$G:$Q,11,FALSE())," "))</f>
        <v/>
      </c>
      <c r="I700" s="9" t="str">
        <f aca="false">IF(K700&gt;=$P$2,K$2,IF(L700&gt;=$P$2,L$2,IF(M700&gt;=$P$2,M$2,IF(N700&gt;=$P$2,N$2,IF(O700&gt;=$P$2,O$2,"")))))</f>
        <v/>
      </c>
      <c r="K700" s="7" t="n">
        <f aca="false">COUNTIF($C700:$H700,$K$2)</f>
        <v>0</v>
      </c>
      <c r="L700" s="7" t="n">
        <f aca="false">COUNTIF($C700:$H700,$L$2)+COUNTIF($C700:$H700,$K$2)</f>
        <v>0</v>
      </c>
      <c r="M700" s="7" t="n">
        <f aca="false">COUNTIF($C700:$H700,$M$2)+COUNTIF($C700:$H700,$L$2)+COUNTIF($C700:$H700,$K$2)</f>
        <v>0</v>
      </c>
      <c r="N700" s="7" t="n">
        <f aca="false">COUNTIF($C700:$H700,$N$2)+COUNTIF($C700:$H700,$M$2)+COUNTIF($C700:$H700,$L$2)+COUNTIF($C700:$H700,$K$2)</f>
        <v>0</v>
      </c>
      <c r="O700" s="7" t="n">
        <f aca="false">COUNTIF($C700:$H700,$O$2)+COUNTIF($C700:$H700,$N$2)+COUNTIF($C700:$H700,$M$2)+COUNTIF($C700:$H700,$L$2)+COUNTIF($C700:$H700,$K$2)</f>
        <v>0</v>
      </c>
    </row>
    <row r="701" customFormat="false" ht="15" hidden="false" customHeight="false" outlineLevel="0" collapsed="false">
      <c r="C701" s="8" t="str">
        <f aca="false">IF($B701="female",IFERROR(VLOOKUP($A701,5kFemale!$G:$Q,11,FALSE())," "),IFERROR(VLOOKUP($A701,5kMale!$G:$Q,11,FALSE())," "))</f>
        <v/>
      </c>
      <c r="D701" s="8" t="str">
        <f aca="false">IF($B701="female",IFERROR(VLOOKUP($A701,10kFemale!$G:$Q,11,FALSE())," "),IFERROR(VLOOKUP($A701,10kmale!$G:$Q,11,FALSE())," "))</f>
        <v/>
      </c>
      <c r="E701" s="8" t="str">
        <f aca="false">IF($B701="female",IFERROR(VLOOKUP($A701,5mFemale!$G:$Q,11,FALSE())," "),IFERROR(VLOOKUP($A701,5mmale!$G:$Q,11,FALSE())," "))</f>
        <v/>
      </c>
      <c r="F701" s="8" t="str">
        <f aca="false">IF($B701="female",IFERROR(VLOOKUP($A701,10mFemale!$G:$Q,11,FALSE())," "),IFERROR(VLOOKUP($A701,10mmale!$G:$Q,11,FALSE())," "))</f>
        <v/>
      </c>
      <c r="G701" s="8" t="str">
        <f aca="false">IF($B701="female",IFERROR(VLOOKUP($A701,HMFemale!$G:$Q,11,FALSE())," "),IFERROR(VLOOKUP($A701,HMmale!$G:$Q,11,FALSE())," "))</f>
        <v/>
      </c>
      <c r="H701" s="8" t="str">
        <f aca="false">IF($B701="female",IFERROR(VLOOKUP($A701,FMFemale!$G:$Q,11,FALSE())," "),IFERROR(VLOOKUP($A701,'FMmale '!$G:$Q,11,FALSE())," "))</f>
        <v/>
      </c>
      <c r="I701" s="9" t="str">
        <f aca="false">IF(K701&gt;=$P$2,K$2,IF(L701&gt;=$P$2,L$2,IF(M701&gt;=$P$2,M$2,IF(N701&gt;=$P$2,N$2,IF(O701&gt;=$P$2,O$2,"")))))</f>
        <v/>
      </c>
      <c r="K701" s="7" t="n">
        <f aca="false">COUNTIF($C701:$H701,$K$2)</f>
        <v>0</v>
      </c>
      <c r="L701" s="7" t="n">
        <f aca="false">COUNTIF($C701:$H701,$L$2)+COUNTIF($C701:$H701,$K$2)</f>
        <v>0</v>
      </c>
      <c r="M701" s="7" t="n">
        <f aca="false">COUNTIF($C701:$H701,$M$2)+COUNTIF($C701:$H701,$L$2)+COUNTIF($C701:$H701,$K$2)</f>
        <v>0</v>
      </c>
      <c r="N701" s="7" t="n">
        <f aca="false">COUNTIF($C701:$H701,$N$2)+COUNTIF($C701:$H701,$M$2)+COUNTIF($C701:$H701,$L$2)+COUNTIF($C701:$H701,$K$2)</f>
        <v>0</v>
      </c>
      <c r="O701" s="7" t="n">
        <f aca="false">COUNTIF($C701:$H701,$O$2)+COUNTIF($C701:$H701,$N$2)+COUNTIF($C701:$H701,$M$2)+COUNTIF($C701:$H701,$L$2)+COUNTIF($C701:$H701,$K$2)</f>
        <v>0</v>
      </c>
    </row>
    <row r="702" customFormat="false" ht="15" hidden="false" customHeight="false" outlineLevel="0" collapsed="false">
      <c r="C702" s="8" t="str">
        <f aca="false">IF($B702="female",IFERROR(VLOOKUP($A702,5kFemale!$G:$Q,11,FALSE())," "),IFERROR(VLOOKUP($A702,5kMale!$G:$Q,11,FALSE())," "))</f>
        <v/>
      </c>
      <c r="D702" s="8" t="str">
        <f aca="false">IF($B702="female",IFERROR(VLOOKUP($A702,10kFemale!$G:$Q,11,FALSE())," "),IFERROR(VLOOKUP($A702,10kmale!$G:$Q,11,FALSE())," "))</f>
        <v/>
      </c>
      <c r="E702" s="8" t="str">
        <f aca="false">IF($B702="female",IFERROR(VLOOKUP($A702,5mFemale!$G:$Q,11,FALSE())," "),IFERROR(VLOOKUP($A702,5mmale!$G:$Q,11,FALSE())," "))</f>
        <v/>
      </c>
      <c r="F702" s="8" t="str">
        <f aca="false">IF($B702="female",IFERROR(VLOOKUP($A702,10mFemale!$G:$Q,11,FALSE())," "),IFERROR(VLOOKUP($A702,10mmale!$G:$Q,11,FALSE())," "))</f>
        <v/>
      </c>
      <c r="G702" s="8" t="str">
        <f aca="false">IF($B702="female",IFERROR(VLOOKUP($A702,HMFemale!$G:$Q,11,FALSE())," "),IFERROR(VLOOKUP($A702,HMmale!$G:$Q,11,FALSE())," "))</f>
        <v/>
      </c>
      <c r="H702" s="8" t="str">
        <f aca="false">IF($B702="female",IFERROR(VLOOKUP($A702,FMFemale!$G:$Q,11,FALSE())," "),IFERROR(VLOOKUP($A702,'FMmale '!$G:$Q,11,FALSE())," "))</f>
        <v/>
      </c>
      <c r="I702" s="9" t="str">
        <f aca="false">IF(K702&gt;=$P$2,K$2,IF(L702&gt;=$P$2,L$2,IF(M702&gt;=$P$2,M$2,IF(N702&gt;=$P$2,N$2,IF(O702&gt;=$P$2,O$2,"")))))</f>
        <v/>
      </c>
      <c r="K702" s="7" t="n">
        <f aca="false">COUNTIF($C702:$H702,$K$2)</f>
        <v>0</v>
      </c>
      <c r="L702" s="7" t="n">
        <f aca="false">COUNTIF($C702:$H702,$L$2)+COUNTIF($C702:$H702,$K$2)</f>
        <v>0</v>
      </c>
      <c r="M702" s="7" t="n">
        <f aca="false">COUNTIF($C702:$H702,$M$2)+COUNTIF($C702:$H702,$L$2)+COUNTIF($C702:$H702,$K$2)</f>
        <v>0</v>
      </c>
      <c r="N702" s="7" t="n">
        <f aca="false">COUNTIF($C702:$H702,$N$2)+COUNTIF($C702:$H702,$M$2)+COUNTIF($C702:$H702,$L$2)+COUNTIF($C702:$H702,$K$2)</f>
        <v>0</v>
      </c>
      <c r="O702" s="7" t="n">
        <f aca="false">COUNTIF($C702:$H702,$O$2)+COUNTIF($C702:$H702,$N$2)+COUNTIF($C702:$H702,$M$2)+COUNTIF($C702:$H702,$L$2)+COUNTIF($C702:$H702,$K$2)</f>
        <v>0</v>
      </c>
    </row>
    <row r="703" customFormat="false" ht="15" hidden="false" customHeight="false" outlineLevel="0" collapsed="false">
      <c r="C703" s="8" t="str">
        <f aca="false">IF($B703="female",IFERROR(VLOOKUP($A703,5kFemale!$G:$Q,11,FALSE())," "),IFERROR(VLOOKUP($A703,5kMale!$G:$Q,11,FALSE())," "))</f>
        <v/>
      </c>
      <c r="D703" s="8" t="str">
        <f aca="false">IF($B703="female",IFERROR(VLOOKUP($A703,10kFemale!$G:$Q,11,FALSE())," "),IFERROR(VLOOKUP($A703,10kmale!$G:$Q,11,FALSE())," "))</f>
        <v/>
      </c>
      <c r="E703" s="8" t="str">
        <f aca="false">IF($B703="female",IFERROR(VLOOKUP($A703,5mFemale!$G:$Q,11,FALSE())," "),IFERROR(VLOOKUP($A703,5mmale!$G:$Q,11,FALSE())," "))</f>
        <v/>
      </c>
      <c r="F703" s="8" t="str">
        <f aca="false">IF($B703="female",IFERROR(VLOOKUP($A703,10mFemale!$G:$Q,11,FALSE())," "),IFERROR(VLOOKUP($A703,10mmale!$G:$Q,11,FALSE())," "))</f>
        <v/>
      </c>
      <c r="G703" s="8" t="str">
        <f aca="false">IF($B703="female",IFERROR(VLOOKUP($A703,HMFemale!$G:$Q,11,FALSE())," "),IFERROR(VLOOKUP($A703,HMmale!$G:$Q,11,FALSE())," "))</f>
        <v/>
      </c>
      <c r="H703" s="8" t="str">
        <f aca="false">IF($B703="female",IFERROR(VLOOKUP($A703,FMFemale!$G:$Q,11,FALSE())," "),IFERROR(VLOOKUP($A703,'FMmale '!$G:$Q,11,FALSE())," "))</f>
        <v/>
      </c>
      <c r="I703" s="9" t="str">
        <f aca="false">IF(K703&gt;=$P$2,K$2,IF(L703&gt;=$P$2,L$2,IF(M703&gt;=$P$2,M$2,IF(N703&gt;=$P$2,N$2,IF(O703&gt;=$P$2,O$2,"")))))</f>
        <v/>
      </c>
      <c r="K703" s="7" t="n">
        <f aca="false">COUNTIF($C703:$H703,$K$2)</f>
        <v>0</v>
      </c>
      <c r="L703" s="7" t="n">
        <f aca="false">COUNTIF($C703:$H703,$L$2)+COUNTIF($C703:$H703,$K$2)</f>
        <v>0</v>
      </c>
      <c r="M703" s="7" t="n">
        <f aca="false">COUNTIF($C703:$H703,$M$2)+COUNTIF($C703:$H703,$L$2)+COUNTIF($C703:$H703,$K$2)</f>
        <v>0</v>
      </c>
      <c r="N703" s="7" t="n">
        <f aca="false">COUNTIF($C703:$H703,$N$2)+COUNTIF($C703:$H703,$M$2)+COUNTIF($C703:$H703,$L$2)+COUNTIF($C703:$H703,$K$2)</f>
        <v>0</v>
      </c>
      <c r="O703" s="7" t="n">
        <f aca="false">COUNTIF($C703:$H703,$O$2)+COUNTIF($C703:$H703,$N$2)+COUNTIF($C703:$H703,$M$2)+COUNTIF($C703:$H703,$L$2)+COUNTIF($C703:$H703,$K$2)</f>
        <v>0</v>
      </c>
    </row>
    <row r="704" customFormat="false" ht="15" hidden="false" customHeight="false" outlineLevel="0" collapsed="false">
      <c r="C704" s="8" t="str">
        <f aca="false">IF($B704="female",IFERROR(VLOOKUP($A704,5kFemale!$G:$Q,11,FALSE())," "),IFERROR(VLOOKUP($A704,5kMale!$G:$Q,11,FALSE())," "))</f>
        <v/>
      </c>
      <c r="D704" s="8" t="str">
        <f aca="false">IF($B704="female",IFERROR(VLOOKUP($A704,10kFemale!$G:$Q,11,FALSE())," "),IFERROR(VLOOKUP($A704,10kmale!$G:$Q,11,FALSE())," "))</f>
        <v/>
      </c>
      <c r="E704" s="8" t="str">
        <f aca="false">IF($B704="female",IFERROR(VLOOKUP($A704,5mFemale!$G:$Q,11,FALSE())," "),IFERROR(VLOOKUP($A704,5mmale!$G:$Q,11,FALSE())," "))</f>
        <v/>
      </c>
      <c r="F704" s="8" t="str">
        <f aca="false">IF($B704="female",IFERROR(VLOOKUP($A704,10mFemale!$G:$Q,11,FALSE())," "),IFERROR(VLOOKUP($A704,10mmale!$G:$Q,11,FALSE())," "))</f>
        <v/>
      </c>
      <c r="G704" s="8" t="str">
        <f aca="false">IF($B704="female",IFERROR(VLOOKUP($A704,HMFemale!$G:$Q,11,FALSE())," "),IFERROR(VLOOKUP($A704,HMmale!$G:$Q,11,FALSE())," "))</f>
        <v/>
      </c>
      <c r="H704" s="8" t="str">
        <f aca="false">IF($B704="female",IFERROR(VLOOKUP($A704,FMFemale!$G:$Q,11,FALSE())," "),IFERROR(VLOOKUP($A704,'FMmale '!$G:$Q,11,FALSE())," "))</f>
        <v/>
      </c>
      <c r="I704" s="9" t="str">
        <f aca="false">IF(K704&gt;=$P$2,K$2,IF(L704&gt;=$P$2,L$2,IF(M704&gt;=$P$2,M$2,IF(N704&gt;=$P$2,N$2,IF(O704&gt;=$P$2,O$2,"")))))</f>
        <v/>
      </c>
      <c r="K704" s="7" t="n">
        <f aca="false">COUNTIF($C704:$H704,$K$2)</f>
        <v>0</v>
      </c>
      <c r="L704" s="7" t="n">
        <f aca="false">COUNTIF($C704:$H704,$L$2)+COUNTIF($C704:$H704,$K$2)</f>
        <v>0</v>
      </c>
      <c r="M704" s="7" t="n">
        <f aca="false">COUNTIF($C704:$H704,$M$2)+COUNTIF($C704:$H704,$L$2)+COUNTIF($C704:$H704,$K$2)</f>
        <v>0</v>
      </c>
      <c r="N704" s="7" t="n">
        <f aca="false">COUNTIF($C704:$H704,$N$2)+COUNTIF($C704:$H704,$M$2)+COUNTIF($C704:$H704,$L$2)+COUNTIF($C704:$H704,$K$2)</f>
        <v>0</v>
      </c>
      <c r="O704" s="7" t="n">
        <f aca="false">COUNTIF($C704:$H704,$O$2)+COUNTIF($C704:$H704,$N$2)+COUNTIF($C704:$H704,$M$2)+COUNTIF($C704:$H704,$L$2)+COUNTIF($C704:$H704,$K$2)</f>
        <v>0</v>
      </c>
    </row>
    <row r="705" customFormat="false" ht="15" hidden="false" customHeight="false" outlineLevel="0" collapsed="false">
      <c r="C705" s="8" t="str">
        <f aca="false">IF($B705="female",IFERROR(VLOOKUP($A705,5kFemale!$G:$Q,11,FALSE())," "),IFERROR(VLOOKUP($A705,5kMale!$G:$Q,11,FALSE())," "))</f>
        <v/>
      </c>
      <c r="D705" s="8" t="str">
        <f aca="false">IF($B705="female",IFERROR(VLOOKUP($A705,10kFemale!$G:$Q,11,FALSE())," "),IFERROR(VLOOKUP($A705,10kmale!$G:$Q,11,FALSE())," "))</f>
        <v/>
      </c>
      <c r="E705" s="8" t="str">
        <f aca="false">IF($B705="female",IFERROR(VLOOKUP($A705,5mFemale!$G:$Q,11,FALSE())," "),IFERROR(VLOOKUP($A705,5mmale!$G:$Q,11,FALSE())," "))</f>
        <v/>
      </c>
      <c r="F705" s="8" t="str">
        <f aca="false">IF($B705="female",IFERROR(VLOOKUP($A705,10mFemale!$G:$Q,11,FALSE())," "),IFERROR(VLOOKUP($A705,10mmale!$G:$Q,11,FALSE())," "))</f>
        <v/>
      </c>
      <c r="G705" s="8" t="str">
        <f aca="false">IF($B705="female",IFERROR(VLOOKUP($A705,HMFemale!$G:$Q,11,FALSE())," "),IFERROR(VLOOKUP($A705,HMmale!$G:$Q,11,FALSE())," "))</f>
        <v/>
      </c>
      <c r="H705" s="8" t="str">
        <f aca="false">IF($B705="female",IFERROR(VLOOKUP($A705,FMFemale!$G:$Q,11,FALSE())," "),IFERROR(VLOOKUP($A705,'FMmale '!$G:$Q,11,FALSE())," "))</f>
        <v/>
      </c>
      <c r="I705" s="9" t="str">
        <f aca="false">IF(K705&gt;=$P$2,K$2,IF(L705&gt;=$P$2,L$2,IF(M705&gt;=$P$2,M$2,IF(N705&gt;=$P$2,N$2,IF(O705&gt;=$P$2,O$2,"")))))</f>
        <v/>
      </c>
      <c r="K705" s="7" t="n">
        <f aca="false">COUNTIF($C705:$H705,$K$2)</f>
        <v>0</v>
      </c>
      <c r="L705" s="7" t="n">
        <f aca="false">COUNTIF($C705:$H705,$L$2)+COUNTIF($C705:$H705,$K$2)</f>
        <v>0</v>
      </c>
      <c r="M705" s="7" t="n">
        <f aca="false">COUNTIF($C705:$H705,$M$2)+COUNTIF($C705:$H705,$L$2)+COUNTIF($C705:$H705,$K$2)</f>
        <v>0</v>
      </c>
      <c r="N705" s="7" t="n">
        <f aca="false">COUNTIF($C705:$H705,$N$2)+COUNTIF($C705:$H705,$M$2)+COUNTIF($C705:$H705,$L$2)+COUNTIF($C705:$H705,$K$2)</f>
        <v>0</v>
      </c>
      <c r="O705" s="7" t="n">
        <f aca="false">COUNTIF($C705:$H705,$O$2)+COUNTIF($C705:$H705,$N$2)+COUNTIF($C705:$H705,$M$2)+COUNTIF($C705:$H705,$L$2)+COUNTIF($C705:$H705,$K$2)</f>
        <v>0</v>
      </c>
    </row>
    <row r="706" customFormat="false" ht="15" hidden="false" customHeight="false" outlineLevel="0" collapsed="false">
      <c r="C706" s="8" t="str">
        <f aca="false">IF($B706="female",IFERROR(VLOOKUP($A706,5kFemale!$G:$Q,11,FALSE())," "),IFERROR(VLOOKUP($A706,5kMale!$G:$Q,11,FALSE())," "))</f>
        <v/>
      </c>
      <c r="D706" s="8" t="str">
        <f aca="false">IF($B706="female",IFERROR(VLOOKUP($A706,10kFemale!$G:$Q,11,FALSE())," "),IFERROR(VLOOKUP($A706,10kmale!$G:$Q,11,FALSE())," "))</f>
        <v/>
      </c>
      <c r="E706" s="8" t="str">
        <f aca="false">IF($B706="female",IFERROR(VLOOKUP($A706,5mFemale!$G:$Q,11,FALSE())," "),IFERROR(VLOOKUP($A706,5mmale!$G:$Q,11,FALSE())," "))</f>
        <v/>
      </c>
      <c r="F706" s="8" t="str">
        <f aca="false">IF($B706="female",IFERROR(VLOOKUP($A706,10mFemale!$G:$Q,11,FALSE())," "),IFERROR(VLOOKUP($A706,10mmale!$G:$Q,11,FALSE())," "))</f>
        <v/>
      </c>
      <c r="G706" s="8" t="str">
        <f aca="false">IF($B706="female",IFERROR(VLOOKUP($A706,HMFemale!$G:$Q,11,FALSE())," "),IFERROR(VLOOKUP($A706,HMmale!$G:$Q,11,FALSE())," "))</f>
        <v/>
      </c>
      <c r="H706" s="8" t="str">
        <f aca="false">IF($B706="female",IFERROR(VLOOKUP($A706,FMFemale!$G:$Q,11,FALSE())," "),IFERROR(VLOOKUP($A706,'FMmale '!$G:$Q,11,FALSE())," "))</f>
        <v/>
      </c>
      <c r="I706" s="9" t="str">
        <f aca="false">IF(K706&gt;=$P$2,K$2,IF(L706&gt;=$P$2,L$2,IF(M706&gt;=$P$2,M$2,IF(N706&gt;=$P$2,N$2,IF(O706&gt;=$P$2,O$2,"")))))</f>
        <v/>
      </c>
      <c r="K706" s="7" t="n">
        <f aca="false">COUNTIF($C706:$H706,$K$2)</f>
        <v>0</v>
      </c>
      <c r="L706" s="7" t="n">
        <f aca="false">COUNTIF($C706:$H706,$L$2)+COUNTIF($C706:$H706,$K$2)</f>
        <v>0</v>
      </c>
      <c r="M706" s="7" t="n">
        <f aca="false">COUNTIF($C706:$H706,$M$2)+COUNTIF($C706:$H706,$L$2)+COUNTIF($C706:$H706,$K$2)</f>
        <v>0</v>
      </c>
      <c r="N706" s="7" t="n">
        <f aca="false">COUNTIF($C706:$H706,$N$2)+COUNTIF($C706:$H706,$M$2)+COUNTIF($C706:$H706,$L$2)+COUNTIF($C706:$H706,$K$2)</f>
        <v>0</v>
      </c>
      <c r="O706" s="7" t="n">
        <f aca="false">COUNTIF($C706:$H706,$O$2)+COUNTIF($C706:$H706,$N$2)+COUNTIF($C706:$H706,$M$2)+COUNTIF($C706:$H706,$L$2)+COUNTIF($C706:$H706,$K$2)</f>
        <v>0</v>
      </c>
    </row>
    <row r="707" customFormat="false" ht="15" hidden="false" customHeight="false" outlineLevel="0" collapsed="false">
      <c r="C707" s="8" t="str">
        <f aca="false">IF($B707="female",IFERROR(VLOOKUP($A707,5kFemale!$G:$Q,11,FALSE())," "),IFERROR(VLOOKUP($A707,5kMale!$G:$Q,11,FALSE())," "))</f>
        <v/>
      </c>
      <c r="D707" s="8" t="str">
        <f aca="false">IF($B707="female",IFERROR(VLOOKUP($A707,10kFemale!$G:$Q,11,FALSE())," "),IFERROR(VLOOKUP($A707,10kmale!$G:$Q,11,FALSE())," "))</f>
        <v/>
      </c>
      <c r="E707" s="8" t="str">
        <f aca="false">IF($B707="female",IFERROR(VLOOKUP($A707,5mFemale!$G:$Q,11,FALSE())," "),IFERROR(VLOOKUP($A707,5mmale!$G:$Q,11,FALSE())," "))</f>
        <v/>
      </c>
      <c r="F707" s="8" t="str">
        <f aca="false">IF($B707="female",IFERROR(VLOOKUP($A707,10mFemale!$G:$Q,11,FALSE())," "),IFERROR(VLOOKUP($A707,10mmale!$G:$Q,11,FALSE())," "))</f>
        <v/>
      </c>
      <c r="G707" s="8" t="str">
        <f aca="false">IF($B707="female",IFERROR(VLOOKUP($A707,HMFemale!$G:$Q,11,FALSE())," "),IFERROR(VLOOKUP($A707,HMmale!$G:$Q,11,FALSE())," "))</f>
        <v/>
      </c>
      <c r="H707" s="8" t="str">
        <f aca="false">IF($B707="female",IFERROR(VLOOKUP($A707,FMFemale!$G:$Q,11,FALSE())," "),IFERROR(VLOOKUP($A707,'FMmale '!$G:$Q,11,FALSE())," "))</f>
        <v/>
      </c>
      <c r="I707" s="9" t="str">
        <f aca="false">IF(K707&gt;=$P$2,K$2,IF(L707&gt;=$P$2,L$2,IF(M707&gt;=$P$2,M$2,IF(N707&gt;=$P$2,N$2,IF(O707&gt;=$P$2,O$2,"")))))</f>
        <v/>
      </c>
      <c r="K707" s="7" t="n">
        <f aca="false">COUNTIF($C707:$H707,$K$2)</f>
        <v>0</v>
      </c>
      <c r="L707" s="7" t="n">
        <f aca="false">COUNTIF($C707:$H707,$L$2)+COUNTIF($C707:$H707,$K$2)</f>
        <v>0</v>
      </c>
      <c r="M707" s="7" t="n">
        <f aca="false">COUNTIF($C707:$H707,$M$2)+COUNTIF($C707:$H707,$L$2)+COUNTIF($C707:$H707,$K$2)</f>
        <v>0</v>
      </c>
      <c r="N707" s="7" t="n">
        <f aca="false">COUNTIF($C707:$H707,$N$2)+COUNTIF($C707:$H707,$M$2)+COUNTIF($C707:$H707,$L$2)+COUNTIF($C707:$H707,$K$2)</f>
        <v>0</v>
      </c>
      <c r="O707" s="7" t="n">
        <f aca="false">COUNTIF($C707:$H707,$O$2)+COUNTIF($C707:$H707,$N$2)+COUNTIF($C707:$H707,$M$2)+COUNTIF($C707:$H707,$L$2)+COUNTIF($C707:$H707,$K$2)</f>
        <v>0</v>
      </c>
    </row>
    <row r="708" customFormat="false" ht="15" hidden="false" customHeight="false" outlineLevel="0" collapsed="false">
      <c r="C708" s="8" t="str">
        <f aca="false">IF($B708="female",IFERROR(VLOOKUP($A708,5kFemale!$G:$Q,11,FALSE())," "),IFERROR(VLOOKUP($A708,5kMale!$G:$Q,11,FALSE())," "))</f>
        <v/>
      </c>
      <c r="D708" s="8" t="str">
        <f aca="false">IF($B708="female",IFERROR(VLOOKUP($A708,10kFemale!$G:$Q,11,FALSE())," "),IFERROR(VLOOKUP($A708,10kmale!$G:$Q,11,FALSE())," "))</f>
        <v/>
      </c>
      <c r="E708" s="8" t="str">
        <f aca="false">IF($B708="female",IFERROR(VLOOKUP($A708,5mFemale!$G:$Q,11,FALSE())," "),IFERROR(VLOOKUP($A708,5mmale!$G:$Q,11,FALSE())," "))</f>
        <v/>
      </c>
      <c r="F708" s="8" t="str">
        <f aca="false">IF($B708="female",IFERROR(VLOOKUP($A708,10mFemale!$G:$Q,11,FALSE())," "),IFERROR(VLOOKUP($A708,10mmale!$G:$Q,11,FALSE())," "))</f>
        <v/>
      </c>
      <c r="G708" s="8" t="str">
        <f aca="false">IF($B708="female",IFERROR(VLOOKUP($A708,HMFemale!$G:$Q,11,FALSE())," "),IFERROR(VLOOKUP($A708,HMmale!$G:$Q,11,FALSE())," "))</f>
        <v/>
      </c>
      <c r="H708" s="8" t="str">
        <f aca="false">IF($B708="female",IFERROR(VLOOKUP($A708,FMFemale!$G:$Q,11,FALSE())," "),IFERROR(VLOOKUP($A708,'FMmale '!$G:$Q,11,FALSE())," "))</f>
        <v/>
      </c>
      <c r="I708" s="9" t="str">
        <f aca="false">IF(K708&gt;=$P$2,K$2,IF(L708&gt;=$P$2,L$2,IF(M708&gt;=$P$2,M$2,IF(N708&gt;=$P$2,N$2,IF(O708&gt;=$P$2,O$2,"")))))</f>
        <v/>
      </c>
      <c r="K708" s="7" t="n">
        <f aca="false">COUNTIF($C708:$H708,$K$2)</f>
        <v>0</v>
      </c>
      <c r="L708" s="7" t="n">
        <f aca="false">COUNTIF($C708:$H708,$L$2)+COUNTIF($C708:$H708,$K$2)</f>
        <v>0</v>
      </c>
      <c r="M708" s="7" t="n">
        <f aca="false">COUNTIF($C708:$H708,$M$2)+COUNTIF($C708:$H708,$L$2)+COUNTIF($C708:$H708,$K$2)</f>
        <v>0</v>
      </c>
      <c r="N708" s="7" t="n">
        <f aca="false">COUNTIF($C708:$H708,$N$2)+COUNTIF($C708:$H708,$M$2)+COUNTIF($C708:$H708,$L$2)+COUNTIF($C708:$H708,$K$2)</f>
        <v>0</v>
      </c>
      <c r="O708" s="7" t="n">
        <f aca="false">COUNTIF($C708:$H708,$O$2)+COUNTIF($C708:$H708,$N$2)+COUNTIF($C708:$H708,$M$2)+COUNTIF($C708:$H708,$L$2)+COUNTIF($C708:$H708,$K$2)</f>
        <v>0</v>
      </c>
    </row>
    <row r="709" customFormat="false" ht="15" hidden="false" customHeight="false" outlineLevel="0" collapsed="false">
      <c r="C709" s="8" t="str">
        <f aca="false">IF($B709="female",IFERROR(VLOOKUP($A709,5kFemale!$G:$Q,11,FALSE())," "),IFERROR(VLOOKUP($A709,5kMale!$G:$Q,11,FALSE())," "))</f>
        <v/>
      </c>
      <c r="D709" s="8" t="str">
        <f aca="false">IF($B709="female",IFERROR(VLOOKUP($A709,10kFemale!$G:$Q,11,FALSE())," "),IFERROR(VLOOKUP($A709,10kmale!$G:$Q,11,FALSE())," "))</f>
        <v/>
      </c>
      <c r="E709" s="8" t="str">
        <f aca="false">IF($B709="female",IFERROR(VLOOKUP($A709,5mFemale!$G:$Q,11,FALSE())," "),IFERROR(VLOOKUP($A709,5mmale!$G:$Q,11,FALSE())," "))</f>
        <v/>
      </c>
      <c r="F709" s="8" t="str">
        <f aca="false">IF($B709="female",IFERROR(VLOOKUP($A709,10mFemale!$G:$Q,11,FALSE())," "),IFERROR(VLOOKUP($A709,10mmale!$G:$Q,11,FALSE())," "))</f>
        <v/>
      </c>
      <c r="G709" s="8" t="str">
        <f aca="false">IF($B709="female",IFERROR(VLOOKUP($A709,HMFemale!$G:$Q,11,FALSE())," "),IFERROR(VLOOKUP($A709,HMmale!$G:$Q,11,FALSE())," "))</f>
        <v/>
      </c>
      <c r="H709" s="8" t="str">
        <f aca="false">IF($B709="female",IFERROR(VLOOKUP($A709,FMFemale!$G:$Q,11,FALSE())," "),IFERROR(VLOOKUP($A709,'FMmale '!$G:$Q,11,FALSE())," "))</f>
        <v/>
      </c>
      <c r="I709" s="9" t="str">
        <f aca="false">IF(K709&gt;=$P$2,K$2,IF(L709&gt;=$P$2,L$2,IF(M709&gt;=$P$2,M$2,IF(N709&gt;=$P$2,N$2,IF(O709&gt;=$P$2,O$2,"")))))</f>
        <v/>
      </c>
      <c r="K709" s="7" t="n">
        <f aca="false">COUNTIF($C709:$H709,$K$2)</f>
        <v>0</v>
      </c>
      <c r="L709" s="7" t="n">
        <f aca="false">COUNTIF($C709:$H709,$L$2)+COUNTIF($C709:$H709,$K$2)</f>
        <v>0</v>
      </c>
      <c r="M709" s="7" t="n">
        <f aca="false">COUNTIF($C709:$H709,$M$2)+COUNTIF($C709:$H709,$L$2)+COUNTIF($C709:$H709,$K$2)</f>
        <v>0</v>
      </c>
      <c r="N709" s="7" t="n">
        <f aca="false">COUNTIF($C709:$H709,$N$2)+COUNTIF($C709:$H709,$M$2)+COUNTIF($C709:$H709,$L$2)+COUNTIF($C709:$H709,$K$2)</f>
        <v>0</v>
      </c>
      <c r="O709" s="7" t="n">
        <f aca="false">COUNTIF($C709:$H709,$O$2)+COUNTIF($C709:$H709,$N$2)+COUNTIF($C709:$H709,$M$2)+COUNTIF($C709:$H709,$L$2)+COUNTIF($C709:$H709,$K$2)</f>
        <v>0</v>
      </c>
    </row>
    <row r="710" customFormat="false" ht="15" hidden="false" customHeight="false" outlineLevel="0" collapsed="false">
      <c r="C710" s="8" t="str">
        <f aca="false">IF($B710="female",IFERROR(VLOOKUP($A710,5kFemale!$G:$Q,11,FALSE())," "),IFERROR(VLOOKUP($A710,5kMale!$G:$Q,11,FALSE())," "))</f>
        <v/>
      </c>
      <c r="D710" s="8" t="str">
        <f aca="false">IF($B710="female",IFERROR(VLOOKUP($A710,10kFemale!$G:$Q,11,FALSE())," "),IFERROR(VLOOKUP($A710,10kmale!$G:$Q,11,FALSE())," "))</f>
        <v/>
      </c>
      <c r="E710" s="8" t="str">
        <f aca="false">IF($B710="female",IFERROR(VLOOKUP($A710,5mFemale!$G:$Q,11,FALSE())," "),IFERROR(VLOOKUP($A710,5mmale!$G:$Q,11,FALSE())," "))</f>
        <v/>
      </c>
      <c r="F710" s="8" t="str">
        <f aca="false">IF($B710="female",IFERROR(VLOOKUP($A710,10mFemale!$G:$Q,11,FALSE())," "),IFERROR(VLOOKUP($A710,10mmale!$G:$Q,11,FALSE())," "))</f>
        <v/>
      </c>
      <c r="G710" s="8" t="str">
        <f aca="false">IF($B710="female",IFERROR(VLOOKUP($A710,HMFemale!$G:$Q,11,FALSE())," "),IFERROR(VLOOKUP($A710,HMmale!$G:$Q,11,FALSE())," "))</f>
        <v/>
      </c>
      <c r="H710" s="8" t="str">
        <f aca="false">IF($B710="female",IFERROR(VLOOKUP($A710,FMFemale!$G:$Q,11,FALSE())," "),IFERROR(VLOOKUP($A710,'FMmale '!$G:$Q,11,FALSE())," "))</f>
        <v/>
      </c>
      <c r="I710" s="9" t="str">
        <f aca="false">IF(K710&gt;=$P$2,K$2,IF(L710&gt;=$P$2,L$2,IF(M710&gt;=$P$2,M$2,IF(N710&gt;=$P$2,N$2,IF(O710&gt;=$P$2,O$2,"")))))</f>
        <v/>
      </c>
      <c r="K710" s="7" t="n">
        <f aca="false">COUNTIF($C710:$H710,$K$2)</f>
        <v>0</v>
      </c>
      <c r="L710" s="7" t="n">
        <f aca="false">COUNTIF($C710:$H710,$L$2)+COUNTIF($C710:$H710,$K$2)</f>
        <v>0</v>
      </c>
      <c r="M710" s="7" t="n">
        <f aca="false">COUNTIF($C710:$H710,$M$2)+COUNTIF($C710:$H710,$L$2)+COUNTIF($C710:$H710,$K$2)</f>
        <v>0</v>
      </c>
      <c r="N710" s="7" t="n">
        <f aca="false">COUNTIF($C710:$H710,$N$2)+COUNTIF($C710:$H710,$M$2)+COUNTIF($C710:$H710,$L$2)+COUNTIF($C710:$H710,$K$2)</f>
        <v>0</v>
      </c>
      <c r="O710" s="7" t="n">
        <f aca="false">COUNTIF($C710:$H710,$O$2)+COUNTIF($C710:$H710,$N$2)+COUNTIF($C710:$H710,$M$2)+COUNTIF($C710:$H710,$L$2)+COUNTIF($C710:$H710,$K$2)</f>
        <v>0</v>
      </c>
    </row>
    <row r="711" customFormat="false" ht="15" hidden="false" customHeight="false" outlineLevel="0" collapsed="false">
      <c r="C711" s="8" t="str">
        <f aca="false">IF($B711="female",IFERROR(VLOOKUP($A711,5kFemale!$G:$Q,11,FALSE())," "),IFERROR(VLOOKUP($A711,5kMale!$G:$Q,11,FALSE())," "))</f>
        <v/>
      </c>
      <c r="D711" s="8" t="str">
        <f aca="false">IF($B711="female",IFERROR(VLOOKUP($A711,10kFemale!$G:$Q,11,FALSE())," "),IFERROR(VLOOKUP($A711,10kmale!$G:$Q,11,FALSE())," "))</f>
        <v/>
      </c>
      <c r="E711" s="8" t="str">
        <f aca="false">IF($B711="female",IFERROR(VLOOKUP($A711,5mFemale!$G:$Q,11,FALSE())," "),IFERROR(VLOOKUP($A711,5mmale!$G:$Q,11,FALSE())," "))</f>
        <v/>
      </c>
      <c r="F711" s="8" t="str">
        <f aca="false">IF($B711="female",IFERROR(VLOOKUP($A711,10mFemale!$G:$Q,11,FALSE())," "),IFERROR(VLOOKUP($A711,10mmale!$G:$Q,11,FALSE())," "))</f>
        <v/>
      </c>
      <c r="G711" s="8" t="str">
        <f aca="false">IF($B711="female",IFERROR(VLOOKUP($A711,HMFemale!$G:$Q,11,FALSE())," "),IFERROR(VLOOKUP($A711,HMmale!$G:$Q,11,FALSE())," "))</f>
        <v/>
      </c>
      <c r="H711" s="8" t="str">
        <f aca="false">IF($B711="female",IFERROR(VLOOKUP($A711,FMFemale!$G:$Q,11,FALSE())," "),IFERROR(VLOOKUP($A711,'FMmale '!$G:$Q,11,FALSE())," "))</f>
        <v/>
      </c>
      <c r="I711" s="9" t="str">
        <f aca="false">IF(K711&gt;=$P$2,K$2,IF(L711&gt;=$P$2,L$2,IF(M711&gt;=$P$2,M$2,IF(N711&gt;=$P$2,N$2,IF(O711&gt;=$P$2,O$2,"")))))</f>
        <v/>
      </c>
      <c r="K711" s="7" t="n">
        <f aca="false">COUNTIF($C711:$H711,$K$2)</f>
        <v>0</v>
      </c>
      <c r="L711" s="7" t="n">
        <f aca="false">COUNTIF($C711:$H711,$L$2)+COUNTIF($C711:$H711,$K$2)</f>
        <v>0</v>
      </c>
      <c r="M711" s="7" t="n">
        <f aca="false">COUNTIF($C711:$H711,$M$2)+COUNTIF($C711:$H711,$L$2)+COUNTIF($C711:$H711,$K$2)</f>
        <v>0</v>
      </c>
      <c r="N711" s="7" t="n">
        <f aca="false">COUNTIF($C711:$H711,$N$2)+COUNTIF($C711:$H711,$M$2)+COUNTIF($C711:$H711,$L$2)+COUNTIF($C711:$H711,$K$2)</f>
        <v>0</v>
      </c>
      <c r="O711" s="7" t="n">
        <f aca="false">COUNTIF($C711:$H711,$O$2)+COUNTIF($C711:$H711,$N$2)+COUNTIF($C711:$H711,$M$2)+COUNTIF($C711:$H711,$L$2)+COUNTIF($C711:$H711,$K$2)</f>
        <v>0</v>
      </c>
    </row>
    <row r="712" customFormat="false" ht="15" hidden="false" customHeight="false" outlineLevel="0" collapsed="false">
      <c r="C712" s="8" t="str">
        <f aca="false">IF($B712="female",IFERROR(VLOOKUP($A712,5kFemale!$G:$Q,11,FALSE())," "),IFERROR(VLOOKUP($A712,5kMale!$G:$Q,11,FALSE())," "))</f>
        <v/>
      </c>
      <c r="D712" s="8" t="str">
        <f aca="false">IF($B712="female",IFERROR(VLOOKUP($A712,10kFemale!$G:$Q,11,FALSE())," "),IFERROR(VLOOKUP($A712,10kmale!$G:$Q,11,FALSE())," "))</f>
        <v/>
      </c>
      <c r="E712" s="8" t="str">
        <f aca="false">IF($B712="female",IFERROR(VLOOKUP($A712,5mFemale!$G:$Q,11,FALSE())," "),IFERROR(VLOOKUP($A712,5mmale!$G:$Q,11,FALSE())," "))</f>
        <v/>
      </c>
      <c r="F712" s="8" t="str">
        <f aca="false">IF($B712="female",IFERROR(VLOOKUP($A712,10mFemale!$G:$Q,11,FALSE())," "),IFERROR(VLOOKUP($A712,10mmale!$G:$Q,11,FALSE())," "))</f>
        <v/>
      </c>
      <c r="G712" s="8" t="str">
        <f aca="false">IF($B712="female",IFERROR(VLOOKUP($A712,HMFemale!$G:$Q,11,FALSE())," "),IFERROR(VLOOKUP($A712,HMmale!$G:$Q,11,FALSE())," "))</f>
        <v/>
      </c>
      <c r="H712" s="8" t="str">
        <f aca="false">IF($B712="female",IFERROR(VLOOKUP($A712,FMFemale!$G:$Q,11,FALSE())," "),IFERROR(VLOOKUP($A712,'FMmale '!$G:$Q,11,FALSE())," "))</f>
        <v/>
      </c>
      <c r="I712" s="9" t="str">
        <f aca="false">IF(K712&gt;=$P$2,K$2,IF(L712&gt;=$P$2,L$2,IF(M712&gt;=$P$2,M$2,IF(N712&gt;=$P$2,N$2,IF(O712&gt;=$P$2,O$2,"")))))</f>
        <v/>
      </c>
      <c r="K712" s="7" t="n">
        <f aca="false">COUNTIF($C712:$H712,$K$2)</f>
        <v>0</v>
      </c>
      <c r="L712" s="7" t="n">
        <f aca="false">COUNTIF($C712:$H712,$L$2)+COUNTIF($C712:$H712,$K$2)</f>
        <v>0</v>
      </c>
      <c r="M712" s="7" t="n">
        <f aca="false">COUNTIF($C712:$H712,$M$2)+COUNTIF($C712:$H712,$L$2)+COUNTIF($C712:$H712,$K$2)</f>
        <v>0</v>
      </c>
      <c r="N712" s="7" t="n">
        <f aca="false">COUNTIF($C712:$H712,$N$2)+COUNTIF($C712:$H712,$M$2)+COUNTIF($C712:$H712,$L$2)+COUNTIF($C712:$H712,$K$2)</f>
        <v>0</v>
      </c>
      <c r="O712" s="7" t="n">
        <f aca="false">COUNTIF($C712:$H712,$O$2)+COUNTIF($C712:$H712,$N$2)+COUNTIF($C712:$H712,$M$2)+COUNTIF($C712:$H712,$L$2)+COUNTIF($C712:$H712,$K$2)</f>
        <v>0</v>
      </c>
    </row>
    <row r="713" customFormat="false" ht="15" hidden="false" customHeight="false" outlineLevel="0" collapsed="false">
      <c r="C713" s="8" t="str">
        <f aca="false">IF($B713="female",IFERROR(VLOOKUP($A713,5kFemale!$G:$Q,11,FALSE())," "),IFERROR(VLOOKUP($A713,5kMale!$G:$Q,11,FALSE())," "))</f>
        <v/>
      </c>
      <c r="D713" s="8" t="str">
        <f aca="false">IF($B713="female",IFERROR(VLOOKUP($A713,10kFemale!$G:$Q,11,FALSE())," "),IFERROR(VLOOKUP($A713,10kmale!$G:$Q,11,FALSE())," "))</f>
        <v/>
      </c>
      <c r="E713" s="8" t="str">
        <f aca="false">IF($B713="female",IFERROR(VLOOKUP($A713,5mFemale!$G:$Q,11,FALSE())," "),IFERROR(VLOOKUP($A713,5mmale!$G:$Q,11,FALSE())," "))</f>
        <v/>
      </c>
      <c r="F713" s="8" t="str">
        <f aca="false">IF($B713="female",IFERROR(VLOOKUP($A713,10mFemale!$G:$Q,11,FALSE())," "),IFERROR(VLOOKUP($A713,10mmale!$G:$Q,11,FALSE())," "))</f>
        <v/>
      </c>
      <c r="G713" s="8" t="str">
        <f aca="false">IF($B713="female",IFERROR(VLOOKUP($A713,HMFemale!$G:$Q,11,FALSE())," "),IFERROR(VLOOKUP($A713,HMmale!$G:$Q,11,FALSE())," "))</f>
        <v/>
      </c>
      <c r="H713" s="8" t="str">
        <f aca="false">IF($B713="female",IFERROR(VLOOKUP($A713,FMFemale!$G:$Q,11,FALSE())," "),IFERROR(VLOOKUP($A713,'FMmale '!$G:$Q,11,FALSE())," "))</f>
        <v/>
      </c>
      <c r="I713" s="9" t="str">
        <f aca="false">IF(K713&gt;=$P$2,K$2,IF(L713&gt;=$P$2,L$2,IF(M713&gt;=$P$2,M$2,IF(N713&gt;=$P$2,N$2,IF(O713&gt;=$P$2,O$2,"")))))</f>
        <v/>
      </c>
      <c r="K713" s="7" t="n">
        <f aca="false">COUNTIF($C713:$H713,$K$2)</f>
        <v>0</v>
      </c>
      <c r="L713" s="7" t="n">
        <f aca="false">COUNTIF($C713:$H713,$L$2)+COUNTIF($C713:$H713,$K$2)</f>
        <v>0</v>
      </c>
      <c r="M713" s="7" t="n">
        <f aca="false">COUNTIF($C713:$H713,$M$2)+COUNTIF($C713:$H713,$L$2)+COUNTIF($C713:$H713,$K$2)</f>
        <v>0</v>
      </c>
      <c r="N713" s="7" t="n">
        <f aca="false">COUNTIF($C713:$H713,$N$2)+COUNTIF($C713:$H713,$M$2)+COUNTIF($C713:$H713,$L$2)+COUNTIF($C713:$H713,$K$2)</f>
        <v>0</v>
      </c>
      <c r="O713" s="7" t="n">
        <f aca="false">COUNTIF($C713:$H713,$O$2)+COUNTIF($C713:$H713,$N$2)+COUNTIF($C713:$H713,$M$2)+COUNTIF($C713:$H713,$L$2)+COUNTIF($C713:$H713,$K$2)</f>
        <v>0</v>
      </c>
    </row>
    <row r="714" customFormat="false" ht="15" hidden="false" customHeight="false" outlineLevel="0" collapsed="false">
      <c r="C714" s="8" t="str">
        <f aca="false">IF($B714="female",IFERROR(VLOOKUP($A714,5kFemale!$G:$Q,11,FALSE())," "),IFERROR(VLOOKUP($A714,5kMale!$G:$Q,11,FALSE())," "))</f>
        <v/>
      </c>
      <c r="D714" s="8" t="str">
        <f aca="false">IF($B714="female",IFERROR(VLOOKUP($A714,10kFemale!$G:$Q,11,FALSE())," "),IFERROR(VLOOKUP($A714,10kmale!$G:$Q,11,FALSE())," "))</f>
        <v/>
      </c>
      <c r="E714" s="8" t="str">
        <f aca="false">IF($B714="female",IFERROR(VLOOKUP($A714,5mFemale!$G:$Q,11,FALSE())," "),IFERROR(VLOOKUP($A714,5mmale!$G:$Q,11,FALSE())," "))</f>
        <v/>
      </c>
      <c r="F714" s="8" t="str">
        <f aca="false">IF($B714="female",IFERROR(VLOOKUP($A714,10mFemale!$G:$Q,11,FALSE())," "),IFERROR(VLOOKUP($A714,10mmale!$G:$Q,11,FALSE())," "))</f>
        <v/>
      </c>
      <c r="G714" s="8" t="str">
        <f aca="false">IF($B714="female",IFERROR(VLOOKUP($A714,HMFemale!$G:$Q,11,FALSE())," "),IFERROR(VLOOKUP($A714,HMmale!$G:$Q,11,FALSE())," "))</f>
        <v/>
      </c>
      <c r="H714" s="8" t="str">
        <f aca="false">IF($B714="female",IFERROR(VLOOKUP($A714,FMFemale!$G:$Q,11,FALSE())," "),IFERROR(VLOOKUP($A714,'FMmale '!$G:$Q,11,FALSE())," "))</f>
        <v/>
      </c>
      <c r="I714" s="9" t="str">
        <f aca="false">IF(K714&gt;=$P$2,K$2,IF(L714&gt;=$P$2,L$2,IF(M714&gt;=$P$2,M$2,IF(N714&gt;=$P$2,N$2,IF(O714&gt;=$P$2,O$2,"")))))</f>
        <v/>
      </c>
      <c r="K714" s="7" t="n">
        <f aca="false">COUNTIF($C714:$H714,$K$2)</f>
        <v>0</v>
      </c>
      <c r="L714" s="7" t="n">
        <f aca="false">COUNTIF($C714:$H714,$L$2)+COUNTIF($C714:$H714,$K$2)</f>
        <v>0</v>
      </c>
      <c r="M714" s="7" t="n">
        <f aca="false">COUNTIF($C714:$H714,$M$2)+COUNTIF($C714:$H714,$L$2)+COUNTIF($C714:$H714,$K$2)</f>
        <v>0</v>
      </c>
      <c r="N714" s="7" t="n">
        <f aca="false">COUNTIF($C714:$H714,$N$2)+COUNTIF($C714:$H714,$M$2)+COUNTIF($C714:$H714,$L$2)+COUNTIF($C714:$H714,$K$2)</f>
        <v>0</v>
      </c>
      <c r="O714" s="7" t="n">
        <f aca="false">COUNTIF($C714:$H714,$O$2)+COUNTIF($C714:$H714,$N$2)+COUNTIF($C714:$H714,$M$2)+COUNTIF($C714:$H714,$L$2)+COUNTIF($C714:$H714,$K$2)</f>
        <v>0</v>
      </c>
    </row>
    <row r="715" customFormat="false" ht="15" hidden="false" customHeight="false" outlineLevel="0" collapsed="false">
      <c r="C715" s="8" t="str">
        <f aca="false">IF($B715="female",IFERROR(VLOOKUP($A715,5kFemale!$G:$Q,11,FALSE())," "),IFERROR(VLOOKUP($A715,5kMale!$G:$Q,11,FALSE())," "))</f>
        <v/>
      </c>
      <c r="D715" s="8" t="str">
        <f aca="false">IF($B715="female",IFERROR(VLOOKUP($A715,10kFemale!$G:$Q,11,FALSE())," "),IFERROR(VLOOKUP($A715,10kmale!$G:$Q,11,FALSE())," "))</f>
        <v/>
      </c>
      <c r="E715" s="8" t="str">
        <f aca="false">IF($B715="female",IFERROR(VLOOKUP($A715,5mFemale!$G:$Q,11,FALSE())," "),IFERROR(VLOOKUP($A715,5mmale!$G:$Q,11,FALSE())," "))</f>
        <v/>
      </c>
      <c r="F715" s="8" t="str">
        <f aca="false">IF($B715="female",IFERROR(VLOOKUP($A715,10mFemale!$G:$Q,11,FALSE())," "),IFERROR(VLOOKUP($A715,10mmale!$G:$Q,11,FALSE())," "))</f>
        <v/>
      </c>
      <c r="G715" s="8" t="str">
        <f aca="false">IF($B715="female",IFERROR(VLOOKUP($A715,HMFemale!$G:$Q,11,FALSE())," "),IFERROR(VLOOKUP($A715,HMmale!$G:$Q,11,FALSE())," "))</f>
        <v/>
      </c>
      <c r="H715" s="8" t="str">
        <f aca="false">IF($B715="female",IFERROR(VLOOKUP($A715,FMFemale!$G:$Q,11,FALSE())," "),IFERROR(VLOOKUP($A715,'FMmale '!$G:$Q,11,FALSE())," "))</f>
        <v/>
      </c>
      <c r="I715" s="9" t="str">
        <f aca="false">IF(K715&gt;=$P$2,K$2,IF(L715&gt;=$P$2,L$2,IF(M715&gt;=$P$2,M$2,IF(N715&gt;=$P$2,N$2,IF(O715&gt;=$P$2,O$2,"")))))</f>
        <v/>
      </c>
      <c r="K715" s="7" t="n">
        <f aca="false">COUNTIF($C715:$H715,$K$2)</f>
        <v>0</v>
      </c>
      <c r="L715" s="7" t="n">
        <f aca="false">COUNTIF($C715:$H715,$L$2)+COUNTIF($C715:$H715,$K$2)</f>
        <v>0</v>
      </c>
      <c r="M715" s="7" t="n">
        <f aca="false">COUNTIF($C715:$H715,$M$2)+COUNTIF($C715:$H715,$L$2)+COUNTIF($C715:$H715,$K$2)</f>
        <v>0</v>
      </c>
      <c r="N715" s="7" t="n">
        <f aca="false">COUNTIF($C715:$H715,$N$2)+COUNTIF($C715:$H715,$M$2)+COUNTIF($C715:$H715,$L$2)+COUNTIF($C715:$H715,$K$2)</f>
        <v>0</v>
      </c>
      <c r="O715" s="7" t="n">
        <f aca="false">COUNTIF($C715:$H715,$O$2)+COUNTIF($C715:$H715,$N$2)+COUNTIF($C715:$H715,$M$2)+COUNTIF($C715:$H715,$L$2)+COUNTIF($C715:$H715,$K$2)</f>
        <v>0</v>
      </c>
    </row>
    <row r="716" customFormat="false" ht="15" hidden="false" customHeight="false" outlineLevel="0" collapsed="false">
      <c r="C716" s="8" t="str">
        <f aca="false">IF($B716="female",IFERROR(VLOOKUP($A716,5kFemale!$G:$Q,11,FALSE())," "),IFERROR(VLOOKUP($A716,5kMale!$G:$Q,11,FALSE())," "))</f>
        <v/>
      </c>
      <c r="D716" s="8" t="str">
        <f aca="false">IF($B716="female",IFERROR(VLOOKUP($A716,10kFemale!$G:$Q,11,FALSE())," "),IFERROR(VLOOKUP($A716,10kmale!$G:$Q,11,FALSE())," "))</f>
        <v/>
      </c>
      <c r="E716" s="8" t="str">
        <f aca="false">IF($B716="female",IFERROR(VLOOKUP($A716,5mFemale!$G:$Q,11,FALSE())," "),IFERROR(VLOOKUP($A716,5mmale!$G:$Q,11,FALSE())," "))</f>
        <v/>
      </c>
      <c r="F716" s="8" t="str">
        <f aca="false">IF($B716="female",IFERROR(VLOOKUP($A716,10mFemale!$G:$Q,11,FALSE())," "),IFERROR(VLOOKUP($A716,10mmale!$G:$Q,11,FALSE())," "))</f>
        <v/>
      </c>
      <c r="G716" s="8" t="str">
        <f aca="false">IF($B716="female",IFERROR(VLOOKUP($A716,HMFemale!$G:$Q,11,FALSE())," "),IFERROR(VLOOKUP($A716,HMmale!$G:$Q,11,FALSE())," "))</f>
        <v/>
      </c>
      <c r="H716" s="8" t="str">
        <f aca="false">IF($B716="female",IFERROR(VLOOKUP($A716,FMFemale!$G:$Q,11,FALSE())," "),IFERROR(VLOOKUP($A716,'FMmale '!$G:$Q,11,FALSE())," "))</f>
        <v/>
      </c>
      <c r="I716" s="9" t="str">
        <f aca="false">IF(K716&gt;=$P$2,K$2,IF(L716&gt;=$P$2,L$2,IF(M716&gt;=$P$2,M$2,IF(N716&gt;=$P$2,N$2,IF(O716&gt;=$P$2,O$2,"")))))</f>
        <v/>
      </c>
      <c r="K716" s="7" t="n">
        <f aca="false">COUNTIF($C716:$H716,$K$2)</f>
        <v>0</v>
      </c>
      <c r="L716" s="7" t="n">
        <f aca="false">COUNTIF($C716:$H716,$L$2)+COUNTIF($C716:$H716,$K$2)</f>
        <v>0</v>
      </c>
      <c r="M716" s="7" t="n">
        <f aca="false">COUNTIF($C716:$H716,$M$2)+COUNTIF($C716:$H716,$L$2)+COUNTIF($C716:$H716,$K$2)</f>
        <v>0</v>
      </c>
      <c r="N716" s="7" t="n">
        <f aca="false">COUNTIF($C716:$H716,$N$2)+COUNTIF($C716:$H716,$M$2)+COUNTIF($C716:$H716,$L$2)+COUNTIF($C716:$H716,$K$2)</f>
        <v>0</v>
      </c>
      <c r="O716" s="7" t="n">
        <f aca="false">COUNTIF($C716:$H716,$O$2)+COUNTIF($C716:$H716,$N$2)+COUNTIF($C716:$H716,$M$2)+COUNTIF($C716:$H716,$L$2)+COUNTIF($C716:$H716,$K$2)</f>
        <v>0</v>
      </c>
    </row>
    <row r="717" customFormat="false" ht="15" hidden="false" customHeight="false" outlineLevel="0" collapsed="false">
      <c r="C717" s="8" t="str">
        <f aca="false">IF($B717="female",IFERROR(VLOOKUP($A717,5kFemale!$G:$Q,11,FALSE())," "),IFERROR(VLOOKUP($A717,5kMale!$G:$Q,11,FALSE())," "))</f>
        <v/>
      </c>
      <c r="D717" s="8" t="str">
        <f aca="false">IF($B717="female",IFERROR(VLOOKUP($A717,10kFemale!$G:$Q,11,FALSE())," "),IFERROR(VLOOKUP($A717,10kmale!$G:$Q,11,FALSE())," "))</f>
        <v/>
      </c>
      <c r="E717" s="8" t="str">
        <f aca="false">IF($B717="female",IFERROR(VLOOKUP($A717,5mFemale!$G:$Q,11,FALSE())," "),IFERROR(VLOOKUP($A717,5mmale!$G:$Q,11,FALSE())," "))</f>
        <v/>
      </c>
      <c r="F717" s="8" t="str">
        <f aca="false">IF($B717="female",IFERROR(VLOOKUP($A717,10mFemale!$G:$Q,11,FALSE())," "),IFERROR(VLOOKUP($A717,10mmale!$G:$Q,11,FALSE())," "))</f>
        <v/>
      </c>
      <c r="G717" s="8" t="str">
        <f aca="false">IF($B717="female",IFERROR(VLOOKUP($A717,HMFemale!$G:$Q,11,FALSE())," "),IFERROR(VLOOKUP($A717,HMmale!$G:$Q,11,FALSE())," "))</f>
        <v/>
      </c>
      <c r="H717" s="8" t="str">
        <f aca="false">IF($B717="female",IFERROR(VLOOKUP($A717,FMFemale!$G:$Q,11,FALSE())," "),IFERROR(VLOOKUP($A717,'FMmale '!$G:$Q,11,FALSE())," "))</f>
        <v/>
      </c>
      <c r="I717" s="9" t="str">
        <f aca="false">IF(K717&gt;=$P$2,K$2,IF(L717&gt;=$P$2,L$2,IF(M717&gt;=$P$2,M$2,IF(N717&gt;=$P$2,N$2,IF(O717&gt;=$P$2,O$2,"")))))</f>
        <v/>
      </c>
      <c r="K717" s="7" t="n">
        <f aca="false">COUNTIF($C717:$H717,$K$2)</f>
        <v>0</v>
      </c>
      <c r="L717" s="7" t="n">
        <f aca="false">COUNTIF($C717:$H717,$L$2)+COUNTIF($C717:$H717,$K$2)</f>
        <v>0</v>
      </c>
      <c r="M717" s="7" t="n">
        <f aca="false">COUNTIF($C717:$H717,$M$2)+COUNTIF($C717:$H717,$L$2)+COUNTIF($C717:$H717,$K$2)</f>
        <v>0</v>
      </c>
      <c r="N717" s="7" t="n">
        <f aca="false">COUNTIF($C717:$H717,$N$2)+COUNTIF($C717:$H717,$M$2)+COUNTIF($C717:$H717,$L$2)+COUNTIF($C717:$H717,$K$2)</f>
        <v>0</v>
      </c>
      <c r="O717" s="7" t="n">
        <f aca="false">COUNTIF($C717:$H717,$O$2)+COUNTIF($C717:$H717,$N$2)+COUNTIF($C717:$H717,$M$2)+COUNTIF($C717:$H717,$L$2)+COUNTIF($C717:$H717,$K$2)</f>
        <v>0</v>
      </c>
    </row>
    <row r="718" customFormat="false" ht="15" hidden="false" customHeight="false" outlineLevel="0" collapsed="false">
      <c r="C718" s="8" t="str">
        <f aca="false">IF($B718="female",IFERROR(VLOOKUP($A718,5kFemale!$G:$Q,11,FALSE())," "),IFERROR(VLOOKUP($A718,5kMale!$G:$Q,11,FALSE())," "))</f>
        <v/>
      </c>
      <c r="D718" s="8" t="str">
        <f aca="false">IF($B718="female",IFERROR(VLOOKUP($A718,10kFemale!$G:$Q,11,FALSE())," "),IFERROR(VLOOKUP($A718,10kmale!$G:$Q,11,FALSE())," "))</f>
        <v/>
      </c>
      <c r="E718" s="8" t="str">
        <f aca="false">IF($B718="female",IFERROR(VLOOKUP($A718,5mFemale!$G:$Q,11,FALSE())," "),IFERROR(VLOOKUP($A718,5mmale!$G:$Q,11,FALSE())," "))</f>
        <v/>
      </c>
      <c r="F718" s="8" t="str">
        <f aca="false">IF($B718="female",IFERROR(VLOOKUP($A718,10mFemale!$G:$Q,11,FALSE())," "),IFERROR(VLOOKUP($A718,10mmale!$G:$Q,11,FALSE())," "))</f>
        <v/>
      </c>
      <c r="G718" s="8" t="str">
        <f aca="false">IF($B718="female",IFERROR(VLOOKUP($A718,HMFemale!$G:$Q,11,FALSE())," "),IFERROR(VLOOKUP($A718,HMmale!$G:$Q,11,FALSE())," "))</f>
        <v/>
      </c>
      <c r="H718" s="8" t="str">
        <f aca="false">IF($B718="female",IFERROR(VLOOKUP($A718,FMFemale!$G:$Q,11,FALSE())," "),IFERROR(VLOOKUP($A718,'FMmale '!$G:$Q,11,FALSE())," "))</f>
        <v/>
      </c>
      <c r="I718" s="9" t="str">
        <f aca="false">IF(K718&gt;=$P$2,K$2,IF(L718&gt;=$P$2,L$2,IF(M718&gt;=$P$2,M$2,IF(N718&gt;=$P$2,N$2,IF(O718&gt;=$P$2,O$2,"")))))</f>
        <v/>
      </c>
      <c r="K718" s="7" t="n">
        <f aca="false">COUNTIF($C718:$H718,$K$2)</f>
        <v>0</v>
      </c>
      <c r="L718" s="7" t="n">
        <f aca="false">COUNTIF($C718:$H718,$L$2)+COUNTIF($C718:$H718,$K$2)</f>
        <v>0</v>
      </c>
      <c r="M718" s="7" t="n">
        <f aca="false">COUNTIF($C718:$H718,$M$2)+COUNTIF($C718:$H718,$L$2)+COUNTIF($C718:$H718,$K$2)</f>
        <v>0</v>
      </c>
      <c r="N718" s="7" t="n">
        <f aca="false">COUNTIF($C718:$H718,$N$2)+COUNTIF($C718:$H718,$M$2)+COUNTIF($C718:$H718,$L$2)+COUNTIF($C718:$H718,$K$2)</f>
        <v>0</v>
      </c>
      <c r="O718" s="7" t="n">
        <f aca="false">COUNTIF($C718:$H718,$O$2)+COUNTIF($C718:$H718,$N$2)+COUNTIF($C718:$H718,$M$2)+COUNTIF($C718:$H718,$L$2)+COUNTIF($C718:$H718,$K$2)</f>
        <v>0</v>
      </c>
    </row>
    <row r="719" customFormat="false" ht="15" hidden="false" customHeight="false" outlineLevel="0" collapsed="false">
      <c r="C719" s="8" t="str">
        <f aca="false">IF($B719="female",IFERROR(VLOOKUP($A719,5kFemale!$G:$Q,11,FALSE())," "),IFERROR(VLOOKUP($A719,5kMale!$G:$Q,11,FALSE())," "))</f>
        <v/>
      </c>
      <c r="D719" s="8" t="str">
        <f aca="false">IF($B719="female",IFERROR(VLOOKUP($A719,10kFemale!$G:$Q,11,FALSE())," "),IFERROR(VLOOKUP($A719,10kmale!$G:$Q,11,FALSE())," "))</f>
        <v/>
      </c>
      <c r="E719" s="8" t="str">
        <f aca="false">IF($B719="female",IFERROR(VLOOKUP($A719,5mFemale!$G:$Q,11,FALSE())," "),IFERROR(VLOOKUP($A719,5mmale!$G:$Q,11,FALSE())," "))</f>
        <v/>
      </c>
      <c r="F719" s="8" t="str">
        <f aca="false">IF($B719="female",IFERROR(VLOOKUP($A719,10mFemale!$G:$Q,11,FALSE())," "),IFERROR(VLOOKUP($A719,10mmale!$G:$Q,11,FALSE())," "))</f>
        <v/>
      </c>
      <c r="G719" s="8" t="str">
        <f aca="false">IF($B719="female",IFERROR(VLOOKUP($A719,HMFemale!$G:$Q,11,FALSE())," "),IFERROR(VLOOKUP($A719,HMmale!$G:$Q,11,FALSE())," "))</f>
        <v/>
      </c>
      <c r="H719" s="8" t="str">
        <f aca="false">IF($B719="female",IFERROR(VLOOKUP($A719,FMFemale!$G:$Q,11,FALSE())," "),IFERROR(VLOOKUP($A719,'FMmale '!$G:$Q,11,FALSE())," "))</f>
        <v/>
      </c>
      <c r="I719" s="9" t="str">
        <f aca="false">IF(K719&gt;=$P$2,K$2,IF(L719&gt;=$P$2,L$2,IF(M719&gt;=$P$2,M$2,IF(N719&gt;=$P$2,N$2,IF(O719&gt;=$P$2,O$2,"")))))</f>
        <v/>
      </c>
      <c r="K719" s="7" t="n">
        <f aca="false">COUNTIF($C719:$H719,$K$2)</f>
        <v>0</v>
      </c>
      <c r="L719" s="7" t="n">
        <f aca="false">COUNTIF($C719:$H719,$L$2)+COUNTIF($C719:$H719,$K$2)</f>
        <v>0</v>
      </c>
      <c r="M719" s="7" t="n">
        <f aca="false">COUNTIF($C719:$H719,$M$2)+COUNTIF($C719:$H719,$L$2)+COUNTIF($C719:$H719,$K$2)</f>
        <v>0</v>
      </c>
      <c r="N719" s="7" t="n">
        <f aca="false">COUNTIF($C719:$H719,$N$2)+COUNTIF($C719:$H719,$M$2)+COUNTIF($C719:$H719,$L$2)+COUNTIF($C719:$H719,$K$2)</f>
        <v>0</v>
      </c>
      <c r="O719" s="7" t="n">
        <f aca="false">COUNTIF($C719:$H719,$O$2)+COUNTIF($C719:$H719,$N$2)+COUNTIF($C719:$H719,$M$2)+COUNTIF($C719:$H719,$L$2)+COUNTIF($C719:$H719,$K$2)</f>
        <v>0</v>
      </c>
    </row>
    <row r="720" customFormat="false" ht="15" hidden="false" customHeight="false" outlineLevel="0" collapsed="false">
      <c r="C720" s="8" t="str">
        <f aca="false">IF($B720="female",IFERROR(VLOOKUP($A720,5kFemale!$G:$Q,11,FALSE())," "),IFERROR(VLOOKUP($A720,5kMale!$G:$Q,11,FALSE())," "))</f>
        <v/>
      </c>
      <c r="D720" s="8" t="str">
        <f aca="false">IF($B720="female",IFERROR(VLOOKUP($A720,10kFemale!$G:$Q,11,FALSE())," "),IFERROR(VLOOKUP($A720,10kmale!$G:$Q,11,FALSE())," "))</f>
        <v/>
      </c>
      <c r="E720" s="8" t="str">
        <f aca="false">IF($B720="female",IFERROR(VLOOKUP($A720,5mFemale!$G:$Q,11,FALSE())," "),IFERROR(VLOOKUP($A720,5mmale!$G:$Q,11,FALSE())," "))</f>
        <v/>
      </c>
      <c r="F720" s="8" t="str">
        <f aca="false">IF($B720="female",IFERROR(VLOOKUP($A720,10mFemale!$G:$Q,11,FALSE())," "),IFERROR(VLOOKUP($A720,10mmale!$G:$Q,11,FALSE())," "))</f>
        <v/>
      </c>
      <c r="G720" s="8" t="str">
        <f aca="false">IF($B720="female",IFERROR(VLOOKUP($A720,HMFemale!$G:$Q,11,FALSE())," "),IFERROR(VLOOKUP($A720,HMmale!$G:$Q,11,FALSE())," "))</f>
        <v/>
      </c>
      <c r="H720" s="8" t="str">
        <f aca="false">IF($B720="female",IFERROR(VLOOKUP($A720,FMFemale!$G:$Q,11,FALSE())," "),IFERROR(VLOOKUP($A720,'FMmale '!$G:$Q,11,FALSE())," "))</f>
        <v/>
      </c>
      <c r="I720" s="9" t="str">
        <f aca="false">IF(K720&gt;=$P$2,K$2,IF(L720&gt;=$P$2,L$2,IF(M720&gt;=$P$2,M$2,IF(N720&gt;=$P$2,N$2,IF(O720&gt;=$P$2,O$2,"")))))</f>
        <v/>
      </c>
      <c r="K720" s="7" t="n">
        <f aca="false">COUNTIF($C720:$H720,$K$2)</f>
        <v>0</v>
      </c>
      <c r="L720" s="7" t="n">
        <f aca="false">COUNTIF($C720:$H720,$L$2)+COUNTIF($C720:$H720,$K$2)</f>
        <v>0</v>
      </c>
      <c r="M720" s="7" t="n">
        <f aca="false">COUNTIF($C720:$H720,$M$2)+COUNTIF($C720:$H720,$L$2)+COUNTIF($C720:$H720,$K$2)</f>
        <v>0</v>
      </c>
      <c r="N720" s="7" t="n">
        <f aca="false">COUNTIF($C720:$H720,$N$2)+COUNTIF($C720:$H720,$M$2)+COUNTIF($C720:$H720,$L$2)+COUNTIF($C720:$H720,$K$2)</f>
        <v>0</v>
      </c>
      <c r="O720" s="7" t="n">
        <f aca="false">COUNTIF($C720:$H720,$O$2)+COUNTIF($C720:$H720,$N$2)+COUNTIF($C720:$H720,$M$2)+COUNTIF($C720:$H720,$L$2)+COUNTIF($C720:$H720,$K$2)</f>
        <v>0</v>
      </c>
    </row>
    <row r="721" customFormat="false" ht="15" hidden="false" customHeight="false" outlineLevel="0" collapsed="false">
      <c r="C721" s="8" t="str">
        <f aca="false">IF($B721="female",IFERROR(VLOOKUP($A721,5kFemale!$G:$Q,11,FALSE())," "),IFERROR(VLOOKUP($A721,5kMale!$G:$Q,11,FALSE())," "))</f>
        <v/>
      </c>
      <c r="D721" s="8" t="str">
        <f aca="false">IF($B721="female",IFERROR(VLOOKUP($A721,10kFemale!$G:$Q,11,FALSE())," "),IFERROR(VLOOKUP($A721,10kmale!$G:$Q,11,FALSE())," "))</f>
        <v/>
      </c>
      <c r="E721" s="8" t="str">
        <f aca="false">IF($B721="female",IFERROR(VLOOKUP($A721,5mFemale!$G:$Q,11,FALSE())," "),IFERROR(VLOOKUP($A721,5mmale!$G:$Q,11,FALSE())," "))</f>
        <v/>
      </c>
      <c r="F721" s="8" t="str">
        <f aca="false">IF($B721="female",IFERROR(VLOOKUP($A721,10mFemale!$G:$Q,11,FALSE())," "),IFERROR(VLOOKUP($A721,10mmale!$G:$Q,11,FALSE())," "))</f>
        <v/>
      </c>
      <c r="G721" s="8" t="str">
        <f aca="false">IF($B721="female",IFERROR(VLOOKUP($A721,HMFemale!$G:$Q,11,FALSE())," "),IFERROR(VLOOKUP($A721,HMmale!$G:$Q,11,FALSE())," "))</f>
        <v/>
      </c>
      <c r="H721" s="8" t="str">
        <f aca="false">IF($B721="female",IFERROR(VLOOKUP($A721,FMFemale!$G:$Q,11,FALSE())," "),IFERROR(VLOOKUP($A721,'FMmale '!$G:$Q,11,FALSE())," "))</f>
        <v/>
      </c>
      <c r="I721" s="9" t="str">
        <f aca="false">IF(K721&gt;=$P$2,K$2,IF(L721&gt;=$P$2,L$2,IF(M721&gt;=$P$2,M$2,IF(N721&gt;=$P$2,N$2,IF(O721&gt;=$P$2,O$2,"")))))</f>
        <v/>
      </c>
      <c r="K721" s="7" t="n">
        <f aca="false">COUNTIF($C721:$H721,$K$2)</f>
        <v>0</v>
      </c>
      <c r="L721" s="7" t="n">
        <f aca="false">COUNTIF($C721:$H721,$L$2)+COUNTIF($C721:$H721,$K$2)</f>
        <v>0</v>
      </c>
      <c r="M721" s="7" t="n">
        <f aca="false">COUNTIF($C721:$H721,$M$2)+COUNTIF($C721:$H721,$L$2)+COUNTIF($C721:$H721,$K$2)</f>
        <v>0</v>
      </c>
      <c r="N721" s="7" t="n">
        <f aca="false">COUNTIF($C721:$H721,$N$2)+COUNTIF($C721:$H721,$M$2)+COUNTIF($C721:$H721,$L$2)+COUNTIF($C721:$H721,$K$2)</f>
        <v>0</v>
      </c>
      <c r="O721" s="7" t="n">
        <f aca="false">COUNTIF($C721:$H721,$O$2)+COUNTIF($C721:$H721,$N$2)+COUNTIF($C721:$H721,$M$2)+COUNTIF($C721:$H721,$L$2)+COUNTIF($C721:$H721,$K$2)</f>
        <v>0</v>
      </c>
    </row>
    <row r="722" customFormat="false" ht="15" hidden="false" customHeight="false" outlineLevel="0" collapsed="false">
      <c r="C722" s="8" t="str">
        <f aca="false">IF($B722="female",IFERROR(VLOOKUP($A722,5kFemale!$G:$Q,11,FALSE())," "),IFERROR(VLOOKUP($A722,5kMale!$G:$Q,11,FALSE())," "))</f>
        <v/>
      </c>
      <c r="D722" s="8" t="str">
        <f aca="false">IF($B722="female",IFERROR(VLOOKUP($A722,10kFemale!$G:$Q,11,FALSE())," "),IFERROR(VLOOKUP($A722,10kmale!$G:$Q,11,FALSE())," "))</f>
        <v/>
      </c>
      <c r="E722" s="8" t="str">
        <f aca="false">IF($B722="female",IFERROR(VLOOKUP($A722,5mFemale!$G:$Q,11,FALSE())," "),IFERROR(VLOOKUP($A722,5mmale!$G:$Q,11,FALSE())," "))</f>
        <v/>
      </c>
      <c r="F722" s="8" t="str">
        <f aca="false">IF($B722="female",IFERROR(VLOOKUP($A722,10mFemale!$G:$Q,11,FALSE())," "),IFERROR(VLOOKUP($A722,10mmale!$G:$Q,11,FALSE())," "))</f>
        <v/>
      </c>
      <c r="G722" s="8" t="str">
        <f aca="false">IF($B722="female",IFERROR(VLOOKUP($A722,HMFemale!$G:$Q,11,FALSE())," "),IFERROR(VLOOKUP($A722,HMmale!$G:$Q,11,FALSE())," "))</f>
        <v/>
      </c>
      <c r="H722" s="8" t="str">
        <f aca="false">IF($B722="female",IFERROR(VLOOKUP($A722,FMFemale!$G:$Q,11,FALSE())," "),IFERROR(VLOOKUP($A722,'FMmale '!$G:$Q,11,FALSE())," "))</f>
        <v/>
      </c>
      <c r="I722" s="9" t="str">
        <f aca="false">IF(K722&gt;=$P$2,K$2,IF(L722&gt;=$P$2,L$2,IF(M722&gt;=$P$2,M$2,IF(N722&gt;=$P$2,N$2,IF(O722&gt;=$P$2,O$2,"")))))</f>
        <v/>
      </c>
      <c r="K722" s="7" t="n">
        <f aca="false">COUNTIF($C722:$H722,$K$2)</f>
        <v>0</v>
      </c>
      <c r="L722" s="7" t="n">
        <f aca="false">COUNTIF($C722:$H722,$L$2)+COUNTIF($C722:$H722,$K$2)</f>
        <v>0</v>
      </c>
      <c r="M722" s="7" t="n">
        <f aca="false">COUNTIF($C722:$H722,$M$2)+COUNTIF($C722:$H722,$L$2)+COUNTIF($C722:$H722,$K$2)</f>
        <v>0</v>
      </c>
      <c r="N722" s="7" t="n">
        <f aca="false">COUNTIF($C722:$H722,$N$2)+COUNTIF($C722:$H722,$M$2)+COUNTIF($C722:$H722,$L$2)+COUNTIF($C722:$H722,$K$2)</f>
        <v>0</v>
      </c>
      <c r="O722" s="7" t="n">
        <f aca="false">COUNTIF($C722:$H722,$O$2)+COUNTIF($C722:$H722,$N$2)+COUNTIF($C722:$H722,$M$2)+COUNTIF($C722:$H722,$L$2)+COUNTIF($C722:$H722,$K$2)</f>
        <v>0</v>
      </c>
    </row>
    <row r="723" customFormat="false" ht="15" hidden="false" customHeight="false" outlineLevel="0" collapsed="false">
      <c r="C723" s="8" t="str">
        <f aca="false">IF($B723="female",IFERROR(VLOOKUP($A723,5kFemale!$G:$Q,11,FALSE())," "),IFERROR(VLOOKUP($A723,5kMale!$G:$Q,11,FALSE())," "))</f>
        <v/>
      </c>
      <c r="D723" s="8" t="str">
        <f aca="false">IF($B723="female",IFERROR(VLOOKUP($A723,10kFemale!$G:$Q,11,FALSE())," "),IFERROR(VLOOKUP($A723,10kmale!$G:$Q,11,FALSE())," "))</f>
        <v/>
      </c>
      <c r="E723" s="8" t="str">
        <f aca="false">IF($B723="female",IFERROR(VLOOKUP($A723,5mFemale!$G:$Q,11,FALSE())," "),IFERROR(VLOOKUP($A723,5mmale!$G:$Q,11,FALSE())," "))</f>
        <v/>
      </c>
      <c r="F723" s="8" t="str">
        <f aca="false">IF($B723="female",IFERROR(VLOOKUP($A723,10mFemale!$G:$Q,11,FALSE())," "),IFERROR(VLOOKUP($A723,10mmale!$G:$Q,11,FALSE())," "))</f>
        <v/>
      </c>
      <c r="G723" s="8" t="str">
        <f aca="false">IF($B723="female",IFERROR(VLOOKUP($A723,HMFemale!$G:$Q,11,FALSE())," "),IFERROR(VLOOKUP($A723,HMmale!$G:$Q,11,FALSE())," "))</f>
        <v/>
      </c>
      <c r="H723" s="8" t="str">
        <f aca="false">IF($B723="female",IFERROR(VLOOKUP($A723,FMFemale!$G:$Q,11,FALSE())," "),IFERROR(VLOOKUP($A723,'FMmale '!$G:$Q,11,FALSE())," "))</f>
        <v/>
      </c>
      <c r="I723" s="9" t="str">
        <f aca="false">IF(K723&gt;=$P$2,K$2,IF(L723&gt;=$P$2,L$2,IF(M723&gt;=$P$2,M$2,IF(N723&gt;=$P$2,N$2,IF(O723&gt;=$P$2,O$2,"")))))</f>
        <v/>
      </c>
      <c r="K723" s="7" t="n">
        <f aca="false">COUNTIF($C723:$H723,$K$2)</f>
        <v>0</v>
      </c>
      <c r="L723" s="7" t="n">
        <f aca="false">COUNTIF($C723:$H723,$L$2)+COUNTIF($C723:$H723,$K$2)</f>
        <v>0</v>
      </c>
      <c r="M723" s="7" t="n">
        <f aca="false">COUNTIF($C723:$H723,$M$2)+COUNTIF($C723:$H723,$L$2)+COUNTIF($C723:$H723,$K$2)</f>
        <v>0</v>
      </c>
      <c r="N723" s="7" t="n">
        <f aca="false">COUNTIF($C723:$H723,$N$2)+COUNTIF($C723:$H723,$M$2)+COUNTIF($C723:$H723,$L$2)+COUNTIF($C723:$H723,$K$2)</f>
        <v>0</v>
      </c>
      <c r="O723" s="7" t="n">
        <f aca="false">COUNTIF($C723:$H723,$O$2)+COUNTIF($C723:$H723,$N$2)+COUNTIF($C723:$H723,$M$2)+COUNTIF($C723:$H723,$L$2)+COUNTIF($C723:$H723,$K$2)</f>
        <v>0</v>
      </c>
    </row>
    <row r="724" customFormat="false" ht="15" hidden="false" customHeight="false" outlineLevel="0" collapsed="false">
      <c r="C724" s="8" t="str">
        <f aca="false">IF($B724="female",IFERROR(VLOOKUP($A724,5kFemale!$G:$Q,11,FALSE())," "),IFERROR(VLOOKUP($A724,5kMale!$G:$Q,11,FALSE())," "))</f>
        <v/>
      </c>
      <c r="D724" s="8" t="str">
        <f aca="false">IF($B724="female",IFERROR(VLOOKUP($A724,10kFemale!$G:$Q,11,FALSE())," "),IFERROR(VLOOKUP($A724,10kmale!$G:$Q,11,FALSE())," "))</f>
        <v/>
      </c>
      <c r="E724" s="8" t="str">
        <f aca="false">IF($B724="female",IFERROR(VLOOKUP($A724,5mFemale!$G:$Q,11,FALSE())," "),IFERROR(VLOOKUP($A724,5mmale!$G:$Q,11,FALSE())," "))</f>
        <v/>
      </c>
      <c r="F724" s="8" t="str">
        <f aca="false">IF($B724="female",IFERROR(VLOOKUP($A724,10mFemale!$G:$Q,11,FALSE())," "),IFERROR(VLOOKUP($A724,10mmale!$G:$Q,11,FALSE())," "))</f>
        <v/>
      </c>
      <c r="G724" s="8" t="str">
        <f aca="false">IF($B724="female",IFERROR(VLOOKUP($A724,HMFemale!$G:$Q,11,FALSE())," "),IFERROR(VLOOKUP($A724,HMmale!$G:$Q,11,FALSE())," "))</f>
        <v/>
      </c>
      <c r="H724" s="8" t="str">
        <f aca="false">IF($B724="female",IFERROR(VLOOKUP($A724,FMFemale!$G:$Q,11,FALSE())," "),IFERROR(VLOOKUP($A724,'FMmale '!$G:$Q,11,FALSE())," "))</f>
        <v/>
      </c>
      <c r="I724" s="9" t="str">
        <f aca="false">IF(K724&gt;=$P$2,K$2,IF(L724&gt;=$P$2,L$2,IF(M724&gt;=$P$2,M$2,IF(N724&gt;=$P$2,N$2,IF(O724&gt;=$P$2,O$2,"")))))</f>
        <v/>
      </c>
      <c r="K724" s="7" t="n">
        <f aca="false">COUNTIF($C724:$H724,$K$2)</f>
        <v>0</v>
      </c>
      <c r="L724" s="7" t="n">
        <f aca="false">COUNTIF($C724:$H724,$L$2)+COUNTIF($C724:$H724,$K$2)</f>
        <v>0</v>
      </c>
      <c r="M724" s="7" t="n">
        <f aca="false">COUNTIF($C724:$H724,$M$2)+COUNTIF($C724:$H724,$L$2)+COUNTIF($C724:$H724,$K$2)</f>
        <v>0</v>
      </c>
      <c r="N724" s="7" t="n">
        <f aca="false">COUNTIF($C724:$H724,$N$2)+COUNTIF($C724:$H724,$M$2)+COUNTIF($C724:$H724,$L$2)+COUNTIF($C724:$H724,$K$2)</f>
        <v>0</v>
      </c>
      <c r="O724" s="7" t="n">
        <f aca="false">COUNTIF($C724:$H724,$O$2)+COUNTIF($C724:$H724,$N$2)+COUNTIF($C724:$H724,$M$2)+COUNTIF($C724:$H724,$L$2)+COUNTIF($C724:$H724,$K$2)</f>
        <v>0</v>
      </c>
    </row>
    <row r="725" customFormat="false" ht="15" hidden="false" customHeight="false" outlineLevel="0" collapsed="false">
      <c r="C725" s="8" t="str">
        <f aca="false">IF($B725="female",IFERROR(VLOOKUP($A725,5kFemale!$G:$Q,11,FALSE())," "),IFERROR(VLOOKUP($A725,5kMale!$G:$Q,11,FALSE())," "))</f>
        <v/>
      </c>
      <c r="D725" s="8" t="str">
        <f aca="false">IF($B725="female",IFERROR(VLOOKUP($A725,10kFemale!$G:$Q,11,FALSE())," "),IFERROR(VLOOKUP($A725,10kmale!$G:$Q,11,FALSE())," "))</f>
        <v/>
      </c>
      <c r="E725" s="8" t="str">
        <f aca="false">IF($B725="female",IFERROR(VLOOKUP($A725,5mFemale!$G:$Q,11,FALSE())," "),IFERROR(VLOOKUP($A725,5mmale!$G:$Q,11,FALSE())," "))</f>
        <v/>
      </c>
      <c r="F725" s="8" t="str">
        <f aca="false">IF($B725="female",IFERROR(VLOOKUP($A725,10mFemale!$G:$Q,11,FALSE())," "),IFERROR(VLOOKUP($A725,10mmale!$G:$Q,11,FALSE())," "))</f>
        <v/>
      </c>
      <c r="G725" s="8" t="str">
        <f aca="false">IF($B725="female",IFERROR(VLOOKUP($A725,HMFemale!$G:$Q,11,FALSE())," "),IFERROR(VLOOKUP($A725,HMmale!$G:$Q,11,FALSE())," "))</f>
        <v/>
      </c>
      <c r="H725" s="8" t="str">
        <f aca="false">IF($B725="female",IFERROR(VLOOKUP($A725,FMFemale!$G:$Q,11,FALSE())," "),IFERROR(VLOOKUP($A725,'FMmale '!$G:$Q,11,FALSE())," "))</f>
        <v/>
      </c>
      <c r="I725" s="9" t="str">
        <f aca="false">IF(K725&gt;=$P$2,K$2,IF(L725&gt;=$P$2,L$2,IF(M725&gt;=$P$2,M$2,IF(N725&gt;=$P$2,N$2,IF(O725&gt;=$P$2,O$2,"")))))</f>
        <v/>
      </c>
      <c r="K725" s="7" t="n">
        <f aca="false">COUNTIF($C725:$H725,$K$2)</f>
        <v>0</v>
      </c>
      <c r="L725" s="7" t="n">
        <f aca="false">COUNTIF($C725:$H725,$L$2)+COUNTIF($C725:$H725,$K$2)</f>
        <v>0</v>
      </c>
      <c r="M725" s="7" t="n">
        <f aca="false">COUNTIF($C725:$H725,$M$2)+COUNTIF($C725:$H725,$L$2)+COUNTIF($C725:$H725,$K$2)</f>
        <v>0</v>
      </c>
      <c r="N725" s="7" t="n">
        <f aca="false">COUNTIF($C725:$H725,$N$2)+COUNTIF($C725:$H725,$M$2)+COUNTIF($C725:$H725,$L$2)+COUNTIF($C725:$H725,$K$2)</f>
        <v>0</v>
      </c>
      <c r="O725" s="7" t="n">
        <f aca="false">COUNTIF($C725:$H725,$O$2)+COUNTIF($C725:$H725,$N$2)+COUNTIF($C725:$H725,$M$2)+COUNTIF($C725:$H725,$L$2)+COUNTIF($C725:$H725,$K$2)</f>
        <v>0</v>
      </c>
    </row>
    <row r="726" customFormat="false" ht="15" hidden="false" customHeight="false" outlineLevel="0" collapsed="false">
      <c r="C726" s="8" t="str">
        <f aca="false">IF($B726="female",IFERROR(VLOOKUP($A726,5kFemale!$G:$Q,11,FALSE())," "),IFERROR(VLOOKUP($A726,5kMale!$G:$Q,11,FALSE())," "))</f>
        <v/>
      </c>
      <c r="D726" s="8" t="str">
        <f aca="false">IF($B726="female",IFERROR(VLOOKUP($A726,10kFemale!$G:$Q,11,FALSE())," "),IFERROR(VLOOKUP($A726,10kmale!$G:$Q,11,FALSE())," "))</f>
        <v/>
      </c>
      <c r="E726" s="8" t="str">
        <f aca="false">IF($B726="female",IFERROR(VLOOKUP($A726,5mFemale!$G:$Q,11,FALSE())," "),IFERROR(VLOOKUP($A726,5mmale!$G:$Q,11,FALSE())," "))</f>
        <v/>
      </c>
      <c r="F726" s="8" t="str">
        <f aca="false">IF($B726="female",IFERROR(VLOOKUP($A726,10mFemale!$G:$Q,11,FALSE())," "),IFERROR(VLOOKUP($A726,10mmale!$G:$Q,11,FALSE())," "))</f>
        <v/>
      </c>
      <c r="G726" s="8" t="str">
        <f aca="false">IF($B726="female",IFERROR(VLOOKUP($A726,HMFemale!$G:$Q,11,FALSE())," "),IFERROR(VLOOKUP($A726,HMmale!$G:$Q,11,FALSE())," "))</f>
        <v/>
      </c>
      <c r="H726" s="8" t="str">
        <f aca="false">IF($B726="female",IFERROR(VLOOKUP($A726,FMFemale!$G:$Q,11,FALSE())," "),IFERROR(VLOOKUP($A726,'FMmale '!$G:$Q,11,FALSE())," "))</f>
        <v/>
      </c>
      <c r="I726" s="9" t="str">
        <f aca="false">IF(K726&gt;=$P$2,K$2,IF(L726&gt;=$P$2,L$2,IF(M726&gt;=$P$2,M$2,IF(N726&gt;=$P$2,N$2,IF(O726&gt;=$P$2,O$2,"")))))</f>
        <v/>
      </c>
      <c r="K726" s="7" t="n">
        <f aca="false">COUNTIF($C726:$H726,$K$2)</f>
        <v>0</v>
      </c>
      <c r="L726" s="7" t="n">
        <f aca="false">COUNTIF($C726:$H726,$L$2)+COUNTIF($C726:$H726,$K$2)</f>
        <v>0</v>
      </c>
      <c r="M726" s="7" t="n">
        <f aca="false">COUNTIF($C726:$H726,$M$2)+COUNTIF($C726:$H726,$L$2)+COUNTIF($C726:$H726,$K$2)</f>
        <v>0</v>
      </c>
      <c r="N726" s="7" t="n">
        <f aca="false">COUNTIF($C726:$H726,$N$2)+COUNTIF($C726:$H726,$M$2)+COUNTIF($C726:$H726,$L$2)+COUNTIF($C726:$H726,$K$2)</f>
        <v>0</v>
      </c>
      <c r="O726" s="7" t="n">
        <f aca="false">COUNTIF($C726:$H726,$O$2)+COUNTIF($C726:$H726,$N$2)+COUNTIF($C726:$H726,$M$2)+COUNTIF($C726:$H726,$L$2)+COUNTIF($C726:$H726,$K$2)</f>
        <v>0</v>
      </c>
    </row>
    <row r="727" customFormat="false" ht="15" hidden="false" customHeight="false" outlineLevel="0" collapsed="false">
      <c r="C727" s="8" t="str">
        <f aca="false">IF($B727="female",IFERROR(VLOOKUP($A727,5kFemale!$G:$Q,11,FALSE())," "),IFERROR(VLOOKUP($A727,5kMale!$G:$Q,11,FALSE())," "))</f>
        <v/>
      </c>
      <c r="D727" s="8" t="str">
        <f aca="false">IF($B727="female",IFERROR(VLOOKUP($A727,10kFemale!$G:$Q,11,FALSE())," "),IFERROR(VLOOKUP($A727,10kmale!$G:$Q,11,FALSE())," "))</f>
        <v/>
      </c>
      <c r="E727" s="8" t="str">
        <f aca="false">IF($B727="female",IFERROR(VLOOKUP($A727,5mFemale!$G:$Q,11,FALSE())," "),IFERROR(VLOOKUP($A727,5mmale!$G:$Q,11,FALSE())," "))</f>
        <v/>
      </c>
      <c r="F727" s="8" t="str">
        <f aca="false">IF($B727="female",IFERROR(VLOOKUP($A727,10mFemale!$G:$Q,11,FALSE())," "),IFERROR(VLOOKUP($A727,10mmale!$G:$Q,11,FALSE())," "))</f>
        <v/>
      </c>
      <c r="G727" s="8" t="str">
        <f aca="false">IF($B727="female",IFERROR(VLOOKUP($A727,HMFemale!$G:$Q,11,FALSE())," "),IFERROR(VLOOKUP($A727,HMmale!$G:$Q,11,FALSE())," "))</f>
        <v/>
      </c>
      <c r="H727" s="8" t="str">
        <f aca="false">IF($B727="female",IFERROR(VLOOKUP($A727,FMFemale!$G:$Q,11,FALSE())," "),IFERROR(VLOOKUP($A727,'FMmale '!$G:$Q,11,FALSE())," "))</f>
        <v/>
      </c>
      <c r="I727" s="9" t="str">
        <f aca="false">IF(K727&gt;=$P$2,K$2,IF(L727&gt;=$P$2,L$2,IF(M727&gt;=$P$2,M$2,IF(N727&gt;=$P$2,N$2,IF(O727&gt;=$P$2,O$2,"")))))</f>
        <v/>
      </c>
      <c r="K727" s="7" t="n">
        <f aca="false">COUNTIF($C727:$H727,$K$2)</f>
        <v>0</v>
      </c>
      <c r="L727" s="7" t="n">
        <f aca="false">COUNTIF($C727:$H727,$L$2)+COUNTIF($C727:$H727,$K$2)</f>
        <v>0</v>
      </c>
      <c r="M727" s="7" t="n">
        <f aca="false">COUNTIF($C727:$H727,$M$2)+COUNTIF($C727:$H727,$L$2)+COUNTIF($C727:$H727,$K$2)</f>
        <v>0</v>
      </c>
      <c r="N727" s="7" t="n">
        <f aca="false">COUNTIF($C727:$H727,$N$2)+COUNTIF($C727:$H727,$M$2)+COUNTIF($C727:$H727,$L$2)+COUNTIF($C727:$H727,$K$2)</f>
        <v>0</v>
      </c>
      <c r="O727" s="7" t="n">
        <f aca="false">COUNTIF($C727:$H727,$O$2)+COUNTIF($C727:$H727,$N$2)+COUNTIF($C727:$H727,$M$2)+COUNTIF($C727:$H727,$L$2)+COUNTIF($C727:$H727,$K$2)</f>
        <v>0</v>
      </c>
    </row>
    <row r="728" customFormat="false" ht="15" hidden="false" customHeight="false" outlineLevel="0" collapsed="false">
      <c r="C728" s="8" t="str">
        <f aca="false">IF($B728="female",IFERROR(VLOOKUP($A728,5kFemale!$G:$Q,11,FALSE())," "),IFERROR(VLOOKUP($A728,5kMale!$G:$Q,11,FALSE())," "))</f>
        <v/>
      </c>
      <c r="D728" s="8" t="str">
        <f aca="false">IF($B728="female",IFERROR(VLOOKUP($A728,10kFemale!$G:$Q,11,FALSE())," "),IFERROR(VLOOKUP($A728,10kmale!$G:$Q,11,FALSE())," "))</f>
        <v/>
      </c>
      <c r="E728" s="8" t="str">
        <f aca="false">IF($B728="female",IFERROR(VLOOKUP($A728,5mFemale!$G:$Q,11,FALSE())," "),IFERROR(VLOOKUP($A728,5mmale!$G:$Q,11,FALSE())," "))</f>
        <v/>
      </c>
      <c r="F728" s="8" t="str">
        <f aca="false">IF($B728="female",IFERROR(VLOOKUP($A728,10mFemale!$G:$Q,11,FALSE())," "),IFERROR(VLOOKUP($A728,10mmale!$G:$Q,11,FALSE())," "))</f>
        <v/>
      </c>
      <c r="G728" s="8" t="str">
        <f aca="false">IF($B728="female",IFERROR(VLOOKUP($A728,HMFemale!$G:$Q,11,FALSE())," "),IFERROR(VLOOKUP($A728,HMmale!$G:$Q,11,FALSE())," "))</f>
        <v/>
      </c>
      <c r="H728" s="8" t="str">
        <f aca="false">IF($B728="female",IFERROR(VLOOKUP($A728,FMFemale!$G:$Q,11,FALSE())," "),IFERROR(VLOOKUP($A728,'FMmale '!$G:$Q,11,FALSE())," "))</f>
        <v/>
      </c>
      <c r="I728" s="9" t="str">
        <f aca="false">IF(K728&gt;=$P$2,K$2,IF(L728&gt;=$P$2,L$2,IF(M728&gt;=$P$2,M$2,IF(N728&gt;=$P$2,N$2,IF(O728&gt;=$P$2,O$2,"")))))</f>
        <v/>
      </c>
      <c r="K728" s="7" t="n">
        <f aca="false">COUNTIF($C728:$H728,$K$2)</f>
        <v>0</v>
      </c>
      <c r="L728" s="7" t="n">
        <f aca="false">COUNTIF($C728:$H728,$L$2)+COUNTIF($C728:$H728,$K$2)</f>
        <v>0</v>
      </c>
      <c r="M728" s="7" t="n">
        <f aca="false">COUNTIF($C728:$H728,$M$2)+COUNTIF($C728:$H728,$L$2)+COUNTIF($C728:$H728,$K$2)</f>
        <v>0</v>
      </c>
      <c r="N728" s="7" t="n">
        <f aca="false">COUNTIF($C728:$H728,$N$2)+COUNTIF($C728:$H728,$M$2)+COUNTIF($C728:$H728,$L$2)+COUNTIF($C728:$H728,$K$2)</f>
        <v>0</v>
      </c>
      <c r="O728" s="7" t="n">
        <f aca="false">COUNTIF($C728:$H728,$O$2)+COUNTIF($C728:$H728,$N$2)+COUNTIF($C728:$H728,$M$2)+COUNTIF($C728:$H728,$L$2)+COUNTIF($C728:$H728,$K$2)</f>
        <v>0</v>
      </c>
    </row>
    <row r="729" customFormat="false" ht="15" hidden="false" customHeight="false" outlineLevel="0" collapsed="false">
      <c r="C729" s="8" t="str">
        <f aca="false">IF($B729="female",IFERROR(VLOOKUP($A729,5kFemale!$G:$Q,11,FALSE())," "),IFERROR(VLOOKUP($A729,5kMale!$G:$Q,11,FALSE())," "))</f>
        <v/>
      </c>
      <c r="D729" s="8" t="str">
        <f aca="false">IF($B729="female",IFERROR(VLOOKUP($A729,10kFemale!$G:$Q,11,FALSE())," "),IFERROR(VLOOKUP($A729,10kmale!$G:$Q,11,FALSE())," "))</f>
        <v/>
      </c>
      <c r="E729" s="8" t="str">
        <f aca="false">IF($B729="female",IFERROR(VLOOKUP($A729,5mFemale!$G:$Q,11,FALSE())," "),IFERROR(VLOOKUP($A729,5mmale!$G:$Q,11,FALSE())," "))</f>
        <v/>
      </c>
      <c r="F729" s="8" t="str">
        <f aca="false">IF($B729="female",IFERROR(VLOOKUP($A729,10mFemale!$G:$Q,11,FALSE())," "),IFERROR(VLOOKUP($A729,10mmale!$G:$Q,11,FALSE())," "))</f>
        <v/>
      </c>
      <c r="G729" s="8" t="str">
        <f aca="false">IF($B729="female",IFERROR(VLOOKUP($A729,HMFemale!$G:$Q,11,FALSE())," "),IFERROR(VLOOKUP($A729,HMmale!$G:$Q,11,FALSE())," "))</f>
        <v/>
      </c>
      <c r="H729" s="8" t="str">
        <f aca="false">IF($B729="female",IFERROR(VLOOKUP($A729,FMFemale!$G:$Q,11,FALSE())," "),IFERROR(VLOOKUP($A729,'FMmale '!$G:$Q,11,FALSE())," "))</f>
        <v/>
      </c>
      <c r="I729" s="9" t="str">
        <f aca="false">IF(K729&gt;=$P$2,K$2,IF(L729&gt;=$P$2,L$2,IF(M729&gt;=$P$2,M$2,IF(N729&gt;=$P$2,N$2,IF(O729&gt;=$P$2,O$2,"")))))</f>
        <v/>
      </c>
      <c r="K729" s="7" t="n">
        <f aca="false">COUNTIF($C729:$H729,$K$2)</f>
        <v>0</v>
      </c>
      <c r="L729" s="7" t="n">
        <f aca="false">COUNTIF($C729:$H729,$L$2)+COUNTIF($C729:$H729,$K$2)</f>
        <v>0</v>
      </c>
      <c r="M729" s="7" t="n">
        <f aca="false">COUNTIF($C729:$H729,$M$2)+COUNTIF($C729:$H729,$L$2)+COUNTIF($C729:$H729,$K$2)</f>
        <v>0</v>
      </c>
      <c r="N729" s="7" t="n">
        <f aca="false">COUNTIF($C729:$H729,$N$2)+COUNTIF($C729:$H729,$M$2)+COUNTIF($C729:$H729,$L$2)+COUNTIF($C729:$H729,$K$2)</f>
        <v>0</v>
      </c>
      <c r="O729" s="7" t="n">
        <f aca="false">COUNTIF($C729:$H729,$O$2)+COUNTIF($C729:$H729,$N$2)+COUNTIF($C729:$H729,$M$2)+COUNTIF($C729:$H729,$L$2)+COUNTIF($C729:$H729,$K$2)</f>
        <v>0</v>
      </c>
    </row>
  </sheetData>
  <dataValidations count="1">
    <dataValidation allowBlank="true" errorStyle="stop" operator="between" showDropDown="false" showErrorMessage="true" showInputMessage="true" sqref="A172" type="list">
      <formula1>$B:$B</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F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C3" activeCellId="0" sqref="C3"/>
    </sheetView>
  </sheetViews>
  <sheetFormatPr defaultColWidth="8.8671875" defaultRowHeight="15" zeroHeight="false" outlineLevelRow="0" outlineLevelCol="0"/>
  <cols>
    <col collapsed="false" customWidth="true" hidden="false" outlineLevel="0" max="2" min="2" style="0" width="17.42"/>
    <col collapsed="false" customWidth="true" hidden="false" outlineLevel="0" max="3" min="3" style="0" width="12.86"/>
    <col collapsed="false" customWidth="true" hidden="false" outlineLevel="0" max="4" min="4" style="0" width="42.14"/>
    <col collapsed="false" customWidth="true" hidden="false" outlineLevel="0" max="5" min="5" style="0" width="21.43"/>
    <col collapsed="false" customWidth="true" hidden="false" outlineLevel="0" max="6" min="6" style="0" width="11.29"/>
  </cols>
  <sheetData>
    <row r="2" customFormat="false" ht="18.75" hidden="false" customHeight="false" outlineLevel="0" collapsed="false">
      <c r="B2" s="12" t="s">
        <v>25</v>
      </c>
    </row>
    <row r="3" customFormat="false" ht="15" hidden="false" customHeight="false" outlineLevel="0" collapsed="false">
      <c r="B3" s="0" t="s">
        <v>281</v>
      </c>
      <c r="C3" s="13" t="s">
        <v>98</v>
      </c>
    </row>
    <row r="4" customFormat="false" ht="15.75" hidden="false" customHeight="false" outlineLevel="0" collapsed="false"/>
    <row r="5" customFormat="false" ht="19.5" hidden="false" customHeight="false" outlineLevel="0" collapsed="false">
      <c r="B5" s="14" t="s">
        <v>282</v>
      </c>
      <c r="C5" s="15" t="s">
        <v>283</v>
      </c>
      <c r="D5" s="15" t="s">
        <v>284</v>
      </c>
      <c r="E5" s="15" t="s">
        <v>285</v>
      </c>
      <c r="F5" s="15" t="s">
        <v>286</v>
      </c>
    </row>
    <row r="6" customFormat="false" ht="19.5" hidden="false" customHeight="false" outlineLevel="0" collapsed="false">
      <c r="B6" s="16" t="s">
        <v>287</v>
      </c>
      <c r="C6" s="17" t="n">
        <f aca="false">IFERROR(VLOOKUP($C$3,5kFemale!$A:$Q,5,FALSE()),"")</f>
        <v>0.0185532407407407</v>
      </c>
      <c r="D6" s="18" t="str">
        <f aca="false">IFERROR(VLOOKUP($C$3,5kFemale!$A:$Q,8,FALSE()),"")</f>
        <v>Camperdown Parkrun</v>
      </c>
      <c r="E6" s="19" t="n">
        <f aca="false">IFERROR(VLOOKUP($C$3,5kFemale!$A:$Q,9,FALSE()),"")</f>
        <v>43533</v>
      </c>
      <c r="F6" s="18" t="str">
        <f aca="false">IFERROR(VLOOKUP($C$3,5kFemale!$A:$Q,17,FALSE()),"")</f>
        <v>Gold</v>
      </c>
    </row>
    <row r="7" customFormat="false" ht="19.5" hidden="false" customHeight="false" outlineLevel="0" collapsed="false">
      <c r="B7" s="16" t="s">
        <v>288</v>
      </c>
      <c r="C7" s="17" t="n">
        <f aca="false">IFERROR(VLOOKUP($C$3,5mFemale!$A:$Q,5,FALSE()),"")</f>
        <v>0.0291319444444444</v>
      </c>
      <c r="D7" s="18" t="str">
        <f aca="false">IFERROR(VLOOKUP($C$3,5mFemale!$A:$Q,8,FALSE()),"")</f>
        <v>DRR 5 Mile</v>
      </c>
      <c r="E7" s="19" t="n">
        <f aca="false">IFERROR(VLOOKUP($C$3,5mFemale!$A:$Q,9,FALSE()),"")</f>
        <v>43725</v>
      </c>
      <c r="F7" s="18" t="str">
        <f aca="false">IFERROR(VLOOKUP($C$3,5mFemale!$A:$Q,17,FALSE()),"")</f>
        <v>Diamond</v>
      </c>
    </row>
    <row r="8" customFormat="false" ht="19.5" hidden="false" customHeight="false" outlineLevel="0" collapsed="false">
      <c r="B8" s="16" t="s">
        <v>289</v>
      </c>
      <c r="C8" s="17" t="n">
        <f aca="false">IFERROR(VLOOKUP($C$3,10kFemale!$A:$Q,5,FALSE()),"")</f>
        <v>0.0373148148148148</v>
      </c>
      <c r="D8" s="18" t="str">
        <f aca="false">IFERROR(VLOOKUP($C$3,10kFemale!$A:$Q,8,FALSE()),"")</f>
        <v>Forfar 10K</v>
      </c>
      <c r="E8" s="19" t="n">
        <f aca="false">IFERROR(VLOOKUP($C$3,10kFemale!$A:$Q,9,FALSE()),"")</f>
        <v>43695</v>
      </c>
      <c r="F8" s="18" t="str">
        <f aca="false">IFERROR(VLOOKUP($C$3,10kFemale!$A:$Q,17,FALSE()),"")</f>
        <v>Diamond</v>
      </c>
    </row>
    <row r="9" customFormat="false" ht="19.5" hidden="false" customHeight="false" outlineLevel="0" collapsed="false">
      <c r="B9" s="16" t="s">
        <v>290</v>
      </c>
      <c r="C9" s="17" t="n">
        <f aca="false">IFERROR(VLOOKUP($C$3,10mFemale!$A:$Q,5,FALSE()),"")</f>
        <v>0.0591319444444444</v>
      </c>
      <c r="D9" s="18" t="str">
        <f aca="false">IFERROR(VLOOKUP($C$3,10mFemale!$A:$Q,8,FALSE()),"")</f>
        <v>Tay10</v>
      </c>
      <c r="E9" s="19" t="n">
        <f aca="false">IFERROR(VLOOKUP($C$3,10mFemale!$A:$Q,9,FALSE()),"")</f>
        <v>43562</v>
      </c>
      <c r="F9" s="18" t="str">
        <f aca="false">IFERROR(VLOOKUP($C$3,10mFemale!$A:$Q,17,FALSE()),"")</f>
        <v>Platinum</v>
      </c>
    </row>
    <row r="10" customFormat="false" ht="19.5" hidden="false" customHeight="false" outlineLevel="0" collapsed="false">
      <c r="B10" s="16" t="s">
        <v>291</v>
      </c>
      <c r="C10" s="17" t="n">
        <f aca="false">IFERROR(VLOOKUP($C$3,HMFemale!$A:$Q,5,FALSE()),"")</f>
        <v>0.0806018518518519</v>
      </c>
      <c r="D10" s="18" t="str">
        <f aca="false">IFERROR(VLOOKUP($C$3,HMFemale!$A:$Q,8,FALSE()),"")</f>
        <v>Aviemore HM</v>
      </c>
      <c r="E10" s="19" t="n">
        <f aca="false">IFERROR(VLOOKUP($C$3,HMFemale!$A:$Q,9,FALSE()),"")</f>
        <v>43751</v>
      </c>
      <c r="F10" s="18" t="str">
        <f aca="false">IFERROR(VLOOKUP($C$3,HMFemale!$A:$Q,17,FALSE()),"")</f>
        <v>Diamond</v>
      </c>
    </row>
    <row r="11" customFormat="false" ht="19.5" hidden="false" customHeight="false" outlineLevel="0" collapsed="false">
      <c r="B11" s="16" t="s">
        <v>292</v>
      </c>
      <c r="C11" s="17" t="str">
        <f aca="false">IFERROR(VLOOKUP($C$3,FMFemale!$A:$Q,5,FALSE()),"")</f>
        <v/>
      </c>
      <c r="D11" s="18" t="str">
        <f aca="false">IFERROR(VLOOKUP($C$3,FMFemale!$A:$Q,8,FALSE()),"")</f>
        <v/>
      </c>
      <c r="E11" s="19" t="str">
        <f aca="false">IFERROR(VLOOKUP($C$3,FMFemale!$A:$Q,9,FALSE()),"")</f>
        <v/>
      </c>
      <c r="F11" s="18" t="str">
        <f aca="false">IFERROR(VLOOKUP($C$3,FMFemale!$A:$Q,17,FALSE()),"")</f>
        <v/>
      </c>
    </row>
    <row r="14" customFormat="false" ht="18.75" hidden="false" customHeight="false" outlineLevel="0" collapsed="false">
      <c r="B14" s="12" t="s">
        <v>27</v>
      </c>
    </row>
    <row r="15" customFormat="false" ht="15" hidden="false" customHeight="false" outlineLevel="0" collapsed="false">
      <c r="B15" s="0" t="s">
        <v>281</v>
      </c>
      <c r="C15" s="13" t="s">
        <v>28</v>
      </c>
    </row>
    <row r="16" customFormat="false" ht="15.75" hidden="false" customHeight="false" outlineLevel="0" collapsed="false"/>
    <row r="17" customFormat="false" ht="19.5" hidden="false" customHeight="false" outlineLevel="0" collapsed="false">
      <c r="B17" s="14" t="s">
        <v>282</v>
      </c>
      <c r="C17" s="15" t="s">
        <v>283</v>
      </c>
      <c r="D17" s="15" t="s">
        <v>284</v>
      </c>
      <c r="E17" s="15" t="s">
        <v>285</v>
      </c>
      <c r="F17" s="15" t="s">
        <v>286</v>
      </c>
    </row>
    <row r="18" customFormat="false" ht="19.5" hidden="false" customHeight="false" outlineLevel="0" collapsed="false">
      <c r="B18" s="16" t="s">
        <v>287</v>
      </c>
      <c r="C18" s="17" t="str">
        <f aca="false">IFERROR(VLOOKUP($C$15,5kMale!$A:$Q,5,FALSE()),"")</f>
        <v/>
      </c>
      <c r="D18" s="18" t="str">
        <f aca="false">IFERROR(VLOOKUP($C$15,5kMale!$A:$Q,8,FALSE()),"")</f>
        <v/>
      </c>
      <c r="E18" s="19" t="str">
        <f aca="false">IFERROR(VLOOKUP($C$15,5kMale!$A:$Q,9,FALSE()),"")</f>
        <v/>
      </c>
      <c r="F18" s="18" t="str">
        <f aca="false">IFERROR(VLOOKUP($C$15,5kMale!$A:$Q,17,FALSE()),"")</f>
        <v/>
      </c>
    </row>
    <row r="19" customFormat="false" ht="19.5" hidden="false" customHeight="false" outlineLevel="0" collapsed="false">
      <c r="B19" s="16" t="s">
        <v>288</v>
      </c>
      <c r="C19" s="17" t="n">
        <f aca="false">IFERROR(VLOOKUP($C$15,5mmale!$A:$Q,5,FALSE()),"")</f>
        <v>0.0239351851851852</v>
      </c>
      <c r="D19" s="18" t="str">
        <f aca="false">IFERROR(VLOOKUP($C$15,5mmale!$A:$Q,8,FALSE()),"")</f>
        <v>DRR 5 Mile</v>
      </c>
      <c r="E19" s="19" t="n">
        <f aca="false">IFERROR(VLOOKUP($C$15,5mmale!$A:$Q,9,FALSE()),"")</f>
        <v>43725</v>
      </c>
      <c r="F19" s="18" t="str">
        <f aca="false">IFERROR(VLOOKUP($C$15,5mmale!$A:$Q,17,FALSE()),"")</f>
        <v>Platinum</v>
      </c>
    </row>
    <row r="20" customFormat="false" ht="19.5" hidden="false" customHeight="false" outlineLevel="0" collapsed="false">
      <c r="B20" s="16" t="s">
        <v>289</v>
      </c>
      <c r="C20" s="17" t="n">
        <f aca="false">IFERROR(VLOOKUP($C$15,10kmale!$A:$Q,5,FALSE()),"")</f>
        <v>0.0311689814814815</v>
      </c>
      <c r="D20" s="18" t="str">
        <f aca="false">IFERROR(VLOOKUP($C$15,10kmale!$A:$Q,8,FALSE()),"")</f>
        <v>Edinburgh 10K</v>
      </c>
      <c r="E20" s="19" t="n">
        <f aca="false">IFERROR(VLOOKUP($C$15,10kmale!$A:$Q,9,FALSE()),"")</f>
        <v>43610</v>
      </c>
      <c r="F20" s="18" t="str">
        <f aca="false">IFERROR(VLOOKUP($C$15,10kmale!$A:$Q,17,FALSE()),"")</f>
        <v>Gold</v>
      </c>
    </row>
    <row r="21" customFormat="false" ht="19.5" hidden="false" customHeight="false" outlineLevel="0" collapsed="false">
      <c r="B21" s="16" t="s">
        <v>290</v>
      </c>
      <c r="C21" s="17" t="n">
        <f aca="false">IFERROR(VLOOKUP($C$15,10mmale!$A:$Q,5,FALSE()),"")</f>
        <v>0.0515277777777778</v>
      </c>
      <c r="D21" s="18" t="str">
        <f aca="false">IFERROR(VLOOKUP($C$15,10mmale!$A:$Q,8,FALSE()),"")</f>
        <v>Tay10</v>
      </c>
      <c r="E21" s="19" t="n">
        <f aca="false">IFERROR(VLOOKUP($C$15,10mmale!$A:$Q,9,FALSE()),"")</f>
        <v>43562</v>
      </c>
      <c r="F21" s="18" t="str">
        <f aca="false">IFERROR(VLOOKUP($C$15,10mmale!$A:$Q,17,FALSE()),"")</f>
        <v>Gold</v>
      </c>
    </row>
    <row r="22" customFormat="false" ht="19.5" hidden="false" customHeight="false" outlineLevel="0" collapsed="false">
      <c r="B22" s="16" t="s">
        <v>291</v>
      </c>
      <c r="C22" s="17" t="n">
        <f aca="false">IFERROR(VLOOKUP($C$15,HMmale!$A:$Q,5,FALSE()),"")</f>
        <v>0.0683912037037037</v>
      </c>
      <c r="D22" s="18" t="str">
        <f aca="false">IFERROR(VLOOKUP($C$15,HMmale!$A:$Q,8,FALSE()),"")</f>
        <v>Glen Clova Half Marathon</v>
      </c>
      <c r="E22" s="19" t="n">
        <f aca="false">IFERROR(VLOOKUP($C$15,HMmale!$A:$Q,9,FALSE()),"")</f>
        <v>43778</v>
      </c>
      <c r="F22" s="18" t="str">
        <f aca="false">IFERROR(VLOOKUP($C$15,HMmale!$A:$Q,17,FALSE()),"")</f>
        <v>Gold</v>
      </c>
    </row>
    <row r="23" customFormat="false" ht="19.5" hidden="false" customHeight="false" outlineLevel="0" collapsed="false">
      <c r="B23" s="16" t="s">
        <v>292</v>
      </c>
      <c r="C23" s="17" t="str">
        <f aca="false">IFERROR(VLOOKUP($C$15,'FMmale '!$A:$Q,5,FALSE()),"")</f>
        <v/>
      </c>
      <c r="D23" s="18" t="str">
        <f aca="false">IFERROR(VLOOKUP($C$15,'FMmale '!$A:$Q,8,FALSE()),"")</f>
        <v/>
      </c>
      <c r="E23" s="19" t="str">
        <f aca="false">IFERROR(VLOOKUP($C$15,'FMmale '!$A:$Q,9,FALSE()),"")</f>
        <v/>
      </c>
      <c r="F23" s="18" t="str">
        <f aca="false">IFERROR(VLOOKUP($C$15,'FMmale '!$A:$Q,17,FALSE()),"")</f>
        <v/>
      </c>
    </row>
  </sheetData>
  <dataValidations count="1">
    <dataValidation allowBlank="true" errorStyle="stop" operator="between" showDropDown="false" showErrorMessage="true" showInputMessage="true" sqref="C3 C15" type="list">
      <formula1>Members!$B:$B</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S25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3" ySplit="11" topLeftCell="D12" activePane="bottomRight" state="frozen"/>
      <selection pane="topLeft" activeCell="A1" activeCellId="0" sqref="A1"/>
      <selection pane="topRight" activeCell="D1" activeCellId="0" sqref="D1"/>
      <selection pane="bottomLeft" activeCell="A12" activeCellId="0" sqref="A12"/>
      <selection pane="bottomRight" activeCell="Q1" activeCellId="0" sqref="Q1"/>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2" min="2" style="21" width="1.29"/>
    <col collapsed="false" customWidth="true" hidden="false" outlineLevel="0" max="3" min="3" style="21" width="1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294</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296</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27</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Chris Earl</v>
      </c>
      <c r="B12" s="24"/>
      <c r="C12" s="24"/>
      <c r="D12" s="50" t="n">
        <v>1</v>
      </c>
      <c r="E12" s="51" t="n">
        <f aca="false">IF(G11="","",IFERROR(_xlfn.AGGREGATE(15,6,tb_RaceResults[Race Time (hh:mm:ss)]/((tb_RaceResults[Distance]=$G$7)*(IF($G$9="Overall",tb_RaceResults[Distance],tb_RaceResults[Gender])=IF($G$9="Overall",$G$7,$G$9))*(ISNA(MATCH(tb_RaceResults[Name],$G$11:$G11,0)))),1),""))</f>
        <v>0.0118055555555556</v>
      </c>
      <c r="F12" s="52" t="n">
        <f aca="false">IF($E12="","",IFERROR(_xlfn.AGGREGATE(15,6,ROW(tb_RaceResults[Race Time (hh:mm:ss)])-ROW('Race Results'!$B$1)/((tb_RaceResults[Distance]=$G$7)*(IF($G$9="Overall",tb_RaceResults[Distance],tb_RaceResults[Gender])=IF($G$9="Overall",$G$7,$G$9))*(ISNA(MATCH(tb_RaceResults[Name],$G$11:$G11,0)))*(tb_RaceResults[Race Time (hh:mm:ss)]=$E12)),1),""))</f>
        <v>483</v>
      </c>
      <c r="G12" s="53" t="str">
        <f aca="false">IF(ISNUMBER($F12),INDEX('Race Results'!$A$2:$A$4972,$F12),"")</f>
        <v>Chris Earl</v>
      </c>
      <c r="H12" s="53" t="str">
        <f aca="false">IF(ISNUMBER($F12),INDEX('Race Results'!$C$2:$C$4972,$F12),"")</f>
        <v>Perth Parkrun</v>
      </c>
      <c r="I12" s="54" t="n">
        <f aca="false">IF(ISNUMBER($F12),INDEX('Race Results'!$D$2:$D$4972,$F12),"")</f>
        <v>43466</v>
      </c>
      <c r="J12" s="55" t="str">
        <f aca="true">IFERROR(VLOOKUP($G12,lookup_Members,2,FALSE()),"")</f>
        <v>Male</v>
      </c>
      <c r="K12" s="56" t="n">
        <f aca="true">IF(ISNUMBER($I12),ROUNDDOWN((($I12-VLOOKUP($G12,lookup_Members,4,FALSE()))/365.25),0),"")</f>
        <v>27</v>
      </c>
      <c r="L12" s="51" t="n">
        <f aca="false">IF(ISNUMBER($K12),SUMIFS('Standards Data'!D:D,'Standards Data'!$A:$A,$G$7,'Standards Data'!$B:$B,$J12,'Standards Data'!$C:$C,$K12),"")</f>
        <v>0.0111111111111111</v>
      </c>
      <c r="M12" s="51" t="n">
        <f aca="false">IF(ISNUMBER($K12),SUMIFS('Standards Data'!E:E,'Standards Data'!$A:$A,$G$7,'Standards Data'!$B:$B,$J12,'Standards Data'!$C:$C,$K12),"")</f>
        <v>0.0115740740740741</v>
      </c>
      <c r="N12" s="51" t="n">
        <f aca="false">IF(ISNUMBER($K12),SUMIFS('Standards Data'!F:F,'Standards Data'!$A:$A,$G$7,'Standards Data'!$B:$B,$J12,'Standards Data'!$C:$C,$K12),"")</f>
        <v>0.0121527777777778</v>
      </c>
      <c r="O12" s="51" t="n">
        <f aca="false">IF(ISNUMBER($K12),SUMIFS('Standards Data'!G:G,'Standards Data'!$A:$A,$G$7,'Standards Data'!$B:$B,$J12,'Standards Data'!$C:$C,$K12),"")</f>
        <v>0.0128472222222222</v>
      </c>
      <c r="P12" s="51" t="n">
        <f aca="false">IF(ISNUMBER($K12),SUMIFS('Standards Data'!H:H,'Standards Data'!$A:$A,$G$7,'Standards Data'!$B:$B,$J12,'Standards Data'!$C:$C,$K12),"")</f>
        <v>0.0138888888888889</v>
      </c>
      <c r="Q12" s="57" t="str">
        <f aca="false">IF(ISNUMBER($F12),IF(E12&lt;=L12,L$11,IF(E12&lt;=M12,M$11,IF(E12&lt;=N12,N$11,IF(E12&lt;=O12,O$11,IF(E12&lt;=P12,P$11,""))))),"")</f>
        <v>Gold</v>
      </c>
      <c r="R12" s="24"/>
    </row>
    <row r="13" customFormat="false" ht="16.5" hidden="false" customHeight="false" outlineLevel="0" collapsed="false">
      <c r="A13" s="20" t="str">
        <f aca="false">G13</f>
        <v>George Mckinley</v>
      </c>
      <c r="B13" s="24"/>
      <c r="C13" s="24"/>
      <c r="D13" s="58" t="n">
        <f aca="false">D12+1</f>
        <v>2</v>
      </c>
      <c r="E13" s="59" t="n">
        <f aca="false">IF(G12="","",IFERROR(_xlfn.AGGREGATE(15,6,tb_RaceResults[Race Time (hh:mm:ss)]/((tb_RaceResults[Distance]=$G$7)*(IF($G$9="Overall",tb_RaceResults[Distance],tb_RaceResults[Gender])=IF($G$9="Overall",$G$7,$G$9))*(ISNA(MATCH(tb_RaceResults[Name],$G$11:$G12,0)))),1),""))</f>
        <v>0.0118634259259259</v>
      </c>
      <c r="F13" s="60" t="n">
        <f aca="false">IF($E13="","",IFERROR(_xlfn.AGGREGATE(15,6,ROW(tb_RaceResults[Race Time (hh:mm:ss)])-ROW('Race Results'!$B$1)/((tb_RaceResults[Distance]=$G$7)*(IF($G$9="Overall",tb_RaceResults[Distance],tb_RaceResults[Gender])=IF($G$9="Overall",$G$7,$G$9))*(ISNA(MATCH(tb_RaceResults[Name],$G$11:$G12,0)))*(tb_RaceResults[Race Time (hh:mm:ss)]=$E13)),1),""))</f>
        <v>1309</v>
      </c>
      <c r="G13" s="61" t="str">
        <f aca="false">IF(ISNUMBER($F13),INDEX('Race Results'!$A$2:$A$4972,$F13),"")</f>
        <v>George Mckinley</v>
      </c>
      <c r="H13" s="61" t="str">
        <f aca="false">IF(ISNUMBER($F13),INDEX('Race Results'!$C$2:$C$4972,$F13),"")</f>
        <v>Ulverston 5K</v>
      </c>
      <c r="I13" s="62" t="n">
        <f aca="false">IF(ISNUMBER($F13),INDEX('Race Results'!$D$2:$D$4972,$F13),"")</f>
        <v>43712</v>
      </c>
      <c r="J13" s="56" t="str">
        <f aca="true">IFERROR(VLOOKUP($G13,lookup_Members,2,FALSE()),"")</f>
        <v>Male</v>
      </c>
      <c r="K13" s="56" t="n">
        <f aca="true">IF(ISNUMBER($I13),ROUNDDOWN((($I13-VLOOKUP($G13,lookup_Members,4,FALSE()))/365.25),0),"")</f>
        <v>46</v>
      </c>
      <c r="L13" s="59" t="n">
        <f aca="false">IF(ISNUMBER($K13),SUMIFS('Standards Data'!D:D,'Standards Data'!$A:$A,$G$7,'Standards Data'!$B:$B,$J13,'Standards Data'!$C:$C,$K13),"")</f>
        <v>0.0119212962962963</v>
      </c>
      <c r="M13" s="59" t="n">
        <f aca="false">IF(ISNUMBER($K13),SUMIFS('Standards Data'!E:E,'Standards Data'!$A:$A,$G$7,'Standards Data'!$B:$B,$J13,'Standards Data'!$C:$C,$K13),"")</f>
        <v>0.0125</v>
      </c>
      <c r="N13" s="59" t="n">
        <f aca="false">IF(ISNUMBER($K13),SUMIFS('Standards Data'!F:F,'Standards Data'!$A:$A,$G$7,'Standards Data'!$B:$B,$J13,'Standards Data'!$C:$C,$K13),"")</f>
        <v>0.0133101851851852</v>
      </c>
      <c r="O13" s="59" t="n">
        <f aca="false">IF(ISNUMBER($K13),SUMIFS('Standards Data'!G:G,'Standards Data'!$A:$A,$G$7,'Standards Data'!$B:$B,$J13,'Standards Data'!$C:$C,$K13),"")</f>
        <v>0.0141203703703704</v>
      </c>
      <c r="P13" s="59" t="n">
        <f aca="false">IF(ISNUMBER($K13),SUMIFS('Standards Data'!H:H,'Standards Data'!$A:$A,$G$7,'Standards Data'!$B:$B,$J13,'Standards Data'!$C:$C,$K13),"")</f>
        <v>0.0157986111111111</v>
      </c>
      <c r="Q13" s="63" t="str">
        <f aca="false">IF(ISNUMBER($F13),IF(E13&lt;=L13,L$11,IF(E13&lt;=M13,M$11,IF(E13&lt;=N13,N$11,IF(E13&lt;=O13,O$11,IF(E13&lt;=P13,P$11,""))))),"")</f>
        <v>Diamond</v>
      </c>
      <c r="R13" s="24"/>
    </row>
    <row r="14" customFormat="false" ht="16.5" hidden="false" customHeight="false" outlineLevel="0" collapsed="false">
      <c r="A14" s="20" t="str">
        <f aca="false">G14</f>
        <v>Mark Bell</v>
      </c>
      <c r="B14" s="24"/>
      <c r="C14" s="24"/>
      <c r="D14" s="58" t="n">
        <f aca="false">D13+1</f>
        <v>3</v>
      </c>
      <c r="E14" s="59" t="n">
        <f aca="false">IF(G13="","",IFERROR(_xlfn.AGGREGATE(15,6,tb_RaceResults[Race Time (hh:mm:ss)]/((tb_RaceResults[Distance]=$G$7)*(IF($G$9="Overall",tb_RaceResults[Distance],tb_RaceResults[Gender])=IF($G$9="Overall",$G$7,$G$9))*(ISNA(MATCH(tb_RaceResults[Name],$G$11:$G13,0)))),1),""))</f>
        <v>0.0121180555555556</v>
      </c>
      <c r="F14" s="60" t="n">
        <f aca="false">IF($E14="","",IFERROR(_xlfn.AGGREGATE(15,6,ROW(tb_RaceResults[Race Time (hh:mm:ss)])-ROW('Race Results'!$B$1)/((tb_RaceResults[Distance]=$G$7)*(IF($G$9="Overall",tb_RaceResults[Distance],tb_RaceResults[Gender])=IF($G$9="Overall",$G$7,$G$9))*(ISNA(MATCH(tb_RaceResults[Name],$G$11:$G13,0)))*(tb_RaceResults[Race Time (hh:mm:ss)]=$E14)),1),""))</f>
        <v>506</v>
      </c>
      <c r="G14" s="61" t="str">
        <f aca="false">IF(ISNUMBER($F14),INDEX('Race Results'!$A$2:$A$4972,$F14),"")</f>
        <v>Mark Bell</v>
      </c>
      <c r="H14" s="61" t="str">
        <f aca="false">IF(ISNUMBER($F14),INDEX('Race Results'!$C$2:$C$4972,$F14),"")</f>
        <v>St Andrews 5K</v>
      </c>
      <c r="I14" s="62" t="n">
        <f aca="false">IF(ISNUMBER($F14),INDEX('Race Results'!$D$2:$D$4972,$F14),"")</f>
        <v>43565</v>
      </c>
      <c r="J14" s="56" t="str">
        <f aca="true">IFERROR(VLOOKUP($G14,lookup_Members,2,FALSE()),"")</f>
        <v>Male</v>
      </c>
      <c r="K14" s="56" t="n">
        <f aca="true">IF(ISNUMBER($I14),ROUNDDOWN((($I14-VLOOKUP($G14,lookup_Members,4,FALSE()))/365.25),0),"")</f>
        <v>40</v>
      </c>
      <c r="L14" s="59" t="n">
        <f aca="false">IF(ISNUMBER($K14),SUMIFS('Standards Data'!D:D,'Standards Data'!$A:$A,$G$7,'Standards Data'!$B:$B,$J14,'Standards Data'!$C:$C,$K14),"")</f>
        <v>0.0114583333333333</v>
      </c>
      <c r="M14" s="59" t="n">
        <f aca="false">IF(ISNUMBER($K14),SUMIFS('Standards Data'!E:E,'Standards Data'!$A:$A,$G$7,'Standards Data'!$B:$B,$J14,'Standards Data'!$C:$C,$K14),"")</f>
        <v>0.0119791666666667</v>
      </c>
      <c r="N14" s="59" t="n">
        <f aca="false">IF(ISNUMBER($K14),SUMIFS('Standards Data'!F:F,'Standards Data'!$A:$A,$G$7,'Standards Data'!$B:$B,$J14,'Standards Data'!$C:$C,$K14),"")</f>
        <v>0.0126736111111111</v>
      </c>
      <c r="O14" s="59" t="n">
        <f aca="false">IF(ISNUMBER($K14),SUMIFS('Standards Data'!G:G,'Standards Data'!$A:$A,$G$7,'Standards Data'!$B:$B,$J14,'Standards Data'!$C:$C,$K14),"")</f>
        <v>0.0135416666666667</v>
      </c>
      <c r="P14" s="59" t="n">
        <f aca="false">IF(ISNUMBER($K14),SUMIFS('Standards Data'!H:H,'Standards Data'!$A:$A,$G$7,'Standards Data'!$B:$B,$J14,'Standards Data'!$C:$C,$K14),"")</f>
        <v>0.0146990740740741</v>
      </c>
      <c r="Q14" s="63" t="str">
        <f aca="false">IF(ISNUMBER($F14),IF(E14&lt;=L14,L$11,IF(E14&lt;=M14,M$11,IF(E14&lt;=N14,N$11,IF(E14&lt;=O14,O$11,IF(E14&lt;=P14,P$11,""))))),"")</f>
        <v>Gold</v>
      </c>
      <c r="R14" s="24"/>
    </row>
    <row r="15" customFormat="false" ht="16.5" hidden="false" customHeight="false" outlineLevel="0" collapsed="false">
      <c r="A15" s="20" t="str">
        <f aca="false">G15</f>
        <v>Michael GILLIES</v>
      </c>
      <c r="B15" s="24"/>
      <c r="C15" s="24"/>
      <c r="D15" s="58" t="n">
        <f aca="false">D14+1</f>
        <v>4</v>
      </c>
      <c r="E15" s="59" t="n">
        <f aca="false">IF(G14="","",IFERROR(_xlfn.AGGREGATE(15,6,tb_RaceResults[Race Time (hh:mm:ss)]/((tb_RaceResults[Distance]=$G$7)*(IF($G$9="Overall",tb_RaceResults[Distance],tb_RaceResults[Gender])=IF($G$9="Overall",$G$7,$G$9))*(ISNA(MATCH(tb_RaceResults[Name],$G$11:$G14,0)))),1),""))</f>
        <v>0.0123263888888889</v>
      </c>
      <c r="F15" s="60" t="n">
        <f aca="false">IF($E15="","",IFERROR(_xlfn.AGGREGATE(15,6,ROW(tb_RaceResults[Race Time (hh:mm:ss)])-ROW('Race Results'!$B$1)/((tb_RaceResults[Distance]=$G$7)*(IF($G$9="Overall",tb_RaceResults[Distance],tb_RaceResults[Gender])=IF($G$9="Overall",$G$7,$G$9))*(ISNA(MATCH(tb_RaceResults[Name],$G$11:$G14,0)))*(tb_RaceResults[Race Time (hh:mm:ss)]=$E15)),1),""))</f>
        <v>555</v>
      </c>
      <c r="G15" s="61" t="str">
        <f aca="false">IF(ISNUMBER($F15),INDEX('Race Results'!$A$2:$A$4972,$F15),"")</f>
        <v>Michael GILLIES</v>
      </c>
      <c r="H15" s="61" t="str">
        <f aca="false">IF(ISNUMBER($F15),INDEX('Race Results'!$C$2:$C$4972,$F15),"")</f>
        <v>Camperdown Parkrun</v>
      </c>
      <c r="I15" s="62" t="n">
        <f aca="false">IF(ISNUMBER($F15),INDEX('Race Results'!$D$2:$D$4972,$F15),"")</f>
        <v>43568</v>
      </c>
      <c r="J15" s="56" t="str">
        <f aca="true">IFERROR(VLOOKUP($G15,lookup_Members,2,FALSE()),"")</f>
        <v/>
      </c>
      <c r="K15" s="56" t="e">
        <f aca="true">IF(ISNUMBER($I15),ROUNDDOWN((($I15-VLOOKUP($G15,lookup_Members,4,FALSE()))/365.25),0),"")</f>
        <v>#N/A</v>
      </c>
      <c r="L15" s="59" t="str">
        <f aca="false">IF(ISNUMBER($K15),SUMIFS('Standards Data'!D:D,'Standards Data'!$A:$A,$G$7,'Standards Data'!$B:$B,$J15,'Standards Data'!$C:$C,$K15),"")</f>
        <v/>
      </c>
      <c r="M15" s="59" t="str">
        <f aca="false">IF(ISNUMBER($K15),SUMIFS('Standards Data'!E:E,'Standards Data'!$A:$A,$G$7,'Standards Data'!$B:$B,$J15,'Standards Data'!$C:$C,$K15),"")</f>
        <v/>
      </c>
      <c r="N15" s="59" t="str">
        <f aca="false">IF(ISNUMBER($K15),SUMIFS('Standards Data'!F:F,'Standards Data'!$A:$A,$G$7,'Standards Data'!$B:$B,$J15,'Standards Data'!$C:$C,$K15),"")</f>
        <v/>
      </c>
      <c r="O15" s="59" t="str">
        <f aca="false">IF(ISNUMBER($K15),SUMIFS('Standards Data'!G:G,'Standards Data'!$A:$A,$G$7,'Standards Data'!$B:$B,$J15,'Standards Data'!$C:$C,$K15),"")</f>
        <v/>
      </c>
      <c r="P15" s="59" t="str">
        <f aca="false">IF(ISNUMBER($K15),SUMIFS('Standards Data'!H:H,'Standards Data'!$A:$A,$G$7,'Standards Data'!$B:$B,$J15,'Standards Data'!$C:$C,$K15),"")</f>
        <v/>
      </c>
      <c r="Q15" s="63" t="str">
        <f aca="false">IF(ISNUMBER($F15),IF(E15&lt;=L15,L$11,IF(E15&lt;=M15,M$11,IF(E15&lt;=N15,N$11,IF(E15&lt;=O15,O$11,IF(E15&lt;=P15,P$11,""))))),"")</f>
        <v>Diamond</v>
      </c>
      <c r="R15" s="24"/>
    </row>
    <row r="16" customFormat="false" ht="16.5" hidden="false" customHeight="false" outlineLevel="0" collapsed="false">
      <c r="A16" s="20" t="str">
        <f aca="false">G16</f>
        <v>Lee O'CONNOR</v>
      </c>
      <c r="B16" s="24"/>
      <c r="C16" s="24"/>
      <c r="D16" s="58" t="n">
        <f aca="false">D15+1</f>
        <v>5</v>
      </c>
      <c r="E16" s="59" t="n">
        <f aca="false">IF(G15="","",IFERROR(_xlfn.AGGREGATE(15,6,tb_RaceResults[Race Time (hh:mm:ss)]/((tb_RaceResults[Distance]=$G$7)*(IF($G$9="Overall",tb_RaceResults[Distance],tb_RaceResults[Gender])=IF($G$9="Overall",$G$7,$G$9))*(ISNA(MATCH(tb_RaceResults[Name],$G$11:$G15,0)))),1),""))</f>
        <v>0.0124189814814815</v>
      </c>
      <c r="F16" s="60" t="n">
        <f aca="false">IF($E16="","",IFERROR(_xlfn.AGGREGATE(15,6,ROW(tb_RaceResults[Race Time (hh:mm:ss)])-ROW('Race Results'!$B$1)/((tb_RaceResults[Distance]=$G$7)*(IF($G$9="Overall",tb_RaceResults[Distance],tb_RaceResults[Gender])=IF($G$9="Overall",$G$7,$G$9))*(ISNA(MATCH(tb_RaceResults[Name],$G$11:$G15,0)))*(tb_RaceResults[Race Time (hh:mm:ss)]=$E16)),1),""))</f>
        <v>540</v>
      </c>
      <c r="G16" s="61" t="str">
        <f aca="false">IF(ISNUMBER($F16),INDEX('Race Results'!$A$2:$A$4972,$F16),"")</f>
        <v>Lee O'CONNOR</v>
      </c>
      <c r="H16" s="61" t="str">
        <f aca="false">IF(ISNUMBER($F16),INDEX('Race Results'!$C$2:$C$4972,$F16),"")</f>
        <v>Perth Parkrun</v>
      </c>
      <c r="I16" s="62" t="n">
        <f aca="false">IF(ISNUMBER($F16),INDEX('Race Results'!$D$2:$D$4972,$F16),"")</f>
        <v>43568</v>
      </c>
      <c r="J16" s="56" t="str">
        <f aca="true">IFERROR(VLOOKUP($G16,lookup_Members,2,FALSE()),"")</f>
        <v>Male</v>
      </c>
      <c r="K16" s="56" t="n">
        <f aca="true">IF(ISNUMBER($I16),ROUNDDOWN((($I16-VLOOKUP($G16,lookup_Members,4,FALSE()))/365.25),0),"")</f>
        <v>44</v>
      </c>
      <c r="L16" s="59" t="n">
        <f aca="false">IF(ISNUMBER($K16),SUMIFS('Standards Data'!D:D,'Standards Data'!$A:$A,$G$7,'Standards Data'!$B:$B,$J16,'Standards Data'!$C:$C,$K16),"")</f>
        <v>0.0114583333333333</v>
      </c>
      <c r="M16" s="59" t="n">
        <f aca="false">IF(ISNUMBER($K16),SUMIFS('Standards Data'!E:E,'Standards Data'!$A:$A,$G$7,'Standards Data'!$B:$B,$J16,'Standards Data'!$C:$C,$K16),"")</f>
        <v>0.0119791666666667</v>
      </c>
      <c r="N16" s="59" t="n">
        <f aca="false">IF(ISNUMBER($K16),SUMIFS('Standards Data'!F:F,'Standards Data'!$A:$A,$G$7,'Standards Data'!$B:$B,$J16,'Standards Data'!$C:$C,$K16),"")</f>
        <v>0.0126736111111111</v>
      </c>
      <c r="O16" s="59" t="n">
        <f aca="false">IF(ISNUMBER($K16),SUMIFS('Standards Data'!G:G,'Standards Data'!$A:$A,$G$7,'Standards Data'!$B:$B,$J16,'Standards Data'!$C:$C,$K16),"")</f>
        <v>0.0135416666666667</v>
      </c>
      <c r="P16" s="59" t="n">
        <f aca="false">IF(ISNUMBER($K16),SUMIFS('Standards Data'!H:H,'Standards Data'!$A:$A,$G$7,'Standards Data'!$B:$B,$J16,'Standards Data'!$C:$C,$K16),"")</f>
        <v>0.0146990740740741</v>
      </c>
      <c r="Q16" s="63" t="str">
        <f aca="false">IF(ISNUMBER($F16),IF(E16&lt;=L16,L$11,IF(E16&lt;=M16,M$11,IF(E16&lt;=N16,N$11,IF(E16&lt;=O16,O$11,IF(E16&lt;=P16,P$11,""))))),"")</f>
        <v>Gold</v>
      </c>
      <c r="R16" s="24"/>
    </row>
    <row r="17" customFormat="false" ht="16.5" hidden="false" customHeight="false" outlineLevel="0" collapsed="false">
      <c r="A17" s="20" t="str">
        <f aca="false">G17</f>
        <v>Lewis Bruce</v>
      </c>
      <c r="B17" s="24"/>
      <c r="C17" s="24"/>
      <c r="D17" s="58" t="n">
        <f aca="false">D16+1</f>
        <v>6</v>
      </c>
      <c r="E17" s="59" t="n">
        <f aca="false">IF(G16="","",IFERROR(_xlfn.AGGREGATE(15,6,tb_RaceResults[Race Time (hh:mm:ss)]/((tb_RaceResults[Distance]=$G$7)*(IF($G$9="Overall",tb_RaceResults[Distance],tb_RaceResults[Gender])=IF($G$9="Overall",$G$7,$G$9))*(ISNA(MATCH(tb_RaceResults[Name],$G$11:$G16,0)))),1),""))</f>
        <v>0.0126967592592593</v>
      </c>
      <c r="F17" s="60" t="n">
        <f aca="false">IF($E17="","",IFERROR(_xlfn.AGGREGATE(15,6,ROW(tb_RaceResults[Race Time (hh:mm:ss)])-ROW('Race Results'!$B$1)/((tb_RaceResults[Distance]=$G$7)*(IF($G$9="Overall",tb_RaceResults[Distance],tb_RaceResults[Gender])=IF($G$9="Overall",$G$7,$G$9))*(ISNA(MATCH(tb_RaceResults[Name],$G$11:$G16,0)))*(tb_RaceResults[Race Time (hh:mm:ss)]=$E17)),1),""))</f>
        <v>797</v>
      </c>
      <c r="G17" s="61" t="str">
        <f aca="false">IF(ISNUMBER($F17),INDEX('Race Results'!$A$2:$A$4972,$F17),"")</f>
        <v>Lewis Bruce</v>
      </c>
      <c r="H17" s="61" t="str">
        <f aca="false">IF(ISNUMBER($F17),INDEX('Race Results'!$C$2:$C$4972,$F17),"")</f>
        <v>5K Scottish Champ Edinburgh</v>
      </c>
      <c r="I17" s="62" t="n">
        <f aca="false">IF(ISNUMBER($F17),INDEX('Race Results'!$D$2:$D$4972,$F17),"")</f>
        <v>43588</v>
      </c>
      <c r="J17" s="56" t="str">
        <f aca="true">IFERROR(VLOOKUP($G17,lookup_Members,2,FALSE()),"")</f>
        <v>Male</v>
      </c>
      <c r="K17" s="56" t="n">
        <f aca="true">IF(ISNUMBER($I17),ROUNDDOWN((($I17-VLOOKUP($G17,lookup_Members,4,FALSE()))/365.25),0),"")</f>
        <v>29</v>
      </c>
      <c r="L17" s="59" t="n">
        <f aca="false">IF(ISNUMBER($K17),SUMIFS('Standards Data'!D:D,'Standards Data'!$A:$A,$G$7,'Standards Data'!$B:$B,$J17,'Standards Data'!$C:$C,$K17),"")</f>
        <v>0.0111111111111111</v>
      </c>
      <c r="M17" s="59" t="n">
        <f aca="false">IF(ISNUMBER($K17),SUMIFS('Standards Data'!E:E,'Standards Data'!$A:$A,$G$7,'Standards Data'!$B:$B,$J17,'Standards Data'!$C:$C,$K17),"")</f>
        <v>0.0115740740740741</v>
      </c>
      <c r="N17" s="59" t="n">
        <f aca="false">IF(ISNUMBER($K17),SUMIFS('Standards Data'!F:F,'Standards Data'!$A:$A,$G$7,'Standards Data'!$B:$B,$J17,'Standards Data'!$C:$C,$K17),"")</f>
        <v>0.0121527777777778</v>
      </c>
      <c r="O17" s="59" t="n">
        <f aca="false">IF(ISNUMBER($K17),SUMIFS('Standards Data'!G:G,'Standards Data'!$A:$A,$G$7,'Standards Data'!$B:$B,$J17,'Standards Data'!$C:$C,$K17),"")</f>
        <v>0.0128472222222222</v>
      </c>
      <c r="P17" s="59" t="n">
        <f aca="false">IF(ISNUMBER($K17),SUMIFS('Standards Data'!H:H,'Standards Data'!$A:$A,$G$7,'Standards Data'!$B:$B,$J17,'Standards Data'!$C:$C,$K17),"")</f>
        <v>0.0138888888888889</v>
      </c>
      <c r="Q17" s="63" t="str">
        <f aca="false">IF(ISNUMBER($F17),IF(E17&lt;=L17,L$11,IF(E17&lt;=M17,M$11,IF(E17&lt;=N17,N$11,IF(E17&lt;=O17,O$11,IF(E17&lt;=P17,P$11,""))))),"")</f>
        <v>Silver</v>
      </c>
      <c r="R17" s="24"/>
    </row>
    <row r="18" customFormat="false" ht="16.5" hidden="false" customHeight="false" outlineLevel="0" collapsed="false">
      <c r="A18" s="20" t="str">
        <f aca="false">G18</f>
        <v>Malcolm O'Connell</v>
      </c>
      <c r="B18" s="24"/>
      <c r="C18" s="24"/>
      <c r="D18" s="58" t="n">
        <f aca="false">D17+1</f>
        <v>7</v>
      </c>
      <c r="E18" s="59" t="n">
        <f aca="false">IF(G17="","",IFERROR(_xlfn.AGGREGATE(15,6,tb_RaceResults[Race Time (hh:mm:ss)]/((tb_RaceResults[Distance]=$G$7)*(IF($G$9="Overall",tb_RaceResults[Distance],tb_RaceResults[Gender])=IF($G$9="Overall",$G$7,$G$9))*(ISNA(MATCH(tb_RaceResults[Name],$G$11:$G17,0)))),1),""))</f>
        <v>0.0127546296296296</v>
      </c>
      <c r="F18" s="60" t="n">
        <f aca="false">IF($E18="","",IFERROR(_xlfn.AGGREGATE(15,6,ROW(tb_RaceResults[Race Time (hh:mm:ss)])-ROW('Race Results'!$B$1)/((tb_RaceResults[Distance]=$G$7)*(IF($G$9="Overall",tb_RaceResults[Distance],tb_RaceResults[Gender])=IF($G$9="Overall",$G$7,$G$9))*(ISNA(MATCH(tb_RaceResults[Name],$G$11:$G17,0)))*(tb_RaceResults[Race Time (hh:mm:ss)]=$E18)),1),""))</f>
        <v>1367</v>
      </c>
      <c r="G18" s="61" t="str">
        <f aca="false">IF(ISNUMBER($F18),INDEX('Race Results'!$A$2:$A$4972,$F18),"")</f>
        <v>Malcolm O'Connell</v>
      </c>
      <c r="H18" s="61" t="str">
        <f aca="false">IF(ISNUMBER($F18),INDEX('Race Results'!$C$2:$C$4972,$F18),"")</f>
        <v>Giffordtown 5K</v>
      </c>
      <c r="I18" s="62" t="n">
        <f aca="false">IF(ISNUMBER($F18),INDEX('Race Results'!$D$2:$D$4972,$F18),"")</f>
        <v>43744</v>
      </c>
      <c r="J18" s="56" t="str">
        <f aca="true">IFERROR(VLOOKUP($G18,lookup_Members,2,FALSE()),"")</f>
        <v>Male</v>
      </c>
      <c r="K18" s="56" t="n">
        <f aca="true">IF(ISNUMBER($I18),ROUNDDOWN((($I18-VLOOKUP($G18,lookup_Members,4,FALSE()))/365.25),0),"")</f>
        <v>31</v>
      </c>
      <c r="L18" s="59" t="n">
        <f aca="false">IF(ISNUMBER($K18),SUMIFS('Standards Data'!D:D,'Standards Data'!$A:$A,$G$7,'Standards Data'!$B:$B,$J18,'Standards Data'!$C:$C,$K18),"")</f>
        <v>0.0111111111111111</v>
      </c>
      <c r="M18" s="59" t="n">
        <f aca="false">IF(ISNUMBER($K18),SUMIFS('Standards Data'!E:E,'Standards Data'!$A:$A,$G$7,'Standards Data'!$B:$B,$J18,'Standards Data'!$C:$C,$K18),"")</f>
        <v>0.0115740740740741</v>
      </c>
      <c r="N18" s="59" t="n">
        <f aca="false">IF(ISNUMBER($K18),SUMIFS('Standards Data'!F:F,'Standards Data'!$A:$A,$G$7,'Standards Data'!$B:$B,$J18,'Standards Data'!$C:$C,$K18),"")</f>
        <v>0.0121527777777778</v>
      </c>
      <c r="O18" s="59" t="n">
        <f aca="false">IF(ISNUMBER($K18),SUMIFS('Standards Data'!G:G,'Standards Data'!$A:$A,$G$7,'Standards Data'!$B:$B,$J18,'Standards Data'!$C:$C,$K18),"")</f>
        <v>0.0128472222222222</v>
      </c>
      <c r="P18" s="59" t="n">
        <f aca="false">IF(ISNUMBER($K18),SUMIFS('Standards Data'!H:H,'Standards Data'!$A:$A,$G$7,'Standards Data'!$B:$B,$J18,'Standards Data'!$C:$C,$K18),"")</f>
        <v>0.0138888888888889</v>
      </c>
      <c r="Q18" s="63" t="str">
        <f aca="false">IF(ISNUMBER($F18),IF(E18&lt;=L18,L$11,IF(E18&lt;=M18,M$11,IF(E18&lt;=N18,N$11,IF(E18&lt;=O18,O$11,IF(E18&lt;=P18,P$11,""))))),"")</f>
        <v>Silver</v>
      </c>
      <c r="R18" s="24"/>
    </row>
    <row r="19" customFormat="false" ht="16.5" hidden="false" customHeight="false" outlineLevel="0" collapsed="false">
      <c r="A19" s="20" t="str">
        <f aca="false">G19</f>
        <v>Graeme Brown</v>
      </c>
      <c r="B19" s="24"/>
      <c r="C19" s="24"/>
      <c r="D19" s="58" t="n">
        <f aca="false">D18+1</f>
        <v>8</v>
      </c>
      <c r="E19" s="59" t="n">
        <f aca="false">IF(G18="","",IFERROR(_xlfn.AGGREGATE(15,6,tb_RaceResults[Race Time (hh:mm:ss)]/((tb_RaceResults[Distance]=$G$7)*(IF($G$9="Overall",tb_RaceResults[Distance],tb_RaceResults[Gender])=IF($G$9="Overall",$G$7,$G$9))*(ISNA(MATCH(tb_RaceResults[Name],$G$11:$G18,0)))),1),""))</f>
        <v>0.0127662037037037</v>
      </c>
      <c r="F19" s="60" t="n">
        <f aca="false">IF($E19="","",IFERROR(_xlfn.AGGREGATE(15,6,ROW(tb_RaceResults[Race Time (hh:mm:ss)])-ROW('Race Results'!$B$1)/((tb_RaceResults[Distance]=$G$7)*(IF($G$9="Overall",tb_RaceResults[Distance],tb_RaceResults[Gender])=IF($G$9="Overall",$G$7,$G$9))*(ISNA(MATCH(tb_RaceResults[Name],$G$11:$G18,0)))*(tb_RaceResults[Race Time (hh:mm:ss)]=$E19)),1),""))</f>
        <v>507</v>
      </c>
      <c r="G19" s="61" t="str">
        <f aca="false">IF(ISNUMBER($F19),INDEX('Race Results'!$A$2:$A$4972,$F19),"")</f>
        <v>Graeme Brown</v>
      </c>
      <c r="H19" s="61" t="str">
        <f aca="false">IF(ISNUMBER($F19),INDEX('Race Results'!$C$2:$C$4972,$F19),"")</f>
        <v>St Andrews 5K</v>
      </c>
      <c r="I19" s="62" t="n">
        <f aca="false">IF(ISNUMBER($F19),INDEX('Race Results'!$D$2:$D$4972,$F19),"")</f>
        <v>43565</v>
      </c>
      <c r="J19" s="56" t="str">
        <f aca="true">IFERROR(VLOOKUP($G19,lookup_Members,2,FALSE()),"")</f>
        <v>Male</v>
      </c>
      <c r="K19" s="56" t="n">
        <f aca="true">IF(ISNUMBER($I19),ROUNDDOWN((($I19-VLOOKUP($G19,lookup_Members,4,FALSE()))/365.25),0),"")</f>
        <v>39</v>
      </c>
      <c r="L19" s="59" t="n">
        <f aca="false">IF(ISNUMBER($K19),SUMIFS('Standards Data'!D:D,'Standards Data'!$A:$A,$G$7,'Standards Data'!$B:$B,$J19,'Standards Data'!$C:$C,$K19),"")</f>
        <v>0.0111111111111111</v>
      </c>
      <c r="M19" s="59" t="n">
        <f aca="false">IF(ISNUMBER($K19),SUMIFS('Standards Data'!E:E,'Standards Data'!$A:$A,$G$7,'Standards Data'!$B:$B,$J19,'Standards Data'!$C:$C,$K19),"")</f>
        <v>0.0115740740740741</v>
      </c>
      <c r="N19" s="59" t="n">
        <f aca="false">IF(ISNUMBER($K19),SUMIFS('Standards Data'!F:F,'Standards Data'!$A:$A,$G$7,'Standards Data'!$B:$B,$J19,'Standards Data'!$C:$C,$K19),"")</f>
        <v>0.0121527777777778</v>
      </c>
      <c r="O19" s="59" t="n">
        <f aca="false">IF(ISNUMBER($K19),SUMIFS('Standards Data'!G:G,'Standards Data'!$A:$A,$G$7,'Standards Data'!$B:$B,$J19,'Standards Data'!$C:$C,$K19),"")</f>
        <v>0.0128472222222222</v>
      </c>
      <c r="P19" s="59" t="n">
        <f aca="false">IF(ISNUMBER($K19),SUMIFS('Standards Data'!H:H,'Standards Data'!$A:$A,$G$7,'Standards Data'!$B:$B,$J19,'Standards Data'!$C:$C,$K19),"")</f>
        <v>0.0138888888888889</v>
      </c>
      <c r="Q19" s="63" t="str">
        <f aca="false">IF(ISNUMBER($F19),IF(E19&lt;=L19,L$11,IF(E19&lt;=M19,M$11,IF(E19&lt;=N19,N$11,IF(E19&lt;=O19,O$11,IF(E19&lt;=P19,P$11,""))))),"")</f>
        <v>Silver</v>
      </c>
      <c r="R19" s="24"/>
    </row>
    <row r="20" customFormat="false" ht="16.5" hidden="false" customHeight="false" outlineLevel="0" collapsed="false">
      <c r="A20" s="20" t="str">
        <f aca="false">G20</f>
        <v>Marcus SHERIDAN</v>
      </c>
      <c r="B20" s="24"/>
      <c r="C20" s="24"/>
      <c r="D20" s="58" t="n">
        <f aca="false">D19+1</f>
        <v>9</v>
      </c>
      <c r="E20" s="59" t="n">
        <f aca="false">IF(G19="","",IFERROR(_xlfn.AGGREGATE(15,6,tb_RaceResults[Race Time (hh:mm:ss)]/((tb_RaceResults[Distance]=$G$7)*(IF($G$9="Overall",tb_RaceResults[Distance],tb_RaceResults[Gender])=IF($G$9="Overall",$G$7,$G$9))*(ISNA(MATCH(tb_RaceResults[Name],$G$11:$G19,0)))),1),""))</f>
        <v>0.0127893518518519</v>
      </c>
      <c r="F20" s="60" t="n">
        <f aca="false">IF($E20="","",IFERROR(_xlfn.AGGREGATE(15,6,ROW(tb_RaceResults[Race Time (hh:mm:ss)])-ROW('Race Results'!$B$1)/((tb_RaceResults[Distance]=$G$7)*(IF($G$9="Overall",tb_RaceResults[Distance],tb_RaceResults[Gender])=IF($G$9="Overall",$G$7,$G$9))*(ISNA(MATCH(tb_RaceResults[Name],$G$11:$G19,0)))*(tb_RaceResults[Race Time (hh:mm:ss)]=$E20)),1),""))</f>
        <v>1739</v>
      </c>
      <c r="G20" s="61" t="str">
        <f aca="false">IF(ISNUMBER($F20),INDEX('Race Results'!$A$2:$A$4972,$F20),"")</f>
        <v>Marcus SHERIDAN</v>
      </c>
      <c r="H20" s="61" t="str">
        <f aca="false">IF(ISNUMBER($F20),INDEX('Race Results'!$C$2:$C$4972,$F20),"")</f>
        <v>St Andrews Parkrun</v>
      </c>
      <c r="I20" s="62" t="n">
        <f aca="false">IF(ISNUMBER($F20),INDEX('Race Results'!$D$2:$D$4972,$F20),"")</f>
        <v>43799</v>
      </c>
      <c r="J20" s="56" t="str">
        <f aca="true">IFERROR(VLOOKUP($G20,lookup_Members,2,FALSE()),"")</f>
        <v>Male</v>
      </c>
      <c r="K20" s="56" t="n">
        <f aca="true">IF(ISNUMBER($I20),ROUNDDOWN((($I20-VLOOKUP($G20,lookup_Members,4,FALSE()))/365.25),0),"")</f>
        <v>28</v>
      </c>
      <c r="L20" s="59" t="n">
        <f aca="false">IF(ISNUMBER($K20),SUMIFS('Standards Data'!D:D,'Standards Data'!$A:$A,$G$7,'Standards Data'!$B:$B,$J20,'Standards Data'!$C:$C,$K20),"")</f>
        <v>0.0111111111111111</v>
      </c>
      <c r="M20" s="59" t="n">
        <f aca="false">IF(ISNUMBER($K20),SUMIFS('Standards Data'!E:E,'Standards Data'!$A:$A,$G$7,'Standards Data'!$B:$B,$J20,'Standards Data'!$C:$C,$K20),"")</f>
        <v>0.0115740740740741</v>
      </c>
      <c r="N20" s="59" t="n">
        <f aca="false">IF(ISNUMBER($K20),SUMIFS('Standards Data'!F:F,'Standards Data'!$A:$A,$G$7,'Standards Data'!$B:$B,$J20,'Standards Data'!$C:$C,$K20),"")</f>
        <v>0.0121527777777778</v>
      </c>
      <c r="O20" s="59" t="n">
        <f aca="false">IF(ISNUMBER($K20),SUMIFS('Standards Data'!G:G,'Standards Data'!$A:$A,$G$7,'Standards Data'!$B:$B,$J20,'Standards Data'!$C:$C,$K20),"")</f>
        <v>0.0128472222222222</v>
      </c>
      <c r="P20" s="59" t="n">
        <f aca="false">IF(ISNUMBER($K20),SUMIFS('Standards Data'!H:H,'Standards Data'!$A:$A,$G$7,'Standards Data'!$B:$B,$J20,'Standards Data'!$C:$C,$K20),"")</f>
        <v>0.0138888888888889</v>
      </c>
      <c r="Q20" s="63" t="str">
        <f aca="false">IF(ISNUMBER($F20),IF(E20&lt;=L20,L$11,IF(E20&lt;=M20,M$11,IF(E20&lt;=N20,N$11,IF(E20&lt;=O20,O$11,IF(E20&lt;=P20,P$11,""))))),"")</f>
        <v>Silver</v>
      </c>
      <c r="R20" s="24"/>
    </row>
    <row r="21" customFormat="false" ht="16.5" hidden="false" customHeight="false" outlineLevel="0" collapsed="false">
      <c r="A21" s="20" t="str">
        <f aca="false">G21</f>
        <v>Matt Buck</v>
      </c>
      <c r="B21" s="24"/>
      <c r="C21" s="24"/>
      <c r="D21" s="58" t="n">
        <f aca="false">D20+1</f>
        <v>10</v>
      </c>
      <c r="E21" s="59" t="n">
        <f aca="false">IF(G20="","",IFERROR(_xlfn.AGGREGATE(15,6,tb_RaceResults[Race Time (hh:mm:ss)]/((tb_RaceResults[Distance]=$G$7)*(IF($G$9="Overall",tb_RaceResults[Distance],tb_RaceResults[Gender])=IF($G$9="Overall",$G$7,$G$9))*(ISNA(MATCH(tb_RaceResults[Name],$G$11:$G20,0)))),1),""))</f>
        <v>0.0128240740740741</v>
      </c>
      <c r="F21" s="60" t="n">
        <f aca="false">IF($E21="","",IFERROR(_xlfn.AGGREGATE(15,6,ROW(tb_RaceResults[Race Time (hh:mm:ss)])-ROW('Race Results'!$B$1)/((tb_RaceResults[Distance]=$G$7)*(IF($G$9="Overall",tb_RaceResults[Distance],tb_RaceResults[Gender])=IF($G$9="Overall",$G$7,$G$9))*(ISNA(MATCH(tb_RaceResults[Name],$G$11:$G20,0)))*(tb_RaceResults[Race Time (hh:mm:ss)]=$E21)),1),""))</f>
        <v>1368</v>
      </c>
      <c r="G21" s="61" t="str">
        <f aca="false">IF(ISNUMBER($F21),INDEX('Race Results'!$A$2:$A$4972,$F21),"")</f>
        <v>Matt Buck</v>
      </c>
      <c r="H21" s="61" t="str">
        <f aca="false">IF(ISNUMBER($F21),INDEX('Race Results'!$C$2:$C$4972,$F21),"")</f>
        <v>Giffordtown 5K</v>
      </c>
      <c r="I21" s="62" t="n">
        <f aca="false">IF(ISNUMBER($F21),INDEX('Race Results'!$D$2:$D$4972,$F21),"")</f>
        <v>43744</v>
      </c>
      <c r="J21" s="56" t="str">
        <f aca="true">IFERROR(VLOOKUP($G21,lookup_Members,2,FALSE()),"")</f>
        <v>Male</v>
      </c>
      <c r="K21" s="56" t="n">
        <f aca="true">IF(ISNUMBER($I21),ROUNDDOWN((($I21-VLOOKUP($G21,lookup_Members,4,FALSE()))/365.25),0),"")</f>
        <v>34</v>
      </c>
      <c r="L21" s="59" t="n">
        <f aca="false">IF(ISNUMBER($K21),SUMIFS('Standards Data'!D:D,'Standards Data'!$A:$A,$G$7,'Standards Data'!$B:$B,$J21,'Standards Data'!$C:$C,$K21),"")</f>
        <v>0.0111111111111111</v>
      </c>
      <c r="M21" s="59" t="n">
        <f aca="false">IF(ISNUMBER($K21),SUMIFS('Standards Data'!E:E,'Standards Data'!$A:$A,$G$7,'Standards Data'!$B:$B,$J21,'Standards Data'!$C:$C,$K21),"")</f>
        <v>0.0115740740740741</v>
      </c>
      <c r="N21" s="59" t="n">
        <f aca="false">IF(ISNUMBER($K21),SUMIFS('Standards Data'!F:F,'Standards Data'!$A:$A,$G$7,'Standards Data'!$B:$B,$J21,'Standards Data'!$C:$C,$K21),"")</f>
        <v>0.0121527777777778</v>
      </c>
      <c r="O21" s="59" t="n">
        <f aca="false">IF(ISNUMBER($K21),SUMIFS('Standards Data'!G:G,'Standards Data'!$A:$A,$G$7,'Standards Data'!$B:$B,$J21,'Standards Data'!$C:$C,$K21),"")</f>
        <v>0.0128472222222222</v>
      </c>
      <c r="P21" s="59" t="n">
        <f aca="false">IF(ISNUMBER($K21),SUMIFS('Standards Data'!H:H,'Standards Data'!$A:$A,$G$7,'Standards Data'!$B:$B,$J21,'Standards Data'!$C:$C,$K21),"")</f>
        <v>0.0138888888888889</v>
      </c>
      <c r="Q21" s="63" t="str">
        <f aca="false">IF(ISNUMBER($F21),IF(E21&lt;=L21,L$11,IF(E21&lt;=M21,M$11,IF(E21&lt;=N21,N$11,IF(E21&lt;=O21,O$11,IF(E21&lt;=P21,P$11,""))))),"")</f>
        <v>Silver</v>
      </c>
      <c r="R21" s="24"/>
    </row>
    <row r="22" customFormat="false" ht="16.5" hidden="false" customHeight="false" outlineLevel="0" collapsed="false">
      <c r="A22" s="20" t="str">
        <f aca="false">G22</f>
        <v>Martin Hutchinson</v>
      </c>
      <c r="B22" s="24"/>
      <c r="C22" s="24"/>
      <c r="D22" s="58" t="n">
        <f aca="false">D21+1</f>
        <v>11</v>
      </c>
      <c r="E22" s="59" t="n">
        <f aca="false">IF(G21="","",IFERROR(_xlfn.AGGREGATE(15,6,tb_RaceResults[Race Time (hh:mm:ss)]/((tb_RaceResults[Distance]=$G$7)*(IF($G$9="Overall",tb_RaceResults[Distance],tb_RaceResults[Gender])=IF($G$9="Overall",$G$7,$G$9))*(ISNA(MATCH(tb_RaceResults[Name],$G$11:$G21,0)))),1),""))</f>
        <v>0.0130208333333333</v>
      </c>
      <c r="F22" s="60" t="n">
        <f aca="false">IF($E22="","",IFERROR(_xlfn.AGGREGATE(15,6,ROW(tb_RaceResults[Race Time (hh:mm:ss)])-ROW('Race Results'!$B$1)/((tb_RaceResults[Distance]=$G$7)*(IF($G$9="Overall",tb_RaceResults[Distance],tb_RaceResults[Gender])=IF($G$9="Overall",$G$7,$G$9))*(ISNA(MATCH(tb_RaceResults[Name],$G$11:$G21,0)))*(tb_RaceResults[Race Time (hh:mm:ss)]=$E22)),1),""))</f>
        <v>1487</v>
      </c>
      <c r="G22" s="61" t="str">
        <f aca="false">IF(ISNUMBER($F22),INDEX('Race Results'!$A$2:$A$4972,$F22),"")</f>
        <v>Martin Hutchinson</v>
      </c>
      <c r="H22" s="61" t="str">
        <f aca="false">IF(ISNUMBER($F22),INDEX('Race Results'!$C$2:$C$4972,$F22),"")</f>
        <v>Perth parkrun</v>
      </c>
      <c r="I22" s="62" t="n">
        <f aca="false">IF(ISNUMBER($F22),INDEX('Race Results'!$D$2:$D$4972,$F22),"")</f>
        <v>43466</v>
      </c>
      <c r="J22" s="56" t="str">
        <f aca="true">IFERROR(VLOOKUP($G22,lookup_Members,2,FALSE()),"")</f>
        <v>Male</v>
      </c>
      <c r="K22" s="56" t="n">
        <f aca="true">IF(ISNUMBER($I22),ROUNDDOWN((($I22-VLOOKUP($G22,lookup_Members,4,FALSE()))/365.25),0),"")</f>
        <v>48</v>
      </c>
      <c r="L22" s="59" t="n">
        <f aca="false">IF(ISNUMBER($K22),SUMIFS('Standards Data'!D:D,'Standards Data'!$A:$A,$G$7,'Standards Data'!$B:$B,$J22,'Standards Data'!$C:$C,$K22),"")</f>
        <v>0.0119212962962963</v>
      </c>
      <c r="M22" s="59" t="n">
        <f aca="false">IF(ISNUMBER($K22),SUMIFS('Standards Data'!E:E,'Standards Data'!$A:$A,$G$7,'Standards Data'!$B:$B,$J22,'Standards Data'!$C:$C,$K22),"")</f>
        <v>0.0125</v>
      </c>
      <c r="N22" s="59" t="n">
        <f aca="false">IF(ISNUMBER($K22),SUMIFS('Standards Data'!F:F,'Standards Data'!$A:$A,$G$7,'Standards Data'!$B:$B,$J22,'Standards Data'!$C:$C,$K22),"")</f>
        <v>0.0133101851851852</v>
      </c>
      <c r="O22" s="59" t="n">
        <f aca="false">IF(ISNUMBER($K22),SUMIFS('Standards Data'!G:G,'Standards Data'!$A:$A,$G$7,'Standards Data'!$B:$B,$J22,'Standards Data'!$C:$C,$K22),"")</f>
        <v>0.0141203703703704</v>
      </c>
      <c r="P22" s="59" t="n">
        <f aca="false">IF(ISNUMBER($K22),SUMIFS('Standards Data'!H:H,'Standards Data'!$A:$A,$G$7,'Standards Data'!$B:$B,$J22,'Standards Data'!$C:$C,$K22),"")</f>
        <v>0.0157986111111111</v>
      </c>
      <c r="Q22" s="63" t="str">
        <f aca="false">IF(ISNUMBER($F22),IF(E22&lt;=L22,L$11,IF(E22&lt;=M22,M$11,IF(E22&lt;=N22,N$11,IF(E22&lt;=O22,O$11,IF(E22&lt;=P22,P$11,""))))),"")</f>
        <v>Gold</v>
      </c>
      <c r="R22" s="24"/>
    </row>
    <row r="23" customFormat="false" ht="16.5" hidden="false" customHeight="false" outlineLevel="0" collapsed="false">
      <c r="A23" s="20" t="str">
        <f aca="false">G23</f>
        <v>Matthew LOW</v>
      </c>
      <c r="D23" s="58" t="n">
        <f aca="false">D22+1</f>
        <v>12</v>
      </c>
      <c r="E23" s="59" t="n">
        <f aca="false">IF(G22="","",IFERROR(_xlfn.AGGREGATE(15,6,tb_RaceResults[Race Time (hh:mm:ss)]/((tb_RaceResults[Distance]=$G$7)*(IF($G$9="Overall",tb_RaceResults[Distance],tb_RaceResults[Gender])=IF($G$9="Overall",$G$7,$G$9))*(ISNA(MATCH(tb_RaceResults[Name],$G$11:$G22,0)))),1),""))</f>
        <v>0.0131134259259259</v>
      </c>
      <c r="F23" s="60" t="n">
        <f aca="false">IF($E23="","",IFERROR(_xlfn.AGGREGATE(15,6,ROW(tb_RaceResults[Race Time (hh:mm:ss)])-ROW('Race Results'!$B$1)/((tb_RaceResults[Distance]=$G$7)*(IF($G$9="Overall",tb_RaceResults[Distance],tb_RaceResults[Gender])=IF($G$9="Overall",$G$7,$G$9))*(ISNA(MATCH(tb_RaceResults[Name],$G$11:$G22,0)))*(tb_RaceResults[Race Time (hh:mm:ss)]=$E23)),1),""))</f>
        <v>508</v>
      </c>
      <c r="G23" s="61" t="str">
        <f aca="false">IF(ISNUMBER($F23),INDEX('Race Results'!$A$2:$A$4972,$F23),"")</f>
        <v>Matthew LOW</v>
      </c>
      <c r="H23" s="61" t="str">
        <f aca="false">IF(ISNUMBER($F23),INDEX('Race Results'!$C$2:$C$4972,$F23),"")</f>
        <v>St Andrews 5K</v>
      </c>
      <c r="I23" s="62" t="n">
        <f aca="false">IF(ISNUMBER($F23),INDEX('Race Results'!$D$2:$D$4972,$F23),"")</f>
        <v>43565</v>
      </c>
      <c r="J23" s="56" t="str">
        <f aca="true">IFERROR(VLOOKUP($G23,lookup_Members,2,FALSE()),"")</f>
        <v>Male</v>
      </c>
      <c r="K23" s="56" t="n">
        <f aca="true">IF(ISNUMBER($I23),ROUNDDOWN((($I23-VLOOKUP($G23,lookup_Members,4,FALSE()))/365.25),0),"")</f>
        <v>37</v>
      </c>
      <c r="L23" s="59" t="n">
        <f aca="false">IF(ISNUMBER($K23),SUMIFS('Standards Data'!D:D,'Standards Data'!$A:$A,$G$7,'Standards Data'!$B:$B,$J23,'Standards Data'!$C:$C,$K23),"")</f>
        <v>0.0111111111111111</v>
      </c>
      <c r="M23" s="59" t="n">
        <f aca="false">IF(ISNUMBER($K23),SUMIFS('Standards Data'!E:E,'Standards Data'!$A:$A,$G$7,'Standards Data'!$B:$B,$J23,'Standards Data'!$C:$C,$K23),"")</f>
        <v>0.0115740740740741</v>
      </c>
      <c r="N23" s="59" t="n">
        <f aca="false">IF(ISNUMBER($K23),SUMIFS('Standards Data'!F:F,'Standards Data'!$A:$A,$G$7,'Standards Data'!$B:$B,$J23,'Standards Data'!$C:$C,$K23),"")</f>
        <v>0.0121527777777778</v>
      </c>
      <c r="O23" s="59" t="n">
        <f aca="false">IF(ISNUMBER($K23),SUMIFS('Standards Data'!G:G,'Standards Data'!$A:$A,$G$7,'Standards Data'!$B:$B,$J23,'Standards Data'!$C:$C,$K23),"")</f>
        <v>0.0128472222222222</v>
      </c>
      <c r="P23" s="59" t="n">
        <f aca="false">IF(ISNUMBER($K23),SUMIFS('Standards Data'!H:H,'Standards Data'!$A:$A,$G$7,'Standards Data'!$B:$B,$J23,'Standards Data'!$C:$C,$K23),"")</f>
        <v>0.0138888888888889</v>
      </c>
      <c r="Q23" s="63" t="str">
        <f aca="false">IF(ISNUMBER($F23),IF(E23&lt;=L23,L$11,IF(E23&lt;=M23,M$11,IF(E23&lt;=N23,N$11,IF(E23&lt;=O23,O$11,IF(E23&lt;=P23,P$11,""))))),"")</f>
        <v>Bronze</v>
      </c>
    </row>
    <row r="24" customFormat="false" ht="16.5" hidden="false" customHeight="false" outlineLevel="0" collapsed="false">
      <c r="A24" s="20" t="str">
        <f aca="false">G24</f>
        <v>David Aitken</v>
      </c>
      <c r="D24" s="58" t="n">
        <f aca="false">D23+1</f>
        <v>13</v>
      </c>
      <c r="E24" s="59" t="n">
        <f aca="false">IF(G23="","",IFERROR(_xlfn.AGGREGATE(15,6,tb_RaceResults[Race Time (hh:mm:ss)]/((tb_RaceResults[Distance]=$G$7)*(IF($G$9="Overall",tb_RaceResults[Distance],tb_RaceResults[Gender])=IF($G$9="Overall",$G$7,$G$9))*(ISNA(MATCH(tb_RaceResults[Name],$G$11:$G23,0)))),1),""))</f>
        <v>0.0132060185185185</v>
      </c>
      <c r="F24" s="60" t="n">
        <f aca="false">IF($E24="","",IFERROR(_xlfn.AGGREGATE(15,6,ROW(tb_RaceResults[Race Time (hh:mm:ss)])-ROW('Race Results'!$B$1)/((tb_RaceResults[Distance]=$G$7)*(IF($G$9="Overall",tb_RaceResults[Distance],tb_RaceResults[Gender])=IF($G$9="Overall",$G$7,$G$9))*(ISNA(MATCH(tb_RaceResults[Name],$G$11:$G23,0)))*(tb_RaceResults[Race Time (hh:mm:ss)]=$E24)),1),""))</f>
        <v>1370</v>
      </c>
      <c r="G24" s="61" t="str">
        <f aca="false">IF(ISNUMBER($F24),INDEX('Race Results'!$A$2:$A$4972,$F24),"")</f>
        <v>David Aitken</v>
      </c>
      <c r="H24" s="61" t="str">
        <f aca="false">IF(ISNUMBER($F24),INDEX('Race Results'!$C$2:$C$4972,$F24),"")</f>
        <v>Giffordtown 5K</v>
      </c>
      <c r="I24" s="62" t="n">
        <f aca="false">IF(ISNUMBER($F24),INDEX('Race Results'!$D$2:$D$4972,$F24),"")</f>
        <v>43744</v>
      </c>
      <c r="J24" s="56" t="str">
        <f aca="true">IFERROR(VLOOKUP($G24,lookup_Members,2,FALSE()),"")</f>
        <v>Male</v>
      </c>
      <c r="K24" s="56" t="n">
        <f aca="true">IF(ISNUMBER($I24),ROUNDDOWN((($I24-VLOOKUP($G24,lookup_Members,4,FALSE()))/365.25),0),"")</f>
        <v>45</v>
      </c>
      <c r="L24" s="59" t="n">
        <f aca="false">IF(ISNUMBER($K24),SUMIFS('Standards Data'!D:D,'Standards Data'!$A:$A,$G$7,'Standards Data'!$B:$B,$J24,'Standards Data'!$C:$C,$K24),"")</f>
        <v>0.0119212962962963</v>
      </c>
      <c r="M24" s="59" t="n">
        <f aca="false">IF(ISNUMBER($K24),SUMIFS('Standards Data'!E:E,'Standards Data'!$A:$A,$G$7,'Standards Data'!$B:$B,$J24,'Standards Data'!$C:$C,$K24),"")</f>
        <v>0.0125</v>
      </c>
      <c r="N24" s="59" t="n">
        <f aca="false">IF(ISNUMBER($K24),SUMIFS('Standards Data'!F:F,'Standards Data'!$A:$A,$G$7,'Standards Data'!$B:$B,$J24,'Standards Data'!$C:$C,$K24),"")</f>
        <v>0.0133101851851852</v>
      </c>
      <c r="O24" s="59" t="n">
        <f aca="false">IF(ISNUMBER($K24),SUMIFS('Standards Data'!G:G,'Standards Data'!$A:$A,$G$7,'Standards Data'!$B:$B,$J24,'Standards Data'!$C:$C,$K24),"")</f>
        <v>0.0141203703703704</v>
      </c>
      <c r="P24" s="59" t="n">
        <f aca="false">IF(ISNUMBER($K24),SUMIFS('Standards Data'!H:H,'Standards Data'!$A:$A,$G$7,'Standards Data'!$B:$B,$J24,'Standards Data'!$C:$C,$K24),"")</f>
        <v>0.0157986111111111</v>
      </c>
      <c r="Q24" s="63" t="str">
        <f aca="false">IF(ISNUMBER($F24),IF(E24&lt;=L24,L$11,IF(E24&lt;=M24,M$11,IF(E24&lt;=N24,N$11,IF(E24&lt;=O24,O$11,IF(E24&lt;=P24,P$11,""))))),"")</f>
        <v>Gold</v>
      </c>
    </row>
    <row r="25" customFormat="false" ht="16.5" hidden="false" customHeight="false" outlineLevel="0" collapsed="false">
      <c r="A25" s="20" t="str">
        <f aca="false">G25</f>
        <v>Kevin Greig</v>
      </c>
      <c r="D25" s="58" t="n">
        <f aca="false">D24+1</f>
        <v>14</v>
      </c>
      <c r="E25" s="59" t="n">
        <f aca="false">IF(G24="","",IFERROR(_xlfn.AGGREGATE(15,6,tb_RaceResults[Race Time (hh:mm:ss)]/((tb_RaceResults[Distance]=$G$7)*(IF($G$9="Overall",tb_RaceResults[Distance],tb_RaceResults[Gender])=IF($G$9="Overall",$G$7,$G$9))*(ISNA(MATCH(tb_RaceResults[Name],$G$11:$G24,0)))),1),""))</f>
        <v>0.0132638888888889</v>
      </c>
      <c r="F25" s="60" t="n">
        <f aca="false">IF($E25="","",IFERROR(_xlfn.AGGREGATE(15,6,ROW(tb_RaceResults[Race Time (hh:mm:ss)])-ROW('Race Results'!$B$1)/((tb_RaceResults[Distance]=$G$7)*(IF($G$9="Overall",tb_RaceResults[Distance],tb_RaceResults[Gender])=IF($G$9="Overall",$G$7,$G$9))*(ISNA(MATCH(tb_RaceResults[Name],$G$11:$G24,0)))*(tb_RaceResults[Race Time (hh:mm:ss)]=$E25)),1),""))</f>
        <v>663</v>
      </c>
      <c r="G25" s="61" t="str">
        <f aca="false">IF(ISNUMBER($F25),INDEX('Race Results'!$A$2:$A$4972,$F25),"")</f>
        <v>Kevin Greig</v>
      </c>
      <c r="H25" s="61" t="str">
        <f aca="false">IF(ISNUMBER($F25),INDEX('Race Results'!$C$2:$C$4972,$F25),"")</f>
        <v>Perth Parkrun</v>
      </c>
      <c r="I25" s="62" t="n">
        <f aca="false">IF(ISNUMBER($F25),INDEX('Race Results'!$D$2:$D$4972,$F25),"")</f>
        <v>43466</v>
      </c>
      <c r="J25" s="56" t="str">
        <f aca="true">IFERROR(VLOOKUP($G25,lookup_Members,2,FALSE()),"")</f>
        <v>Male</v>
      </c>
      <c r="K25" s="56" t="n">
        <f aca="true">IF(ISNUMBER($I25),ROUNDDOWN((($I25-VLOOKUP($G25,lookup_Members,4,FALSE()))/365.25),0),"")</f>
        <v>41</v>
      </c>
      <c r="L25" s="59" t="n">
        <f aca="false">IF(ISNUMBER($K25),SUMIFS('Standards Data'!D:D,'Standards Data'!$A:$A,$G$7,'Standards Data'!$B:$B,$J25,'Standards Data'!$C:$C,$K25),"")</f>
        <v>0.0114583333333333</v>
      </c>
      <c r="M25" s="59" t="n">
        <f aca="false">IF(ISNUMBER($K25),SUMIFS('Standards Data'!E:E,'Standards Data'!$A:$A,$G$7,'Standards Data'!$B:$B,$J25,'Standards Data'!$C:$C,$K25),"")</f>
        <v>0.0119791666666667</v>
      </c>
      <c r="N25" s="59" t="n">
        <f aca="false">IF(ISNUMBER($K25),SUMIFS('Standards Data'!F:F,'Standards Data'!$A:$A,$G$7,'Standards Data'!$B:$B,$J25,'Standards Data'!$C:$C,$K25),"")</f>
        <v>0.0126736111111111</v>
      </c>
      <c r="O25" s="59" t="n">
        <f aca="false">IF(ISNUMBER($K25),SUMIFS('Standards Data'!G:G,'Standards Data'!$A:$A,$G$7,'Standards Data'!$B:$B,$J25,'Standards Data'!$C:$C,$K25),"")</f>
        <v>0.0135416666666667</v>
      </c>
      <c r="P25" s="59" t="n">
        <f aca="false">IF(ISNUMBER($K25),SUMIFS('Standards Data'!H:H,'Standards Data'!$A:$A,$G$7,'Standards Data'!$B:$B,$J25,'Standards Data'!$C:$C,$K25),"")</f>
        <v>0.0146990740740741</v>
      </c>
      <c r="Q25" s="63" t="str">
        <f aca="false">IF(ISNUMBER($F25),IF(E25&lt;=L25,L$11,IF(E25&lt;=M25,M$11,IF(E25&lt;=N25,N$11,IF(E25&lt;=O25,O$11,IF(E25&lt;=P25,P$11,""))))),"")</f>
        <v>Silver</v>
      </c>
    </row>
    <row r="26" customFormat="false" ht="16.5" hidden="false" customHeight="false" outlineLevel="0" collapsed="false">
      <c r="A26" s="20" t="str">
        <f aca="false">G26</f>
        <v>Michael Mitchell</v>
      </c>
      <c r="D26" s="58" t="n">
        <f aca="false">D25+1</f>
        <v>15</v>
      </c>
      <c r="E26" s="59" t="n">
        <f aca="false">IF(G25="","",IFERROR(_xlfn.AGGREGATE(15,6,tb_RaceResults[Race Time (hh:mm:ss)]/((tb_RaceResults[Distance]=$G$7)*(IF($G$9="Overall",tb_RaceResults[Distance],tb_RaceResults[Gender])=IF($G$9="Overall",$G$7,$G$9))*(ISNA(MATCH(tb_RaceResults[Name],$G$11:$G25,0)))),1),""))</f>
        <v>0.0132986111111111</v>
      </c>
      <c r="F26" s="60" t="n">
        <f aca="false">IF($E26="","",IFERROR(_xlfn.AGGREGATE(15,6,ROW(tb_RaceResults[Race Time (hh:mm:ss)])-ROW('Race Results'!$B$1)/((tb_RaceResults[Distance]=$G$7)*(IF($G$9="Overall",tb_RaceResults[Distance],tb_RaceResults[Gender])=IF($G$9="Overall",$G$7,$G$9))*(ISNA(MATCH(tb_RaceResults[Name],$G$11:$G25,0)))*(tb_RaceResults[Race Time (hh:mm:ss)]=$E26)),1),""))</f>
        <v>716</v>
      </c>
      <c r="G26" s="61" t="str">
        <f aca="false">IF(ISNUMBER($F26),INDEX('Race Results'!$A$2:$A$4972,$F26),"")</f>
        <v>Michael Mitchell</v>
      </c>
      <c r="H26" s="61" t="str">
        <f aca="false">IF(ISNUMBER($F26),INDEX('Race Results'!$C$2:$C$4972,$F26),"")</f>
        <v>St Andrews Parkrun</v>
      </c>
      <c r="I26" s="62" t="n">
        <f aca="false">IF(ISNUMBER($F26),INDEX('Race Results'!$D$2:$D$4972,$F26),"")</f>
        <v>43596</v>
      </c>
      <c r="J26" s="56" t="str">
        <f aca="true">IFERROR(VLOOKUP($G26,lookup_Members,2,FALSE()),"")</f>
        <v>Male</v>
      </c>
      <c r="K26" s="56" t="n">
        <f aca="true">IF(ISNUMBER($I26),ROUNDDOWN((($I26-VLOOKUP($G26,lookup_Members,4,FALSE()))/365.25),0),"")</f>
        <v>50</v>
      </c>
      <c r="L26" s="59" t="n">
        <f aca="false">IF(ISNUMBER($K26),SUMIFS('Standards Data'!D:D,'Standards Data'!$A:$A,$G$7,'Standards Data'!$B:$B,$J26,'Standards Data'!$C:$C,$K26),"")</f>
        <v>0.0121527777777778</v>
      </c>
      <c r="M26" s="59" t="n">
        <f aca="false">IF(ISNUMBER($K26),SUMIFS('Standards Data'!E:E,'Standards Data'!$A:$A,$G$7,'Standards Data'!$B:$B,$J26,'Standards Data'!$C:$C,$K26),"")</f>
        <v>0.0131944444444444</v>
      </c>
      <c r="N26" s="59" t="n">
        <f aca="false">IF(ISNUMBER($K26),SUMIFS('Standards Data'!F:F,'Standards Data'!$A:$A,$G$7,'Standards Data'!$B:$B,$J26,'Standards Data'!$C:$C,$K26),"")</f>
        <v>0.0140625</v>
      </c>
      <c r="O26" s="59" t="n">
        <f aca="false">IF(ISNUMBER($K26),SUMIFS('Standards Data'!G:G,'Standards Data'!$A:$A,$G$7,'Standards Data'!$B:$B,$J26,'Standards Data'!$C:$C,$K26),"")</f>
        <v>0.0149305555555556</v>
      </c>
      <c r="P26" s="59" t="n">
        <f aca="false">IF(ISNUMBER($K26),SUMIFS('Standards Data'!H:H,'Standards Data'!$A:$A,$G$7,'Standards Data'!$B:$B,$J26,'Standards Data'!$C:$C,$K26),"")</f>
        <v>0.0167824074074074</v>
      </c>
      <c r="Q26" s="63" t="str">
        <f aca="false">IF(ISNUMBER($F26),IF(E26&lt;=L26,L$11,IF(E26&lt;=M26,M$11,IF(E26&lt;=N26,N$11,IF(E26&lt;=O26,O$11,IF(E26&lt;=P26,P$11,""))))),"")</f>
        <v>Gold</v>
      </c>
    </row>
    <row r="27" customFormat="false" ht="16.5" hidden="false" customHeight="false" outlineLevel="0" collapsed="false">
      <c r="A27" s="20" t="str">
        <f aca="false">G27</f>
        <v>Tom Fardon</v>
      </c>
      <c r="D27" s="58" t="n">
        <f aca="false">D26+1</f>
        <v>16</v>
      </c>
      <c r="E27" s="59" t="n">
        <f aca="false">IF(G26="","",IFERROR(_xlfn.AGGREGATE(15,6,tb_RaceResults[Race Time (hh:mm:ss)]/((tb_RaceResults[Distance]=$G$7)*(IF($G$9="Overall",tb_RaceResults[Distance],tb_RaceResults[Gender])=IF($G$9="Overall",$G$7,$G$9))*(ISNA(MATCH(tb_RaceResults[Name],$G$11:$G26,0)))),1),""))</f>
        <v>0.0133796296296296</v>
      </c>
      <c r="F27" s="60" t="n">
        <f aca="false">IF($E27="","",IFERROR(_xlfn.AGGREGATE(15,6,ROW(tb_RaceResults[Race Time (hh:mm:ss)])-ROW('Race Results'!$B$1)/((tb_RaceResults[Distance]=$G$7)*(IF($G$9="Overall",tb_RaceResults[Distance],tb_RaceResults[Gender])=IF($G$9="Overall",$G$7,$G$9))*(ISNA(MATCH(tb_RaceResults[Name],$G$11:$G26,0)))*(tb_RaceResults[Race Time (hh:mm:ss)]=$E27)),1),""))</f>
        <v>477</v>
      </c>
      <c r="G27" s="61" t="str">
        <f aca="false">IF(ISNUMBER($F27),INDEX('Race Results'!$A$2:$A$4972,$F27),"")</f>
        <v>Tom Fardon</v>
      </c>
      <c r="H27" s="61" t="str">
        <f aca="false">IF(ISNUMBER($F27),INDEX('Race Results'!$C$2:$C$4972,$F27),"")</f>
        <v>Mile End Parkrun</v>
      </c>
      <c r="I27" s="62" t="n">
        <f aca="false">IF(ISNUMBER($F27),INDEX('Race Results'!$D$2:$D$4972,$F27),"")</f>
        <v>43491</v>
      </c>
      <c r="J27" s="56" t="str">
        <f aca="true">IFERROR(VLOOKUP($G27,lookup_Members,2,FALSE()),"")</f>
        <v>Male</v>
      </c>
      <c r="K27" s="56" t="n">
        <f aca="true">IF(ISNUMBER($I27),ROUNDDOWN((($I27-VLOOKUP($G27,lookup_Members,4,FALSE()))/365.25),0),"")</f>
        <v>42</v>
      </c>
      <c r="L27" s="59" t="n">
        <f aca="false">IF(ISNUMBER($K27),SUMIFS('Standards Data'!D:D,'Standards Data'!$A:$A,$G$7,'Standards Data'!$B:$B,$J27,'Standards Data'!$C:$C,$K27),"")</f>
        <v>0.0114583333333333</v>
      </c>
      <c r="M27" s="59" t="n">
        <f aca="false">IF(ISNUMBER($K27),SUMIFS('Standards Data'!E:E,'Standards Data'!$A:$A,$G$7,'Standards Data'!$B:$B,$J27,'Standards Data'!$C:$C,$K27),"")</f>
        <v>0.0119791666666667</v>
      </c>
      <c r="N27" s="59" t="n">
        <f aca="false">IF(ISNUMBER($K27),SUMIFS('Standards Data'!F:F,'Standards Data'!$A:$A,$G$7,'Standards Data'!$B:$B,$J27,'Standards Data'!$C:$C,$K27),"")</f>
        <v>0.0126736111111111</v>
      </c>
      <c r="O27" s="59" t="n">
        <f aca="false">IF(ISNUMBER($K27),SUMIFS('Standards Data'!G:G,'Standards Data'!$A:$A,$G$7,'Standards Data'!$B:$B,$J27,'Standards Data'!$C:$C,$K27),"")</f>
        <v>0.0135416666666667</v>
      </c>
      <c r="P27" s="59" t="n">
        <f aca="false">IF(ISNUMBER($K27),SUMIFS('Standards Data'!H:H,'Standards Data'!$A:$A,$G$7,'Standards Data'!$B:$B,$J27,'Standards Data'!$C:$C,$K27),"")</f>
        <v>0.0146990740740741</v>
      </c>
      <c r="Q27" s="63" t="str">
        <f aca="false">IF(ISNUMBER($F27),IF(E27&lt;=L27,L$11,IF(E27&lt;=M27,M$11,IF(E27&lt;=N27,N$11,IF(E27&lt;=O27,O$11,IF(E27&lt;=P27,P$11,""))))),"")</f>
        <v>Silver</v>
      </c>
    </row>
    <row r="28" customFormat="false" ht="16.5" hidden="false" customHeight="false" outlineLevel="0" collapsed="false">
      <c r="A28" s="20" t="str">
        <f aca="false">G28</f>
        <v>Arnaud Richard</v>
      </c>
      <c r="D28" s="58" t="n">
        <f aca="false">D27+1</f>
        <v>17</v>
      </c>
      <c r="E28" s="59" t="n">
        <f aca="false">IF(G27="","",IFERROR(_xlfn.AGGREGATE(15,6,tb_RaceResults[Race Time (hh:mm:ss)]/((tb_RaceResults[Distance]=$G$7)*(IF($G$9="Overall",tb_RaceResults[Distance],tb_RaceResults[Gender])=IF($G$9="Overall",$G$7,$G$9))*(ISNA(MATCH(tb_RaceResults[Name],$G$11:$G27,0)))),1),""))</f>
        <v>0.0134027777777778</v>
      </c>
      <c r="F28" s="60" t="n">
        <f aca="false">IF($E28="","",IFERROR(_xlfn.AGGREGATE(15,6,ROW(tb_RaceResults[Race Time (hh:mm:ss)])-ROW('Race Results'!$B$1)/((tb_RaceResults[Distance]=$G$7)*(IF($G$9="Overall",tb_RaceResults[Distance],tb_RaceResults[Gender])=IF($G$9="Overall",$G$7,$G$9))*(ISNA(MATCH(tb_RaceResults[Name],$G$11:$G27,0)))*(tb_RaceResults[Race Time (hh:mm:ss)]=$E28)),1),""))</f>
        <v>1372</v>
      </c>
      <c r="G28" s="61" t="str">
        <f aca="false">IF(ISNUMBER($F28),INDEX('Race Results'!$A$2:$A$4972,$F28),"")</f>
        <v>Arnaud Richard</v>
      </c>
      <c r="H28" s="61" t="str">
        <f aca="false">IF(ISNUMBER($F28),INDEX('Race Results'!$C$2:$C$4972,$F28),"")</f>
        <v>Giffordtown 5K</v>
      </c>
      <c r="I28" s="62" t="n">
        <f aca="false">IF(ISNUMBER($F28),INDEX('Race Results'!$D$2:$D$4972,$F28),"")</f>
        <v>43744</v>
      </c>
      <c r="J28" s="56" t="str">
        <f aca="true">IFERROR(VLOOKUP($G28,lookup_Members,2,FALSE()),"")</f>
        <v>Male</v>
      </c>
      <c r="K28" s="56" t="n">
        <f aca="true">IF(ISNUMBER($I28),ROUNDDOWN((($I28-VLOOKUP($G28,lookup_Members,4,FALSE()))/365.25),0),"")</f>
        <v>38</v>
      </c>
      <c r="L28" s="59" t="n">
        <f aca="false">IF(ISNUMBER($K28),SUMIFS('Standards Data'!D:D,'Standards Data'!$A:$A,$G$7,'Standards Data'!$B:$B,$J28,'Standards Data'!$C:$C,$K28),"")</f>
        <v>0.0111111111111111</v>
      </c>
      <c r="M28" s="59" t="n">
        <f aca="false">IF(ISNUMBER($K28),SUMIFS('Standards Data'!E:E,'Standards Data'!$A:$A,$G$7,'Standards Data'!$B:$B,$J28,'Standards Data'!$C:$C,$K28),"")</f>
        <v>0.0115740740740741</v>
      </c>
      <c r="N28" s="59" t="n">
        <f aca="false">IF(ISNUMBER($K28),SUMIFS('Standards Data'!F:F,'Standards Data'!$A:$A,$G$7,'Standards Data'!$B:$B,$J28,'Standards Data'!$C:$C,$K28),"")</f>
        <v>0.0121527777777778</v>
      </c>
      <c r="O28" s="59" t="n">
        <f aca="false">IF(ISNUMBER($K28),SUMIFS('Standards Data'!G:G,'Standards Data'!$A:$A,$G$7,'Standards Data'!$B:$B,$J28,'Standards Data'!$C:$C,$K28),"")</f>
        <v>0.0128472222222222</v>
      </c>
      <c r="P28" s="59" t="n">
        <f aca="false">IF(ISNUMBER($K28),SUMIFS('Standards Data'!H:H,'Standards Data'!$A:$A,$G$7,'Standards Data'!$B:$B,$J28,'Standards Data'!$C:$C,$K28),"")</f>
        <v>0.0138888888888889</v>
      </c>
      <c r="Q28" s="63" t="str">
        <f aca="false">IF(ISNUMBER($F28),IF(E28&lt;=L28,L$11,IF(E28&lt;=M28,M$11,IF(E28&lt;=N28,N$11,IF(E28&lt;=O28,O$11,IF(E28&lt;=P28,P$11,""))))),"")</f>
        <v>Bronze</v>
      </c>
    </row>
    <row r="29" customFormat="false" ht="16.5" hidden="false" customHeight="false" outlineLevel="0" collapsed="false">
      <c r="A29" s="20" t="str">
        <f aca="false">G29</f>
        <v>David RODLEY</v>
      </c>
      <c r="D29" s="58" t="n">
        <f aca="false">D28+1</f>
        <v>18</v>
      </c>
      <c r="E29" s="59" t="n">
        <f aca="false">IF(G28="","",IFERROR(_xlfn.AGGREGATE(15,6,tb_RaceResults[Race Time (hh:mm:ss)]/((tb_RaceResults[Distance]=$G$7)*(IF($G$9="Overall",tb_RaceResults[Distance],tb_RaceResults[Gender])=IF($G$9="Overall",$G$7,$G$9))*(ISNA(MATCH(tb_RaceResults[Name],$G$11:$G28,0)))),1),""))</f>
        <v>0.0135300925925926</v>
      </c>
      <c r="F29" s="60" t="n">
        <f aca="false">IF($E29="","",IFERROR(_xlfn.AGGREGATE(15,6,ROW(tb_RaceResults[Race Time (hh:mm:ss)])-ROW('Race Results'!$B$1)/((tb_RaceResults[Distance]=$G$7)*(IF($G$9="Overall",tb_RaceResults[Distance],tb_RaceResults[Gender])=IF($G$9="Overall",$G$7,$G$9))*(ISNA(MATCH(tb_RaceResults[Name],$G$11:$G28,0)))*(tb_RaceResults[Race Time (hh:mm:ss)]=$E29)),1),""))</f>
        <v>286</v>
      </c>
      <c r="G29" s="61" t="str">
        <f aca="false">IF(ISNUMBER($F29),INDEX('Race Results'!$A$2:$A$4972,$F29),"")</f>
        <v>David RODLEY</v>
      </c>
      <c r="H29" s="61" t="str">
        <f aca="false">IF(ISNUMBER($F29),INDEX('Race Results'!$C$2:$C$4972,$F29),"")</f>
        <v>Perth Parkrun</v>
      </c>
      <c r="I29" s="62" t="n">
        <f aca="false">IF(ISNUMBER($F29),INDEX('Race Results'!$D$2:$D$4972,$F29),"")</f>
        <v>43547</v>
      </c>
      <c r="J29" s="56" t="str">
        <f aca="true">IFERROR(VLOOKUP($G29,lookup_Members,2,FALSE()),"")</f>
        <v>Male</v>
      </c>
      <c r="K29" s="56" t="n">
        <f aca="true">IF(ISNUMBER($I29),ROUNDDOWN((($I29-VLOOKUP($G29,lookup_Members,4,FALSE()))/365.25),0),"")</f>
        <v>63</v>
      </c>
      <c r="L29" s="59" t="n">
        <f aca="false">IF(ISNUMBER($K29),SUMIFS('Standards Data'!D:D,'Standards Data'!$A:$A,$G$7,'Standards Data'!$B:$B,$J29,'Standards Data'!$C:$C,$K29),"")</f>
        <v>0.0140046296296296</v>
      </c>
      <c r="M29" s="59" t="n">
        <f aca="false">IF(ISNUMBER($K29),SUMIFS('Standards Data'!E:E,'Standards Data'!$A:$A,$G$7,'Standards Data'!$B:$B,$J29,'Standards Data'!$C:$C,$K29),"")</f>
        <v>0.0147569444444444</v>
      </c>
      <c r="N29" s="59" t="n">
        <f aca="false">IF(ISNUMBER($K29),SUMIFS('Standards Data'!F:F,'Standards Data'!$A:$A,$G$7,'Standards Data'!$B:$B,$J29,'Standards Data'!$C:$C,$K29),"")</f>
        <v>0.015625</v>
      </c>
      <c r="O29" s="59" t="n">
        <f aca="false">IF(ISNUMBER($K29),SUMIFS('Standards Data'!G:G,'Standards Data'!$A:$A,$G$7,'Standards Data'!$B:$B,$J29,'Standards Data'!$C:$C,$K29),"")</f>
        <v>0.0170138888888889</v>
      </c>
      <c r="P29" s="59" t="n">
        <f aca="false">IF(ISNUMBER($K29),SUMIFS('Standards Data'!H:H,'Standards Data'!$A:$A,$G$7,'Standards Data'!$B:$B,$J29,'Standards Data'!$C:$C,$K29),"")</f>
        <v>0.0192708333333333</v>
      </c>
      <c r="Q29" s="63" t="str">
        <f aca="false">IF(ISNUMBER($F29),IF(E29&lt;=L29,L$11,IF(E29&lt;=M29,M$11,IF(E29&lt;=N29,N$11,IF(E29&lt;=O29,O$11,IF(E29&lt;=P29,P$11,""))))),"")</f>
        <v>Diamond</v>
      </c>
    </row>
    <row r="30" customFormat="false" ht="16.5" hidden="false" customHeight="false" outlineLevel="0" collapsed="false">
      <c r="A30" s="20" t="str">
        <f aca="false">G30</f>
        <v>Scott James</v>
      </c>
      <c r="D30" s="58" t="n">
        <f aca="false">D29+1</f>
        <v>19</v>
      </c>
      <c r="E30" s="59" t="n">
        <f aca="false">IF(G29="","",IFERROR(_xlfn.AGGREGATE(15,6,tb_RaceResults[Race Time (hh:mm:ss)]/((tb_RaceResults[Distance]=$G$7)*(IF($G$9="Overall",tb_RaceResults[Distance],tb_RaceResults[Gender])=IF($G$9="Overall",$G$7,$G$9))*(ISNA(MATCH(tb_RaceResults[Name],$G$11:$G29,0)))),1),""))</f>
        <v>0.0135532407407407</v>
      </c>
      <c r="F30" s="60" t="n">
        <f aca="false">IF($E30="","",IFERROR(_xlfn.AGGREGATE(15,6,ROW(tb_RaceResults[Race Time (hh:mm:ss)])-ROW('Race Results'!$B$1)/((tb_RaceResults[Distance]=$G$7)*(IF($G$9="Overall",tb_RaceResults[Distance],tb_RaceResults[Gender])=IF($G$9="Overall",$G$7,$G$9))*(ISNA(MATCH(tb_RaceResults[Name],$G$11:$G29,0)))*(tb_RaceResults[Race Time (hh:mm:ss)]=$E30)),1),""))</f>
        <v>957</v>
      </c>
      <c r="G30" s="61" t="str">
        <f aca="false">IF(ISNUMBER($F30),INDEX('Race Results'!$A$2:$A$4972,$F30),"")</f>
        <v>Scott James</v>
      </c>
      <c r="H30" s="61" t="str">
        <f aca="false">IF(ISNUMBER($F30),INDEX('Race Results'!$C$2:$C$4972,$F30),"")</f>
        <v>Perth parkrun</v>
      </c>
      <c r="I30" s="62" t="n">
        <f aca="false">IF(ISNUMBER($F30),INDEX('Race Results'!$D$2:$D$4972,$F30),"")</f>
        <v>43610</v>
      </c>
      <c r="J30" s="56" t="str">
        <f aca="true">IFERROR(VLOOKUP($G30,lookup_Members,2,FALSE()),"")</f>
        <v>Male</v>
      </c>
      <c r="K30" s="56" t="n">
        <f aca="true">IF(ISNUMBER($I30),ROUNDDOWN((($I30-VLOOKUP($G30,lookup_Members,4,FALSE()))/365.25),0),"")</f>
        <v>46</v>
      </c>
      <c r="L30" s="59" t="n">
        <f aca="false">IF(ISNUMBER($K30),SUMIFS('Standards Data'!D:D,'Standards Data'!$A:$A,$G$7,'Standards Data'!$B:$B,$J30,'Standards Data'!$C:$C,$K30),"")</f>
        <v>0.0119212962962963</v>
      </c>
      <c r="M30" s="59" t="n">
        <f aca="false">IF(ISNUMBER($K30),SUMIFS('Standards Data'!E:E,'Standards Data'!$A:$A,$G$7,'Standards Data'!$B:$B,$J30,'Standards Data'!$C:$C,$K30),"")</f>
        <v>0.0125</v>
      </c>
      <c r="N30" s="59" t="n">
        <f aca="false">IF(ISNUMBER($K30),SUMIFS('Standards Data'!F:F,'Standards Data'!$A:$A,$G$7,'Standards Data'!$B:$B,$J30,'Standards Data'!$C:$C,$K30),"")</f>
        <v>0.0133101851851852</v>
      </c>
      <c r="O30" s="59" t="n">
        <f aca="false">IF(ISNUMBER($K30),SUMIFS('Standards Data'!G:G,'Standards Data'!$A:$A,$G$7,'Standards Data'!$B:$B,$J30,'Standards Data'!$C:$C,$K30),"")</f>
        <v>0.0141203703703704</v>
      </c>
      <c r="P30" s="59" t="n">
        <f aca="false">IF(ISNUMBER($K30),SUMIFS('Standards Data'!H:H,'Standards Data'!$A:$A,$G$7,'Standards Data'!$B:$B,$J30,'Standards Data'!$C:$C,$K30),"")</f>
        <v>0.0157986111111111</v>
      </c>
      <c r="Q30" s="63" t="str">
        <f aca="false">IF(ISNUMBER($F30),IF(E30&lt;=L30,L$11,IF(E30&lt;=M30,M$11,IF(E30&lt;=N30,N$11,IF(E30&lt;=O30,O$11,IF(E30&lt;=P30,P$11,""))))),"")</f>
        <v>Silver</v>
      </c>
    </row>
    <row r="31" customFormat="false" ht="16.5" hidden="false" customHeight="false" outlineLevel="0" collapsed="false">
      <c r="A31" s="20" t="str">
        <f aca="false">G31</f>
        <v>John Mill</v>
      </c>
      <c r="D31" s="64" t="n">
        <f aca="false">D30+1</f>
        <v>20</v>
      </c>
      <c r="E31" s="65" t="n">
        <f aca="false">IF(G30="","",IFERROR(_xlfn.AGGREGATE(15,6,tb_RaceResults[Race Time (hh:mm:ss)]/((tb_RaceResults[Distance]=$G$7)*(IF($G$9="Overall",tb_RaceResults[Distance],tb_RaceResults[Gender])=IF($G$9="Overall",$G$7,$G$9))*(ISNA(MATCH(tb_RaceResults[Name],$G$11:$G30,0)))),1),""))</f>
        <v>0.0135763888888889</v>
      </c>
      <c r="F31" s="66" t="n">
        <f aca="false">IF($E31="","",IFERROR(_xlfn.AGGREGATE(15,6,ROW(tb_RaceResults[Race Time (hh:mm:ss)])-ROW('Race Results'!$B$1)/((tb_RaceResults[Distance]=$G$7)*(IF($G$9="Overall",tb_RaceResults[Distance],tb_RaceResults[Gender])=IF($G$9="Overall",$G$7,$G$9))*(ISNA(MATCH(tb_RaceResults[Name],$G$11:$G30,0)))*(tb_RaceResults[Race Time (hh:mm:ss)]=$E31)),1),""))</f>
        <v>1749</v>
      </c>
      <c r="G31" s="67" t="str">
        <f aca="false">IF(ISNUMBER($F31),INDEX('Race Results'!$A$2:$A$4972,$F31),"")</f>
        <v>John Mill</v>
      </c>
      <c r="H31" s="67" t="str">
        <f aca="false">IF(ISNUMBER($F31),INDEX('Race Results'!$C$2:$C$4972,$F31),"")</f>
        <v>Tour of Fife 5K</v>
      </c>
      <c r="I31" s="68" t="n">
        <f aca="false">IF(ISNUMBER($F31),INDEX('Race Results'!$D$2:$D$4972,$F31),"")</f>
        <v>43659</v>
      </c>
      <c r="J31" s="56" t="str">
        <f aca="true">IFERROR(VLOOKUP($G31,lookup_Members,2,FALSE()),"")</f>
        <v>Male</v>
      </c>
      <c r="K31" s="56" t="n">
        <f aca="true">IF(ISNUMBER($I31),ROUNDDOWN((($I31-VLOOKUP($G31,lookup_Members,4,FALSE()))/365.25),0),"")</f>
        <v>55</v>
      </c>
      <c r="L31" s="65" t="n">
        <f aca="false">IF(ISNUMBER($K31),SUMIFS('Standards Data'!D:D,'Standards Data'!$A:$A,$G$7,'Standards Data'!$B:$B,$J31,'Standards Data'!$C:$C,$K31),"")</f>
        <v>0.012962962962963</v>
      </c>
      <c r="M31" s="65" t="n">
        <f aca="false">IF(ISNUMBER($K31),SUMIFS('Standards Data'!E:E,'Standards Data'!$A:$A,$G$7,'Standards Data'!$B:$B,$J31,'Standards Data'!$C:$C,$K31),"")</f>
        <v>0.0136574074074074</v>
      </c>
      <c r="N31" s="65" t="n">
        <f aca="false">IF(ISNUMBER($K31),SUMIFS('Standards Data'!F:F,'Standards Data'!$A:$A,$G$7,'Standards Data'!$B:$B,$J31,'Standards Data'!$C:$C,$K31),"")</f>
        <v>0.0146990740740741</v>
      </c>
      <c r="O31" s="65" t="n">
        <f aca="false">IF(ISNUMBER($K31),SUMIFS('Standards Data'!G:G,'Standards Data'!$A:$A,$G$7,'Standards Data'!$B:$B,$J31,'Standards Data'!$C:$C,$K31),"")</f>
        <v>0.015625</v>
      </c>
      <c r="P31" s="65" t="n">
        <f aca="false">IF(ISNUMBER($K31),SUMIFS('Standards Data'!H:H,'Standards Data'!$A:$A,$G$7,'Standards Data'!$B:$B,$J31,'Standards Data'!$C:$C,$K31),"")</f>
        <v>0.0180555555555556</v>
      </c>
      <c r="Q31" s="69" t="str">
        <f aca="false">IF(ISNUMBER($F31),IF(E31&lt;=L31,L$11,IF(E31&lt;=M31,M$11,IF(E31&lt;=N31,N$11,IF(E31&lt;=O31,O$11,IF(E31&lt;=P31,P$11,""))))),"")</f>
        <v>Platinum</v>
      </c>
    </row>
    <row r="32" customFormat="false" ht="16.5" hidden="false" customHeight="false" outlineLevel="0" collapsed="false">
      <c r="A32" s="20" t="str">
        <f aca="false">G32</f>
        <v>Matthew HOOPER</v>
      </c>
      <c r="D32" s="58" t="n">
        <f aca="false">D31+1</f>
        <v>21</v>
      </c>
      <c r="E32" s="65" t="n">
        <f aca="false">IF(G31="","",IFERROR(_xlfn.AGGREGATE(15,6,tb_RaceResults[Race Time (hh:mm:ss)]/((tb_RaceResults[Distance]=$G$7)*(IF($G$9="Overall",tb_RaceResults[Distance],tb_RaceResults[Gender])=IF($G$9="Overall",$G$7,$G$9))*(ISNA(MATCH(tb_RaceResults[Name],$G$11:$G31,0)))),1),""))</f>
        <v>0.0136342592592593</v>
      </c>
      <c r="F32" s="66" t="n">
        <f aca="false">IF($E32="","",IFERROR(_xlfn.AGGREGATE(15,6,ROW(tb_RaceResults[Race Time (hh:mm:ss)])-ROW('Race Results'!$B$1)/((tb_RaceResults[Distance]=$G$7)*(IF($G$9="Overall",tb_RaceResults[Distance],tb_RaceResults[Gender])=IF($G$9="Overall",$G$7,$G$9))*(ISNA(MATCH(tb_RaceResults[Name],$G$11:$G31,0)))*(tb_RaceResults[Race Time (hh:mm:ss)]=$E32)),1),""))</f>
        <v>47</v>
      </c>
      <c r="G32" s="67" t="str">
        <f aca="false">IF(ISNUMBER($F32),INDEX('Race Results'!$A$2:$A$4972,$F32),"")</f>
        <v>Matthew HOOPER</v>
      </c>
      <c r="H32" s="67" t="str">
        <f aca="false">IF(ISNUMBER($F32),INDEX('Race Results'!$C$2:$C$4972,$F32),"")</f>
        <v>Perth Parkrun</v>
      </c>
      <c r="I32" s="68" t="n">
        <f aca="false">IF(ISNUMBER($F32),INDEX('Race Results'!$D$2:$D$4972,$F32),"")</f>
        <v>43526</v>
      </c>
      <c r="J32" s="56" t="str">
        <f aca="true">IFERROR(VLOOKUP($G32,lookup_Members,2,FALSE()),"")</f>
        <v>Male</v>
      </c>
      <c r="K32" s="56" t="n">
        <f aca="true">IF(ISNUMBER($I32),ROUNDDOWN((($I32-VLOOKUP($G32,lookup_Members,4,FALSE()))/365.25),0),"")</f>
        <v>33</v>
      </c>
      <c r="L32" s="65" t="n">
        <f aca="false">IF(ISNUMBER($K32),SUMIFS('Standards Data'!D:D,'Standards Data'!$A:$A,$G$7,'Standards Data'!$B:$B,$J32,'Standards Data'!$C:$C,$K32),"")</f>
        <v>0.0111111111111111</v>
      </c>
      <c r="M32" s="65" t="n">
        <f aca="false">IF(ISNUMBER($K32),SUMIFS('Standards Data'!E:E,'Standards Data'!$A:$A,$G$7,'Standards Data'!$B:$B,$J32,'Standards Data'!$C:$C,$K32),"")</f>
        <v>0.0115740740740741</v>
      </c>
      <c r="N32" s="65" t="n">
        <f aca="false">IF(ISNUMBER($K32),SUMIFS('Standards Data'!F:F,'Standards Data'!$A:$A,$G$7,'Standards Data'!$B:$B,$J32,'Standards Data'!$C:$C,$K32),"")</f>
        <v>0.0121527777777778</v>
      </c>
      <c r="O32" s="65" t="n">
        <f aca="false">IF(ISNUMBER($K32),SUMIFS('Standards Data'!G:G,'Standards Data'!$A:$A,$G$7,'Standards Data'!$B:$B,$J32,'Standards Data'!$C:$C,$K32),"")</f>
        <v>0.0128472222222222</v>
      </c>
      <c r="P32" s="65" t="n">
        <f aca="false">IF(ISNUMBER($K32),SUMIFS('Standards Data'!H:H,'Standards Data'!$A:$A,$G$7,'Standards Data'!$B:$B,$J32,'Standards Data'!$C:$C,$K32),"")</f>
        <v>0.0138888888888889</v>
      </c>
      <c r="Q32" s="69" t="str">
        <f aca="false">IF(ISNUMBER($F32),IF(E32&lt;=L32,L$11,IF(E32&lt;=M32,M$11,IF(E32&lt;=N32,N$11,IF(E32&lt;=O32,O$11,IF(E32&lt;=P32,P$11,""))))),"")</f>
        <v>Bronze</v>
      </c>
    </row>
    <row r="33" customFormat="false" ht="16.5" hidden="false" customHeight="false" outlineLevel="0" collapsed="false">
      <c r="A33" s="20" t="str">
        <f aca="false">G33</f>
        <v>Gordon MARRON</v>
      </c>
      <c r="D33" s="64" t="n">
        <f aca="false">D32+1</f>
        <v>22</v>
      </c>
      <c r="E33" s="65" t="n">
        <f aca="false">IF(G32="","",IFERROR(_xlfn.AGGREGATE(15,6,tb_RaceResults[Race Time (hh:mm:ss)]/((tb_RaceResults[Distance]=$G$7)*(IF($G$9="Overall",tb_RaceResults[Distance],tb_RaceResults[Gender])=IF($G$9="Overall",$G$7,$G$9))*(ISNA(MATCH(tb_RaceResults[Name],$G$11:$G32,0)))),1),""))</f>
        <v>0.0136458333333333</v>
      </c>
      <c r="F33" s="66" t="n">
        <f aca="false">IF($E33="","",IFERROR(_xlfn.AGGREGATE(15,6,ROW(tb_RaceResults[Race Time (hh:mm:ss)])-ROW('Race Results'!$B$1)/((tb_RaceResults[Distance]=$G$7)*(IF($G$9="Overall",tb_RaceResults[Distance],tb_RaceResults[Gender])=IF($G$9="Overall",$G$7,$G$9))*(ISNA(MATCH(tb_RaceResults[Name],$G$11:$G32,0)))*(tb_RaceResults[Race Time (hh:mm:ss)]=$E33)),1),""))</f>
        <v>897</v>
      </c>
      <c r="G33" s="67" t="str">
        <f aca="false">IF(ISNUMBER($F33),INDEX('Race Results'!$A$2:$A$4972,$F33),"")</f>
        <v>Gordon MARRON</v>
      </c>
      <c r="H33" s="67" t="str">
        <f aca="false">IF(ISNUMBER($F33),INDEX('Race Results'!$C$2:$C$4972,$F33),"")</f>
        <v>Camperdown Parkrun</v>
      </c>
      <c r="I33" s="68" t="n">
        <f aca="false">IF(ISNUMBER($F33),INDEX('Race Results'!$D$2:$D$4972,$F33),"")</f>
        <v>43603</v>
      </c>
      <c r="J33" s="56" t="str">
        <f aca="true">IFERROR(VLOOKUP($G33,lookup_Members,2,FALSE()),"")</f>
        <v>Male</v>
      </c>
      <c r="K33" s="56" t="n">
        <f aca="true">IF(ISNUMBER($I33),ROUNDDOWN((($I33-VLOOKUP($G33,lookup_Members,4,FALSE()))/365.25),0),"")</f>
        <v>42</v>
      </c>
      <c r="L33" s="65" t="n">
        <f aca="false">IF(ISNUMBER($K33),SUMIFS('Standards Data'!D:D,'Standards Data'!$A:$A,$G$7,'Standards Data'!$B:$B,$J33,'Standards Data'!$C:$C,$K33),"")</f>
        <v>0.0114583333333333</v>
      </c>
      <c r="M33" s="65" t="n">
        <f aca="false">IF(ISNUMBER($K33),SUMIFS('Standards Data'!E:E,'Standards Data'!$A:$A,$G$7,'Standards Data'!$B:$B,$J33,'Standards Data'!$C:$C,$K33),"")</f>
        <v>0.0119791666666667</v>
      </c>
      <c r="N33" s="65" t="n">
        <f aca="false">IF(ISNUMBER($K33),SUMIFS('Standards Data'!F:F,'Standards Data'!$A:$A,$G$7,'Standards Data'!$B:$B,$J33,'Standards Data'!$C:$C,$K33),"")</f>
        <v>0.0126736111111111</v>
      </c>
      <c r="O33" s="65" t="n">
        <f aca="false">IF(ISNUMBER($K33),SUMIFS('Standards Data'!G:G,'Standards Data'!$A:$A,$G$7,'Standards Data'!$B:$B,$J33,'Standards Data'!$C:$C,$K33),"")</f>
        <v>0.0135416666666667</v>
      </c>
      <c r="P33" s="65" t="n">
        <f aca="false">IF(ISNUMBER($K33),SUMIFS('Standards Data'!H:H,'Standards Data'!$A:$A,$G$7,'Standards Data'!$B:$B,$J33,'Standards Data'!$C:$C,$K33),"")</f>
        <v>0.0146990740740741</v>
      </c>
      <c r="Q33" s="69" t="str">
        <f aca="false">IF(ISNUMBER($F33),IF(E33&lt;=L33,L$11,IF(E33&lt;=M33,M$11,IF(E33&lt;=N33,N$11,IF(E33&lt;=O33,O$11,IF(E33&lt;=P33,P$11,""))))),"")</f>
        <v>Bronze</v>
      </c>
    </row>
    <row r="34" customFormat="false" ht="16.5" hidden="false" customHeight="false" outlineLevel="0" collapsed="false">
      <c r="A34" s="20" t="str">
        <f aca="false">G34</f>
        <v>Jim Morton</v>
      </c>
      <c r="D34" s="58" t="n">
        <f aca="false">D33+1</f>
        <v>23</v>
      </c>
      <c r="E34" s="65" t="n">
        <f aca="false">IF(G33="","",IFERROR(_xlfn.AGGREGATE(15,6,tb_RaceResults[Race Time (hh:mm:ss)]/((tb_RaceResults[Distance]=$G$7)*(IF($G$9="Overall",tb_RaceResults[Distance],tb_RaceResults[Gender])=IF($G$9="Overall",$G$7,$G$9))*(ISNA(MATCH(tb_RaceResults[Name],$G$11:$G33,0)))),1),""))</f>
        <v>0.0137847222222222</v>
      </c>
      <c r="F34" s="66" t="n">
        <f aca="false">IF($E34="","",IFERROR(_xlfn.AGGREGATE(15,6,ROW(tb_RaceResults[Race Time (hh:mm:ss)])-ROW('Race Results'!$B$1)/((tb_RaceResults[Distance]=$G$7)*(IF($G$9="Overall",tb_RaceResults[Distance],tb_RaceResults[Gender])=IF($G$9="Overall",$G$7,$G$9))*(ISNA(MATCH(tb_RaceResults[Name],$G$11:$G33,0)))*(tb_RaceResults[Race Time (hh:mm:ss)]=$E34)),1),""))</f>
        <v>482</v>
      </c>
      <c r="G34" s="67" t="str">
        <f aca="false">IF(ISNUMBER($F34),INDEX('Race Results'!$A$2:$A$4972,$F34),"")</f>
        <v>Jim Morton</v>
      </c>
      <c r="H34" s="67" t="str">
        <f aca="false">IF(ISNUMBER($F34),INDEX('Race Results'!$C$2:$C$4972,$F34),"")</f>
        <v>Victoria Parkrun</v>
      </c>
      <c r="I34" s="68" t="n">
        <f aca="false">IF(ISNUMBER($F34),INDEX('Race Results'!$D$2:$D$4972,$F34),"")</f>
        <v>43547</v>
      </c>
      <c r="J34" s="56" t="str">
        <f aca="true">IFERROR(VLOOKUP($G34,lookup_Members,2,FALSE()),"")</f>
        <v>Male</v>
      </c>
      <c r="K34" s="56" t="n">
        <f aca="true">IF(ISNUMBER($I34),ROUNDDOWN((($I34-VLOOKUP($G34,lookup_Members,4,FALSE()))/365.25),0),"")</f>
        <v>53</v>
      </c>
      <c r="L34" s="65" t="n">
        <f aca="false">IF(ISNUMBER($K34),SUMIFS('Standards Data'!D:D,'Standards Data'!$A:$A,$G$7,'Standards Data'!$B:$B,$J34,'Standards Data'!$C:$C,$K34),"")</f>
        <v>0.0121527777777778</v>
      </c>
      <c r="M34" s="65" t="n">
        <f aca="false">IF(ISNUMBER($K34),SUMIFS('Standards Data'!E:E,'Standards Data'!$A:$A,$G$7,'Standards Data'!$B:$B,$J34,'Standards Data'!$C:$C,$K34),"")</f>
        <v>0.0131944444444444</v>
      </c>
      <c r="N34" s="65" t="n">
        <f aca="false">IF(ISNUMBER($K34),SUMIFS('Standards Data'!F:F,'Standards Data'!$A:$A,$G$7,'Standards Data'!$B:$B,$J34,'Standards Data'!$C:$C,$K34),"")</f>
        <v>0.0140625</v>
      </c>
      <c r="O34" s="65" t="n">
        <f aca="false">IF(ISNUMBER($K34),SUMIFS('Standards Data'!G:G,'Standards Data'!$A:$A,$G$7,'Standards Data'!$B:$B,$J34,'Standards Data'!$C:$C,$K34),"")</f>
        <v>0.0149305555555556</v>
      </c>
      <c r="P34" s="65" t="n">
        <f aca="false">IF(ISNUMBER($K34),SUMIFS('Standards Data'!H:H,'Standards Data'!$A:$A,$G$7,'Standards Data'!$B:$B,$J34,'Standards Data'!$C:$C,$K34),"")</f>
        <v>0.0167824074074074</v>
      </c>
      <c r="Q34" s="69" t="str">
        <f aca="false">IF(ISNUMBER($F34),IF(E34&lt;=L34,L$11,IF(E34&lt;=M34,M$11,IF(E34&lt;=N34,N$11,IF(E34&lt;=O34,O$11,IF(E34&lt;=P34,P$11,""))))),"")</f>
        <v>Gold</v>
      </c>
    </row>
    <row r="35" customFormat="false" ht="16.5" hidden="false" customHeight="false" outlineLevel="0" collapsed="false">
      <c r="A35" s="20" t="str">
        <f aca="false">G35</f>
        <v>Michael Royden</v>
      </c>
      <c r="D35" s="64" t="n">
        <f aca="false">D34+1</f>
        <v>24</v>
      </c>
      <c r="E35" s="65" t="n">
        <f aca="false">IF(G34="","",IFERROR(_xlfn.AGGREGATE(15,6,tb_RaceResults[Race Time (hh:mm:ss)]/((tb_RaceResults[Distance]=$G$7)*(IF($G$9="Overall",tb_RaceResults[Distance],tb_RaceResults[Gender])=IF($G$9="Overall",$G$7,$G$9))*(ISNA(MATCH(tb_RaceResults[Name],$G$11:$G34,0)))),1),""))</f>
        <v>0.0138310185185185</v>
      </c>
      <c r="F35" s="66" t="n">
        <f aca="false">IF($E35="","",IFERROR(_xlfn.AGGREGATE(15,6,ROW(tb_RaceResults[Race Time (hh:mm:ss)])-ROW('Race Results'!$B$1)/((tb_RaceResults[Distance]=$G$7)*(IF($G$9="Overall",tb_RaceResults[Distance],tb_RaceResults[Gender])=IF($G$9="Overall",$G$7,$G$9))*(ISNA(MATCH(tb_RaceResults[Name],$G$11:$G34,0)))*(tb_RaceResults[Race Time (hh:mm:ss)]=$E35)),1),""))</f>
        <v>1373</v>
      </c>
      <c r="G35" s="67" t="str">
        <f aca="false">IF(ISNUMBER($F35),INDEX('Race Results'!$A$2:$A$4972,$F35),"")</f>
        <v>Michael Royden</v>
      </c>
      <c r="H35" s="67" t="str">
        <f aca="false">IF(ISNUMBER($F35),INDEX('Race Results'!$C$2:$C$4972,$F35),"")</f>
        <v>Giffordtown 5K</v>
      </c>
      <c r="I35" s="68" t="n">
        <f aca="false">IF(ISNUMBER($F35),INDEX('Race Results'!$D$2:$D$4972,$F35),"")</f>
        <v>43744</v>
      </c>
      <c r="J35" s="56" t="str">
        <f aca="true">IFERROR(VLOOKUP($G35,lookup_Members,2,FALSE()),"")</f>
        <v>Male</v>
      </c>
      <c r="K35" s="56" t="n">
        <f aca="true">IF(ISNUMBER($I35),ROUNDDOWN((($I35-VLOOKUP($G35,lookup_Members,4,FALSE()))/365.25),0),"")</f>
        <v>51</v>
      </c>
      <c r="L35" s="65" t="n">
        <f aca="false">IF(ISNUMBER($K35),SUMIFS('Standards Data'!D:D,'Standards Data'!$A:$A,$G$7,'Standards Data'!$B:$B,$J35,'Standards Data'!$C:$C,$K35),"")</f>
        <v>0.0121527777777778</v>
      </c>
      <c r="M35" s="65" t="n">
        <f aca="false">IF(ISNUMBER($K35),SUMIFS('Standards Data'!E:E,'Standards Data'!$A:$A,$G$7,'Standards Data'!$B:$B,$J35,'Standards Data'!$C:$C,$K35),"")</f>
        <v>0.0131944444444444</v>
      </c>
      <c r="N35" s="65" t="n">
        <f aca="false">IF(ISNUMBER($K35),SUMIFS('Standards Data'!F:F,'Standards Data'!$A:$A,$G$7,'Standards Data'!$B:$B,$J35,'Standards Data'!$C:$C,$K35),"")</f>
        <v>0.0140625</v>
      </c>
      <c r="O35" s="65" t="n">
        <f aca="false">IF(ISNUMBER($K35),SUMIFS('Standards Data'!G:G,'Standards Data'!$A:$A,$G$7,'Standards Data'!$B:$B,$J35,'Standards Data'!$C:$C,$K35),"")</f>
        <v>0.0149305555555556</v>
      </c>
      <c r="P35" s="65" t="n">
        <f aca="false">IF(ISNUMBER($K35),SUMIFS('Standards Data'!H:H,'Standards Data'!$A:$A,$G$7,'Standards Data'!$B:$B,$J35,'Standards Data'!$C:$C,$K35),"")</f>
        <v>0.0167824074074074</v>
      </c>
      <c r="Q35" s="69" t="str">
        <f aca="false">IF(ISNUMBER($F35),IF(E35&lt;=L35,L$11,IF(E35&lt;=M35,M$11,IF(E35&lt;=N35,N$11,IF(E35&lt;=O35,O$11,IF(E35&lt;=P35,P$11,""))))),"")</f>
        <v>Gold</v>
      </c>
    </row>
    <row r="36" customFormat="false" ht="16.5" hidden="false" customHeight="false" outlineLevel="0" collapsed="false">
      <c r="A36" s="20" t="str">
        <f aca="false">G36</f>
        <v>Andrew TAYLOR</v>
      </c>
      <c r="D36" s="58" t="n">
        <f aca="false">D35+1</f>
        <v>25</v>
      </c>
      <c r="E36" s="65" t="n">
        <f aca="false">IF(G35="","",IFERROR(_xlfn.AGGREGATE(15,6,tb_RaceResults[Race Time (hh:mm:ss)]/((tb_RaceResults[Distance]=$G$7)*(IF($G$9="Overall",tb_RaceResults[Distance],tb_RaceResults[Gender])=IF($G$9="Overall",$G$7,$G$9))*(ISNA(MATCH(tb_RaceResults[Name],$G$11:$G35,0)))),1),""))</f>
        <v>0.0138541666666667</v>
      </c>
      <c r="F36" s="66" t="n">
        <f aca="false">IF($E36="","",IFERROR(_xlfn.AGGREGATE(15,6,ROW(tb_RaceResults[Race Time (hh:mm:ss)])-ROW('Race Results'!$B$1)/((tb_RaceResults[Distance]=$G$7)*(IF($G$9="Overall",tb_RaceResults[Distance],tb_RaceResults[Gender])=IF($G$9="Overall",$G$7,$G$9))*(ISNA(MATCH(tb_RaceResults[Name],$G$11:$G35,0)))*(tb_RaceResults[Race Time (hh:mm:ss)]=$E36)),1),""))</f>
        <v>672</v>
      </c>
      <c r="G36" s="67" t="str">
        <f aca="false">IF(ISNUMBER($F36),INDEX('Race Results'!$A$2:$A$4972,$F36),"")</f>
        <v>Andrew TAYLOR</v>
      </c>
      <c r="H36" s="67" t="str">
        <f aca="false">IF(ISNUMBER($F36),INDEX('Race Results'!$C$2:$C$4972,$F36),"")</f>
        <v>Camperdown Parkrun</v>
      </c>
      <c r="I36" s="68" t="n">
        <f aca="false">IF(ISNUMBER($F36),INDEX('Race Results'!$D$2:$D$4972,$F36),"")</f>
        <v>43596</v>
      </c>
      <c r="J36" s="56" t="str">
        <f aca="true">IFERROR(VLOOKUP($G36,lookup_Members,2,FALSE()),"")</f>
        <v>Male</v>
      </c>
      <c r="K36" s="56" t="n">
        <f aca="true">IF(ISNUMBER($I36),ROUNDDOWN((($I36-VLOOKUP($G36,lookup_Members,4,FALSE()))/365.25),0),"")</f>
        <v>27</v>
      </c>
      <c r="L36" s="65" t="n">
        <f aca="false">IF(ISNUMBER($K36),SUMIFS('Standards Data'!D:D,'Standards Data'!$A:$A,$G$7,'Standards Data'!$B:$B,$J36,'Standards Data'!$C:$C,$K36),"")</f>
        <v>0.0111111111111111</v>
      </c>
      <c r="M36" s="65" t="n">
        <f aca="false">IF(ISNUMBER($K36),SUMIFS('Standards Data'!E:E,'Standards Data'!$A:$A,$G$7,'Standards Data'!$B:$B,$J36,'Standards Data'!$C:$C,$K36),"")</f>
        <v>0.0115740740740741</v>
      </c>
      <c r="N36" s="65" t="n">
        <f aca="false">IF(ISNUMBER($K36),SUMIFS('Standards Data'!F:F,'Standards Data'!$A:$A,$G$7,'Standards Data'!$B:$B,$J36,'Standards Data'!$C:$C,$K36),"")</f>
        <v>0.0121527777777778</v>
      </c>
      <c r="O36" s="65" t="n">
        <f aca="false">IF(ISNUMBER($K36),SUMIFS('Standards Data'!G:G,'Standards Data'!$A:$A,$G$7,'Standards Data'!$B:$B,$J36,'Standards Data'!$C:$C,$K36),"")</f>
        <v>0.0128472222222222</v>
      </c>
      <c r="P36" s="65" t="n">
        <f aca="false">IF(ISNUMBER($K36),SUMIFS('Standards Data'!H:H,'Standards Data'!$A:$A,$G$7,'Standards Data'!$B:$B,$J36,'Standards Data'!$C:$C,$K36),"")</f>
        <v>0.0138888888888889</v>
      </c>
      <c r="Q36" s="69" t="str">
        <f aca="false">IF(ISNUMBER($F36),IF(E36&lt;=L36,L$11,IF(E36&lt;=M36,M$11,IF(E36&lt;=N36,N$11,IF(E36&lt;=O36,O$11,IF(E36&lt;=P36,P$11,""))))),"")</f>
        <v>Bronze</v>
      </c>
    </row>
    <row r="37" customFormat="false" ht="16.5" hidden="false" customHeight="false" outlineLevel="0" collapsed="false">
      <c r="A37" s="20" t="str">
        <f aca="false">G37</f>
        <v>Douglas Gillespie</v>
      </c>
      <c r="D37" s="64" t="n">
        <f aca="false">D36+1</f>
        <v>26</v>
      </c>
      <c r="E37" s="65" t="n">
        <f aca="false">IF(G36="","",IFERROR(_xlfn.AGGREGATE(15,6,tb_RaceResults[Race Time (hh:mm:ss)]/((tb_RaceResults[Distance]=$G$7)*(IF($G$9="Overall",tb_RaceResults[Distance],tb_RaceResults[Gender])=IF($G$9="Overall",$G$7,$G$9))*(ISNA(MATCH(tb_RaceResults[Name],$G$11:$G36,0)))),1),""))</f>
        <v>0.0138888888888889</v>
      </c>
      <c r="F37" s="66" t="n">
        <f aca="false">IF($E37="","",IFERROR(_xlfn.AGGREGATE(15,6,ROW(tb_RaceResults[Race Time (hh:mm:ss)])-ROW('Race Results'!$B$1)/((tb_RaceResults[Distance]=$G$7)*(IF($G$9="Overall",tb_RaceResults[Distance],tb_RaceResults[Gender])=IF($G$9="Overall",$G$7,$G$9))*(ISNA(MATCH(tb_RaceResults[Name],$G$11:$G36,0)))*(tb_RaceResults[Race Time (hh:mm:ss)]=$E37)),1),""))</f>
        <v>236</v>
      </c>
      <c r="G37" s="67" t="str">
        <f aca="false">IF(ISNUMBER($F37),INDEX('Race Results'!$A$2:$A$4972,$F37),"")</f>
        <v>Douglas Gillespie</v>
      </c>
      <c r="H37" s="67" t="str">
        <f aca="false">IF(ISNUMBER($F37),INDEX('Race Results'!$C$2:$C$4972,$F37),"")</f>
        <v>Cambridge Parkrun</v>
      </c>
      <c r="I37" s="68" t="n">
        <f aca="false">IF(ISNUMBER($F37),INDEX('Race Results'!$D$2:$D$4972,$F37),"")</f>
        <v>43547</v>
      </c>
      <c r="J37" s="56" t="str">
        <f aca="true">IFERROR(VLOOKUP($G37,lookup_Members,2,FALSE()),"")</f>
        <v>Male</v>
      </c>
      <c r="K37" s="56" t="n">
        <f aca="true">IF(ISNUMBER($I37),ROUNDDOWN((($I37-VLOOKUP($G37,lookup_Members,4,FALSE()))/365.25),0),"")</f>
        <v>53</v>
      </c>
      <c r="L37" s="65" t="n">
        <f aca="false">IF(ISNUMBER($K37),SUMIFS('Standards Data'!D:D,'Standards Data'!$A:$A,$G$7,'Standards Data'!$B:$B,$J37,'Standards Data'!$C:$C,$K37),"")</f>
        <v>0.0121527777777778</v>
      </c>
      <c r="M37" s="65" t="n">
        <f aca="false">IF(ISNUMBER($K37),SUMIFS('Standards Data'!E:E,'Standards Data'!$A:$A,$G$7,'Standards Data'!$B:$B,$J37,'Standards Data'!$C:$C,$K37),"")</f>
        <v>0.0131944444444444</v>
      </c>
      <c r="N37" s="65" t="n">
        <f aca="false">IF(ISNUMBER($K37),SUMIFS('Standards Data'!F:F,'Standards Data'!$A:$A,$G$7,'Standards Data'!$B:$B,$J37,'Standards Data'!$C:$C,$K37),"")</f>
        <v>0.0140625</v>
      </c>
      <c r="O37" s="65" t="n">
        <f aca="false">IF(ISNUMBER($K37),SUMIFS('Standards Data'!G:G,'Standards Data'!$A:$A,$G$7,'Standards Data'!$B:$B,$J37,'Standards Data'!$C:$C,$K37),"")</f>
        <v>0.0149305555555556</v>
      </c>
      <c r="P37" s="65" t="n">
        <f aca="false">IF(ISNUMBER($K37),SUMIFS('Standards Data'!H:H,'Standards Data'!$A:$A,$G$7,'Standards Data'!$B:$B,$J37,'Standards Data'!$C:$C,$K37),"")</f>
        <v>0.0167824074074074</v>
      </c>
      <c r="Q37" s="69" t="str">
        <f aca="false">IF(ISNUMBER($F37),IF(E37&lt;=L37,L$11,IF(E37&lt;=M37,M$11,IF(E37&lt;=N37,N$11,IF(E37&lt;=O37,O$11,IF(E37&lt;=P37,P$11,""))))),"")</f>
        <v>Gold</v>
      </c>
    </row>
    <row r="38" customFormat="false" ht="16.5" hidden="false" customHeight="false" outlineLevel="0" collapsed="false">
      <c r="A38" s="20" t="str">
        <f aca="false">G38</f>
        <v>Craig Beattie</v>
      </c>
      <c r="D38" s="58" t="n">
        <f aca="false">D37+1</f>
        <v>27</v>
      </c>
      <c r="E38" s="65" t="n">
        <f aca="false">IF(G37="","",IFERROR(_xlfn.AGGREGATE(15,6,tb_RaceResults[Race Time (hh:mm:ss)]/((tb_RaceResults[Distance]=$G$7)*(IF($G$9="Overall",tb_RaceResults[Distance],tb_RaceResults[Gender])=IF($G$9="Overall",$G$7,$G$9))*(ISNA(MATCH(tb_RaceResults[Name],$G$11:$G37,0)))),1),""))</f>
        <v>0.0138888888888889</v>
      </c>
      <c r="F38" s="66" t="n">
        <f aca="false">IF($E38="","",IFERROR(_xlfn.AGGREGATE(15,6,ROW(tb_RaceResults[Race Time (hh:mm:ss)])-ROW('Race Results'!$B$1)/((tb_RaceResults[Distance]=$G$7)*(IF($G$9="Overall",tb_RaceResults[Distance],tb_RaceResults[Gender])=IF($G$9="Overall",$G$7,$G$9))*(ISNA(MATCH(tb_RaceResults[Name],$G$11:$G37,0)))*(tb_RaceResults[Race Time (hh:mm:ss)]=$E38)),1),""))</f>
        <v>1375</v>
      </c>
      <c r="G38" s="67" t="str">
        <f aca="false">IF(ISNUMBER($F38),INDEX('Race Results'!$A$2:$A$4972,$F38),"")</f>
        <v>Craig Beattie</v>
      </c>
      <c r="H38" s="67" t="str">
        <f aca="false">IF(ISNUMBER($F38),INDEX('Race Results'!$C$2:$C$4972,$F38),"")</f>
        <v>Giffordtown 5K</v>
      </c>
      <c r="I38" s="68" t="n">
        <f aca="false">IF(ISNUMBER($F38),INDEX('Race Results'!$D$2:$D$4972,$F38),"")</f>
        <v>43744</v>
      </c>
      <c r="J38" s="56" t="str">
        <f aca="true">IFERROR(VLOOKUP($G38,lookup_Members,2,FALSE()),"")</f>
        <v>Male</v>
      </c>
      <c r="K38" s="56" t="n">
        <f aca="true">IF(ISNUMBER($I38),ROUNDDOWN((($I38-VLOOKUP($G38,lookup_Members,4,FALSE()))/365.25),0),"")</f>
        <v>40</v>
      </c>
      <c r="L38" s="65" t="n">
        <f aca="false">IF(ISNUMBER($K38),SUMIFS('Standards Data'!D:D,'Standards Data'!$A:$A,$G$7,'Standards Data'!$B:$B,$J38,'Standards Data'!$C:$C,$K38),"")</f>
        <v>0.0114583333333333</v>
      </c>
      <c r="M38" s="65" t="n">
        <f aca="false">IF(ISNUMBER($K38),SUMIFS('Standards Data'!E:E,'Standards Data'!$A:$A,$G$7,'Standards Data'!$B:$B,$J38,'Standards Data'!$C:$C,$K38),"")</f>
        <v>0.0119791666666667</v>
      </c>
      <c r="N38" s="65" t="n">
        <f aca="false">IF(ISNUMBER($K38),SUMIFS('Standards Data'!F:F,'Standards Data'!$A:$A,$G$7,'Standards Data'!$B:$B,$J38,'Standards Data'!$C:$C,$K38),"")</f>
        <v>0.0126736111111111</v>
      </c>
      <c r="O38" s="65" t="n">
        <f aca="false">IF(ISNUMBER($K38),SUMIFS('Standards Data'!G:G,'Standards Data'!$A:$A,$G$7,'Standards Data'!$B:$B,$J38,'Standards Data'!$C:$C,$K38),"")</f>
        <v>0.0135416666666667</v>
      </c>
      <c r="P38" s="65" t="n">
        <f aca="false">IF(ISNUMBER($K38),SUMIFS('Standards Data'!H:H,'Standards Data'!$A:$A,$G$7,'Standards Data'!$B:$B,$J38,'Standards Data'!$C:$C,$K38),"")</f>
        <v>0.0146990740740741</v>
      </c>
      <c r="Q38" s="69" t="str">
        <f aca="false">IF(ISNUMBER($F38),IF(E38&lt;=L38,L$11,IF(E38&lt;=M38,M$11,IF(E38&lt;=N38,N$11,IF(E38&lt;=O38,O$11,IF(E38&lt;=P38,P$11,""))))),"")</f>
        <v>Bronze</v>
      </c>
    </row>
    <row r="39" customFormat="false" ht="16.5" hidden="false" customHeight="false" outlineLevel="0" collapsed="false">
      <c r="A39" s="20" t="str">
        <f aca="false">G39</f>
        <v>Geoff CAMPBELL</v>
      </c>
      <c r="D39" s="64" t="n">
        <f aca="false">D38+1</f>
        <v>28</v>
      </c>
      <c r="E39" s="65" t="n">
        <f aca="false">IF(G38="","",IFERROR(_xlfn.AGGREGATE(15,6,tb_RaceResults[Race Time (hh:mm:ss)]/((tb_RaceResults[Distance]=$G$7)*(IF($G$9="Overall",tb_RaceResults[Distance],tb_RaceResults[Gender])=IF($G$9="Overall",$G$7,$G$9))*(ISNA(MATCH(tb_RaceResults[Name],$G$11:$G38,0)))),1),""))</f>
        <v>0.013912037037037</v>
      </c>
      <c r="F39" s="66" t="n">
        <f aca="false">IF($E39="","",IFERROR(_xlfn.AGGREGATE(15,6,ROW(tb_RaceResults[Race Time (hh:mm:ss)])-ROW('Race Results'!$B$1)/((tb_RaceResults[Distance]=$G$7)*(IF($G$9="Overall",tb_RaceResults[Distance],tb_RaceResults[Gender])=IF($G$9="Overall",$G$7,$G$9))*(ISNA(MATCH(tb_RaceResults[Name],$G$11:$G38,0)))*(tb_RaceResults[Race Time (hh:mm:ss)]=$E39)),1),""))</f>
        <v>958</v>
      </c>
      <c r="G39" s="67" t="str">
        <f aca="false">IF(ISNUMBER($F39),INDEX('Race Results'!$A$2:$A$4972,$F39),"")</f>
        <v>Geoff CAMPBELL</v>
      </c>
      <c r="H39" s="67" t="str">
        <f aca="false">IF(ISNUMBER($F39),INDEX('Race Results'!$C$2:$C$4972,$F39),"")</f>
        <v>Perth parkrun</v>
      </c>
      <c r="I39" s="68" t="n">
        <f aca="false">IF(ISNUMBER($F39),INDEX('Race Results'!$D$2:$D$4972,$F39),"")</f>
        <v>43610</v>
      </c>
      <c r="J39" s="56" t="str">
        <f aca="true">IFERROR(VLOOKUP($G39,lookup_Members,2,FALSE()),"")</f>
        <v>Male</v>
      </c>
      <c r="K39" s="56" t="n">
        <f aca="true">IF(ISNUMBER($I39),ROUNDDOWN((($I39-VLOOKUP($G39,lookup_Members,4,FALSE()))/365.25),0),"")</f>
        <v>42</v>
      </c>
      <c r="L39" s="65" t="n">
        <f aca="false">IF(ISNUMBER($K39),SUMIFS('Standards Data'!D:D,'Standards Data'!$A:$A,$G$7,'Standards Data'!$B:$B,$J39,'Standards Data'!$C:$C,$K39),"")</f>
        <v>0.0114583333333333</v>
      </c>
      <c r="M39" s="65" t="n">
        <f aca="false">IF(ISNUMBER($K39),SUMIFS('Standards Data'!E:E,'Standards Data'!$A:$A,$G$7,'Standards Data'!$B:$B,$J39,'Standards Data'!$C:$C,$K39),"")</f>
        <v>0.0119791666666667</v>
      </c>
      <c r="N39" s="65" t="n">
        <f aca="false">IF(ISNUMBER($K39),SUMIFS('Standards Data'!F:F,'Standards Data'!$A:$A,$G$7,'Standards Data'!$B:$B,$J39,'Standards Data'!$C:$C,$K39),"")</f>
        <v>0.0126736111111111</v>
      </c>
      <c r="O39" s="65" t="n">
        <f aca="false">IF(ISNUMBER($K39),SUMIFS('Standards Data'!G:G,'Standards Data'!$A:$A,$G$7,'Standards Data'!$B:$B,$J39,'Standards Data'!$C:$C,$K39),"")</f>
        <v>0.0135416666666667</v>
      </c>
      <c r="P39" s="65" t="n">
        <f aca="false">IF(ISNUMBER($K39),SUMIFS('Standards Data'!H:H,'Standards Data'!$A:$A,$G$7,'Standards Data'!$B:$B,$J39,'Standards Data'!$C:$C,$K39),"")</f>
        <v>0.0146990740740741</v>
      </c>
      <c r="Q39" s="69" t="str">
        <f aca="false">IF(ISNUMBER($F39),IF(E39&lt;=L39,L$11,IF(E39&lt;=M39,M$11,IF(E39&lt;=N39,N$11,IF(E39&lt;=O39,O$11,IF(E39&lt;=P39,P$11,""))))),"")</f>
        <v>Bronze</v>
      </c>
    </row>
    <row r="40" customFormat="false" ht="16.5" hidden="false" customHeight="false" outlineLevel="0" collapsed="false">
      <c r="A40" s="20" t="str">
        <f aca="false">G40</f>
        <v>Duncan Edward</v>
      </c>
      <c r="D40" s="58" t="n">
        <f aca="false">D39+1</f>
        <v>29</v>
      </c>
      <c r="E40" s="65" t="n">
        <f aca="false">IF(G39="","",IFERROR(_xlfn.AGGREGATE(15,6,tb_RaceResults[Race Time (hh:mm:ss)]/((tb_RaceResults[Distance]=$G$7)*(IF($G$9="Overall",tb_RaceResults[Distance],tb_RaceResults[Gender])=IF($G$9="Overall",$G$7,$G$9))*(ISNA(MATCH(tb_RaceResults[Name],$G$11:$G39,0)))),1),""))</f>
        <v>0.013912037037037</v>
      </c>
      <c r="F40" s="66" t="n">
        <f aca="false">IF($E40="","",IFERROR(_xlfn.AGGREGATE(15,6,ROW(tb_RaceResults[Race Time (hh:mm:ss)])-ROW('Race Results'!$B$1)/((tb_RaceResults[Distance]=$G$7)*(IF($G$9="Overall",tb_RaceResults[Distance],tb_RaceResults[Gender])=IF($G$9="Overall",$G$7,$G$9))*(ISNA(MATCH(tb_RaceResults[Name],$G$11:$G39,0)))*(tb_RaceResults[Race Time (hh:mm:ss)]=$E40)),1),""))</f>
        <v>1376</v>
      </c>
      <c r="G40" s="67" t="str">
        <f aca="false">IF(ISNUMBER($F40),INDEX('Race Results'!$A$2:$A$4972,$F40),"")</f>
        <v>Duncan Edward</v>
      </c>
      <c r="H40" s="67" t="str">
        <f aca="false">IF(ISNUMBER($F40),INDEX('Race Results'!$C$2:$C$4972,$F40),"")</f>
        <v>Giffordtown 5K</v>
      </c>
      <c r="I40" s="68" t="n">
        <f aca="false">IF(ISNUMBER($F40),INDEX('Race Results'!$D$2:$D$4972,$F40),"")</f>
        <v>43744</v>
      </c>
      <c r="J40" s="56" t="str">
        <f aca="true">IFERROR(VLOOKUP($G40,lookup_Members,2,FALSE()),"")</f>
        <v>Male</v>
      </c>
      <c r="K40" s="56" t="n">
        <f aca="true">IF(ISNUMBER($I40),ROUNDDOWN((($I40-VLOOKUP($G40,lookup_Members,4,FALSE()))/365.25),0),"")</f>
        <v>39</v>
      </c>
      <c r="L40" s="65" t="n">
        <f aca="false">IF(ISNUMBER($K40),SUMIFS('Standards Data'!D:D,'Standards Data'!$A:$A,$G$7,'Standards Data'!$B:$B,$J40,'Standards Data'!$C:$C,$K40),"")</f>
        <v>0.0111111111111111</v>
      </c>
      <c r="M40" s="65" t="n">
        <f aca="false">IF(ISNUMBER($K40),SUMIFS('Standards Data'!E:E,'Standards Data'!$A:$A,$G$7,'Standards Data'!$B:$B,$J40,'Standards Data'!$C:$C,$K40),"")</f>
        <v>0.0115740740740741</v>
      </c>
      <c r="N40" s="65" t="n">
        <f aca="false">IF(ISNUMBER($K40),SUMIFS('Standards Data'!F:F,'Standards Data'!$A:$A,$G$7,'Standards Data'!$B:$B,$J40,'Standards Data'!$C:$C,$K40),"")</f>
        <v>0.0121527777777778</v>
      </c>
      <c r="O40" s="65" t="n">
        <f aca="false">IF(ISNUMBER($K40),SUMIFS('Standards Data'!G:G,'Standards Data'!$A:$A,$G$7,'Standards Data'!$B:$B,$J40,'Standards Data'!$C:$C,$K40),"")</f>
        <v>0.0128472222222222</v>
      </c>
      <c r="P40" s="65" t="n">
        <f aca="false">IF(ISNUMBER($K40),SUMIFS('Standards Data'!H:H,'Standards Data'!$A:$A,$G$7,'Standards Data'!$B:$B,$J40,'Standards Data'!$C:$C,$K40),"")</f>
        <v>0.0138888888888889</v>
      </c>
      <c r="Q40" s="69" t="str">
        <f aca="false">IF(ISNUMBER($F40),IF(E40&lt;=L40,L$11,IF(E40&lt;=M40,M$11,IF(E40&lt;=N40,N$11,IF(E40&lt;=O40,O$11,IF(E40&lt;=P40,P$11,""))))),"")</f>
        <v/>
      </c>
    </row>
    <row r="41" customFormat="false" ht="16.5" hidden="false" customHeight="false" outlineLevel="0" collapsed="false">
      <c r="A41" s="20" t="str">
        <f aca="false">G41</f>
        <v>John Mcintosh</v>
      </c>
      <c r="D41" s="64" t="n">
        <f aca="false">D40+1</f>
        <v>30</v>
      </c>
      <c r="E41" s="65" t="n">
        <f aca="false">IF(G40="","",IFERROR(_xlfn.AGGREGATE(15,6,tb_RaceResults[Race Time (hh:mm:ss)]/((tb_RaceResults[Distance]=$G$7)*(IF($G$9="Overall",tb_RaceResults[Distance],tb_RaceResults[Gender])=IF($G$9="Overall",$G$7,$G$9))*(ISNA(MATCH(tb_RaceResults[Name],$G$11:$G40,0)))),1),""))</f>
        <v>0.0139236111111111</v>
      </c>
      <c r="F41" s="66" t="n">
        <f aca="false">IF($E41="","",IFERROR(_xlfn.AGGREGATE(15,6,ROW(tb_RaceResults[Race Time (hh:mm:ss)])-ROW('Race Results'!$B$1)/((tb_RaceResults[Distance]=$G$7)*(IF($G$9="Overall",tb_RaceResults[Distance],tb_RaceResults[Gender])=IF($G$9="Overall",$G$7,$G$9))*(ISNA(MATCH(tb_RaceResults[Name],$G$11:$G40,0)))*(tb_RaceResults[Race Time (hh:mm:ss)]=$E41)),1),""))</f>
        <v>1377</v>
      </c>
      <c r="G41" s="67" t="str">
        <f aca="false">IF(ISNUMBER($F41),INDEX('Race Results'!$A$2:$A$4972,$F41),"")</f>
        <v>John Mcintosh</v>
      </c>
      <c r="H41" s="67" t="str">
        <f aca="false">IF(ISNUMBER($F41),INDEX('Race Results'!$C$2:$C$4972,$F41),"")</f>
        <v>Giffordtown 5K</v>
      </c>
      <c r="I41" s="68" t="n">
        <f aca="false">IF(ISNUMBER($F41),INDEX('Race Results'!$D$2:$D$4972,$F41),"")</f>
        <v>43744</v>
      </c>
      <c r="J41" s="56" t="str">
        <f aca="true">IFERROR(VLOOKUP($G41,lookup_Members,2,FALSE()),"")</f>
        <v>Male</v>
      </c>
      <c r="K41" s="56" t="n">
        <f aca="true">IF(ISNUMBER($I41),ROUNDDOWN((($I41-VLOOKUP($G41,lookup_Members,4,FALSE()))/365.25),0),"")</f>
        <v>55</v>
      </c>
      <c r="L41" s="65" t="n">
        <f aca="false">IF(ISNUMBER($K41),SUMIFS('Standards Data'!D:D,'Standards Data'!$A:$A,$G$7,'Standards Data'!$B:$B,$J41,'Standards Data'!$C:$C,$K41),"")</f>
        <v>0.012962962962963</v>
      </c>
      <c r="M41" s="65" t="n">
        <f aca="false">IF(ISNUMBER($K41),SUMIFS('Standards Data'!E:E,'Standards Data'!$A:$A,$G$7,'Standards Data'!$B:$B,$J41,'Standards Data'!$C:$C,$K41),"")</f>
        <v>0.0136574074074074</v>
      </c>
      <c r="N41" s="65" t="n">
        <f aca="false">IF(ISNUMBER($K41),SUMIFS('Standards Data'!F:F,'Standards Data'!$A:$A,$G$7,'Standards Data'!$B:$B,$J41,'Standards Data'!$C:$C,$K41),"")</f>
        <v>0.0146990740740741</v>
      </c>
      <c r="O41" s="65" t="n">
        <f aca="false">IF(ISNUMBER($K41),SUMIFS('Standards Data'!G:G,'Standards Data'!$A:$A,$G$7,'Standards Data'!$B:$B,$J41,'Standards Data'!$C:$C,$K41),"")</f>
        <v>0.015625</v>
      </c>
      <c r="P41" s="65" t="n">
        <f aca="false">IF(ISNUMBER($K41),SUMIFS('Standards Data'!H:H,'Standards Data'!$A:$A,$G$7,'Standards Data'!$B:$B,$J41,'Standards Data'!$C:$C,$K41),"")</f>
        <v>0.0180555555555556</v>
      </c>
      <c r="Q41" s="69" t="str">
        <f aca="false">IF(ISNUMBER($F41),IF(E41&lt;=L41,L$11,IF(E41&lt;=M41,M$11,IF(E41&lt;=N41,N$11,IF(E41&lt;=O41,O$11,IF(E41&lt;=P41,P$11,""))))),"")</f>
        <v>Gold</v>
      </c>
    </row>
    <row r="42" customFormat="false" ht="16.5" hidden="false" customHeight="false" outlineLevel="0" collapsed="false">
      <c r="A42" s="20" t="str">
        <f aca="false">G42</f>
        <v>David Miller</v>
      </c>
      <c r="D42" s="58" t="n">
        <f aca="false">D41+1</f>
        <v>31</v>
      </c>
      <c r="E42" s="65" t="n">
        <f aca="false">IF(G41="","",IFERROR(_xlfn.AGGREGATE(15,6,tb_RaceResults[Race Time (hh:mm:ss)]/((tb_RaceResults[Distance]=$G$7)*(IF($G$9="Overall",tb_RaceResults[Distance],tb_RaceResults[Gender])=IF($G$9="Overall",$G$7,$G$9))*(ISNA(MATCH(tb_RaceResults[Name],$G$11:$G41,0)))),1),""))</f>
        <v>0.0139814814814815</v>
      </c>
      <c r="F42" s="66" t="n">
        <f aca="false">IF($E42="","",IFERROR(_xlfn.AGGREGATE(15,6,ROW(tb_RaceResults[Race Time (hh:mm:ss)])-ROW('Race Results'!$B$1)/((tb_RaceResults[Distance]=$G$7)*(IF($G$9="Overall",tb_RaceResults[Distance],tb_RaceResults[Gender])=IF($G$9="Overall",$G$7,$G$9))*(ISNA(MATCH(tb_RaceResults[Name],$G$11:$G41,0)))*(tb_RaceResults[Race Time (hh:mm:ss)]=$E42)),1),""))</f>
        <v>512</v>
      </c>
      <c r="G42" s="67" t="str">
        <f aca="false">IF(ISNUMBER($F42),INDEX('Race Results'!$A$2:$A$4972,$F42),"")</f>
        <v>David Miller</v>
      </c>
      <c r="H42" s="67" t="str">
        <f aca="false">IF(ISNUMBER($F42),INDEX('Race Results'!$C$2:$C$4972,$F42),"")</f>
        <v>St Andrews 5K</v>
      </c>
      <c r="I42" s="68" t="n">
        <f aca="false">IF(ISNUMBER($F42),INDEX('Race Results'!$D$2:$D$4972,$F42),"")</f>
        <v>43565</v>
      </c>
      <c r="J42" s="56" t="str">
        <f aca="true">IFERROR(VLOOKUP($G42,lookup_Members,2,FALSE()),"")</f>
        <v>Male</v>
      </c>
      <c r="K42" s="56" t="n">
        <f aca="true">IF(ISNUMBER($I42),ROUNDDOWN((($I42-VLOOKUP($G42,lookup_Members,4,FALSE()))/365.25),0),"")</f>
        <v>49</v>
      </c>
      <c r="L42" s="65" t="n">
        <f aca="false">IF(ISNUMBER($K42),SUMIFS('Standards Data'!D:D,'Standards Data'!$A:$A,$G$7,'Standards Data'!$B:$B,$J42,'Standards Data'!$C:$C,$K42),"")</f>
        <v>0.0119212962962963</v>
      </c>
      <c r="M42" s="65" t="n">
        <f aca="false">IF(ISNUMBER($K42),SUMIFS('Standards Data'!E:E,'Standards Data'!$A:$A,$G$7,'Standards Data'!$B:$B,$J42,'Standards Data'!$C:$C,$K42),"")</f>
        <v>0.0125</v>
      </c>
      <c r="N42" s="65" t="n">
        <f aca="false">IF(ISNUMBER($K42),SUMIFS('Standards Data'!F:F,'Standards Data'!$A:$A,$G$7,'Standards Data'!$B:$B,$J42,'Standards Data'!$C:$C,$K42),"")</f>
        <v>0.0133101851851852</v>
      </c>
      <c r="O42" s="65" t="n">
        <f aca="false">IF(ISNUMBER($K42),SUMIFS('Standards Data'!G:G,'Standards Data'!$A:$A,$G$7,'Standards Data'!$B:$B,$J42,'Standards Data'!$C:$C,$K42),"")</f>
        <v>0.0141203703703704</v>
      </c>
      <c r="P42" s="65" t="n">
        <f aca="false">IF(ISNUMBER($K42),SUMIFS('Standards Data'!H:H,'Standards Data'!$A:$A,$G$7,'Standards Data'!$B:$B,$J42,'Standards Data'!$C:$C,$K42),"")</f>
        <v>0.0157986111111111</v>
      </c>
      <c r="Q42" s="69" t="str">
        <f aca="false">IF(ISNUMBER($F42),IF(E42&lt;=L42,L$11,IF(E42&lt;=M42,M$11,IF(E42&lt;=N42,N$11,IF(E42&lt;=O42,O$11,IF(E42&lt;=P42,P$11,""))))),"")</f>
        <v>Silver</v>
      </c>
    </row>
    <row r="43" customFormat="false" ht="16.5" hidden="false" customHeight="false" outlineLevel="0" collapsed="false">
      <c r="A43" s="20" t="str">
        <f aca="false">G43</f>
        <v>Russell CRAIG</v>
      </c>
      <c r="D43" s="64" t="n">
        <f aca="false">D42+1</f>
        <v>32</v>
      </c>
      <c r="E43" s="65" t="n">
        <f aca="false">IF(G42="","",IFERROR(_xlfn.AGGREGATE(15,6,tb_RaceResults[Race Time (hh:mm:ss)]/((tb_RaceResults[Distance]=$G$7)*(IF($G$9="Overall",tb_RaceResults[Distance],tb_RaceResults[Gender])=IF($G$9="Overall",$G$7,$G$9))*(ISNA(MATCH(tb_RaceResults[Name],$G$11:$G42,0)))),1),""))</f>
        <v>0.0140509259259259</v>
      </c>
      <c r="F43" s="66" t="n">
        <f aca="false">IF($E43="","",IFERROR(_xlfn.AGGREGATE(15,6,ROW(tb_RaceResults[Race Time (hh:mm:ss)])-ROW('Race Results'!$B$1)/((tb_RaceResults[Distance]=$G$7)*(IF($G$9="Overall",tb_RaceResults[Distance],tb_RaceResults[Gender])=IF($G$9="Overall",$G$7,$G$9))*(ISNA(MATCH(tb_RaceResults[Name],$G$11:$G42,0)))*(tb_RaceResults[Race Time (hh:mm:ss)]=$E43)),1),""))</f>
        <v>666</v>
      </c>
      <c r="G43" s="67" t="str">
        <f aca="false">IF(ISNUMBER($F43),INDEX('Race Results'!$A$2:$A$4972,$F43),"")</f>
        <v>Russell CRAIG</v>
      </c>
      <c r="H43" s="67" t="str">
        <f aca="false">IF(ISNUMBER($F43),INDEX('Race Results'!$C$2:$C$4972,$F43),"")</f>
        <v>Perth Parkrun</v>
      </c>
      <c r="I43" s="68" t="n">
        <f aca="false">IF(ISNUMBER($F43),INDEX('Race Results'!$D$2:$D$4972,$F43),"")</f>
        <v>43519</v>
      </c>
      <c r="J43" s="56" t="str">
        <f aca="true">IFERROR(VLOOKUP($G43,lookup_Members,2,FALSE()),"")</f>
        <v>Male</v>
      </c>
      <c r="K43" s="56" t="n">
        <f aca="true">IF(ISNUMBER($I43),ROUNDDOWN((($I43-VLOOKUP($G43,lookup_Members,4,FALSE()))/365.25),0),"")</f>
        <v>48</v>
      </c>
      <c r="L43" s="65" t="n">
        <f aca="false">IF(ISNUMBER($K43),SUMIFS('Standards Data'!D:D,'Standards Data'!$A:$A,$G$7,'Standards Data'!$B:$B,$J43,'Standards Data'!$C:$C,$K43),"")</f>
        <v>0.0119212962962963</v>
      </c>
      <c r="M43" s="65" t="n">
        <f aca="false">IF(ISNUMBER($K43),SUMIFS('Standards Data'!E:E,'Standards Data'!$A:$A,$G$7,'Standards Data'!$B:$B,$J43,'Standards Data'!$C:$C,$K43),"")</f>
        <v>0.0125</v>
      </c>
      <c r="N43" s="65" t="n">
        <f aca="false">IF(ISNUMBER($K43),SUMIFS('Standards Data'!F:F,'Standards Data'!$A:$A,$G$7,'Standards Data'!$B:$B,$J43,'Standards Data'!$C:$C,$K43),"")</f>
        <v>0.0133101851851852</v>
      </c>
      <c r="O43" s="65" t="n">
        <f aca="false">IF(ISNUMBER($K43),SUMIFS('Standards Data'!G:G,'Standards Data'!$A:$A,$G$7,'Standards Data'!$B:$B,$J43,'Standards Data'!$C:$C,$K43),"")</f>
        <v>0.0141203703703704</v>
      </c>
      <c r="P43" s="65" t="n">
        <f aca="false">IF(ISNUMBER($K43),SUMIFS('Standards Data'!H:H,'Standards Data'!$A:$A,$G$7,'Standards Data'!$B:$B,$J43,'Standards Data'!$C:$C,$K43),"")</f>
        <v>0.0157986111111111</v>
      </c>
      <c r="Q43" s="69" t="str">
        <f aca="false">IF(ISNUMBER($F43),IF(E43&lt;=L43,L$11,IF(E43&lt;=M43,M$11,IF(E43&lt;=N43,N$11,IF(E43&lt;=O43,O$11,IF(E43&lt;=P43,P$11,""))))),"")</f>
        <v>Silver</v>
      </c>
    </row>
    <row r="44" customFormat="false" ht="16.5" hidden="false" customHeight="false" outlineLevel="0" collapsed="false">
      <c r="A44" s="20" t="str">
        <f aca="false">G44</f>
        <v>David Stewart</v>
      </c>
      <c r="D44" s="58" t="n">
        <f aca="false">D43+1</f>
        <v>33</v>
      </c>
      <c r="E44" s="65" t="n">
        <f aca="false">IF(G43="","",IFERROR(_xlfn.AGGREGATE(15,6,tb_RaceResults[Race Time (hh:mm:ss)]/((tb_RaceResults[Distance]=$G$7)*(IF($G$9="Overall",tb_RaceResults[Distance],tb_RaceResults[Gender])=IF($G$9="Overall",$G$7,$G$9))*(ISNA(MATCH(tb_RaceResults[Name],$G$11:$G43,0)))),1),""))</f>
        <v>0.0140625</v>
      </c>
      <c r="F44" s="66" t="n">
        <f aca="false">IF($E44="","",IFERROR(_xlfn.AGGREGATE(15,6,ROW(tb_RaceResults[Race Time (hh:mm:ss)])-ROW('Race Results'!$B$1)/((tb_RaceResults[Distance]=$G$7)*(IF($G$9="Overall",tb_RaceResults[Distance],tb_RaceResults[Gender])=IF($G$9="Overall",$G$7,$G$9))*(ISNA(MATCH(tb_RaceResults[Name],$G$11:$G43,0)))*(tb_RaceResults[Race Time (hh:mm:ss)]=$E44)),1),""))</f>
        <v>1033</v>
      </c>
      <c r="G44" s="67" t="str">
        <f aca="false">IF(ISNUMBER($F44),INDEX('Race Results'!$A$2:$A$4972,$F44),"")</f>
        <v>David Stewart</v>
      </c>
      <c r="H44" s="67" t="str">
        <f aca="false">IF(ISNUMBER($F44),INDEX('Race Results'!$C$2:$C$4972,$F44),"")</f>
        <v>Aviemore parkrun</v>
      </c>
      <c r="I44" s="68" t="n">
        <f aca="false">IF(ISNUMBER($F44),INDEX('Race Results'!$D$2:$D$4972,$F44),"")</f>
        <v>43645</v>
      </c>
      <c r="J44" s="56" t="str">
        <f aca="true">IFERROR(VLOOKUP($G44,lookup_Members,2,FALSE()),"")</f>
        <v>Male</v>
      </c>
      <c r="K44" s="56" t="n">
        <f aca="true">IF(ISNUMBER($I44),ROUNDDOWN((($I44-VLOOKUP($G44,lookup_Members,4,FALSE()))/365.25),0),"")</f>
        <v>54</v>
      </c>
      <c r="L44" s="65" t="n">
        <f aca="false">IF(ISNUMBER($K44),SUMIFS('Standards Data'!D:D,'Standards Data'!$A:$A,$G$7,'Standards Data'!$B:$B,$J44,'Standards Data'!$C:$C,$K44),"")</f>
        <v>0.0121527777777778</v>
      </c>
      <c r="M44" s="65" t="n">
        <f aca="false">IF(ISNUMBER($K44),SUMIFS('Standards Data'!E:E,'Standards Data'!$A:$A,$G$7,'Standards Data'!$B:$B,$J44,'Standards Data'!$C:$C,$K44),"")</f>
        <v>0.0131944444444444</v>
      </c>
      <c r="N44" s="65" t="n">
        <f aca="false">IF(ISNUMBER($K44),SUMIFS('Standards Data'!F:F,'Standards Data'!$A:$A,$G$7,'Standards Data'!$B:$B,$J44,'Standards Data'!$C:$C,$K44),"")</f>
        <v>0.0140625</v>
      </c>
      <c r="O44" s="65" t="n">
        <f aca="false">IF(ISNUMBER($K44),SUMIFS('Standards Data'!G:G,'Standards Data'!$A:$A,$G$7,'Standards Data'!$B:$B,$J44,'Standards Data'!$C:$C,$K44),"")</f>
        <v>0.0149305555555556</v>
      </c>
      <c r="P44" s="65" t="n">
        <f aca="false">IF(ISNUMBER($K44),SUMIFS('Standards Data'!H:H,'Standards Data'!$A:$A,$G$7,'Standards Data'!$B:$B,$J44,'Standards Data'!$C:$C,$K44),"")</f>
        <v>0.0167824074074074</v>
      </c>
      <c r="Q44" s="69" t="str">
        <f aca="false">IF(ISNUMBER($F44),IF(E44&lt;=L44,L$11,IF(E44&lt;=M44,M$11,IF(E44&lt;=N44,N$11,IF(E44&lt;=O44,O$11,IF(E44&lt;=P44,P$11,""))))),"")</f>
        <v>Gold</v>
      </c>
    </row>
    <row r="45" customFormat="false" ht="16.5" hidden="false" customHeight="false" outlineLevel="0" collapsed="false">
      <c r="A45" s="20" t="str">
        <f aca="false">G45</f>
        <v>Colin Brown</v>
      </c>
      <c r="D45" s="64" t="n">
        <f aca="false">D44+1</f>
        <v>34</v>
      </c>
      <c r="E45" s="65" t="n">
        <f aca="false">IF(G44="","",IFERROR(_xlfn.AGGREGATE(15,6,tb_RaceResults[Race Time (hh:mm:ss)]/((tb_RaceResults[Distance]=$G$7)*(IF($G$9="Overall",tb_RaceResults[Distance],tb_RaceResults[Gender])=IF($G$9="Overall",$G$7,$G$9))*(ISNA(MATCH(tb_RaceResults[Name],$G$11:$G44,0)))),1),""))</f>
        <v>0.0140856481481482</v>
      </c>
      <c r="F45" s="66" t="n">
        <f aca="false">IF($E45="","",IFERROR(_xlfn.AGGREGATE(15,6,ROW(tb_RaceResults[Race Time (hh:mm:ss)])-ROW('Race Results'!$B$1)/((tb_RaceResults[Distance]=$G$7)*(IF($G$9="Overall",tb_RaceResults[Distance],tb_RaceResults[Gender])=IF($G$9="Overall",$G$7,$G$9))*(ISNA(MATCH(tb_RaceResults[Name],$G$11:$G44,0)))*(tb_RaceResults[Race Time (hh:mm:ss)]=$E45)),1),""))</f>
        <v>513</v>
      </c>
      <c r="G45" s="67" t="str">
        <f aca="false">IF(ISNUMBER($F45),INDEX('Race Results'!$A$2:$A$4972,$F45),"")</f>
        <v>Colin Brown</v>
      </c>
      <c r="H45" s="67" t="str">
        <f aca="false">IF(ISNUMBER($F45),INDEX('Race Results'!$C$2:$C$4972,$F45),"")</f>
        <v>St Andrews 5K</v>
      </c>
      <c r="I45" s="68" t="n">
        <f aca="false">IF(ISNUMBER($F45),INDEX('Race Results'!$D$2:$D$4972,$F45),"")</f>
        <v>43565</v>
      </c>
      <c r="J45" s="56" t="str">
        <f aca="true">IFERROR(VLOOKUP($G45,lookup_Members,2,FALSE()),"")</f>
        <v>Male</v>
      </c>
      <c r="K45" s="56" t="n">
        <f aca="true">IF(ISNUMBER($I45),ROUNDDOWN((($I45-VLOOKUP($G45,lookup_Members,4,FALSE()))/365.25),0),"")</f>
        <v>60</v>
      </c>
      <c r="L45" s="65" t="n">
        <f aca="false">IF(ISNUMBER($K45),SUMIFS('Standards Data'!D:D,'Standards Data'!$A:$A,$G$7,'Standards Data'!$B:$B,$J45,'Standards Data'!$C:$C,$K45),"")</f>
        <v>0.0140046296296296</v>
      </c>
      <c r="M45" s="65" t="n">
        <f aca="false">IF(ISNUMBER($K45),SUMIFS('Standards Data'!E:E,'Standards Data'!$A:$A,$G$7,'Standards Data'!$B:$B,$J45,'Standards Data'!$C:$C,$K45),"")</f>
        <v>0.0147569444444444</v>
      </c>
      <c r="N45" s="65" t="n">
        <f aca="false">IF(ISNUMBER($K45),SUMIFS('Standards Data'!F:F,'Standards Data'!$A:$A,$G$7,'Standards Data'!$B:$B,$J45,'Standards Data'!$C:$C,$K45),"")</f>
        <v>0.015625</v>
      </c>
      <c r="O45" s="65" t="n">
        <f aca="false">IF(ISNUMBER($K45),SUMIFS('Standards Data'!G:G,'Standards Data'!$A:$A,$G$7,'Standards Data'!$B:$B,$J45,'Standards Data'!$C:$C,$K45),"")</f>
        <v>0.0170138888888889</v>
      </c>
      <c r="P45" s="65" t="n">
        <f aca="false">IF(ISNUMBER($K45),SUMIFS('Standards Data'!H:H,'Standards Data'!$A:$A,$G$7,'Standards Data'!$B:$B,$J45,'Standards Data'!$C:$C,$K45),"")</f>
        <v>0.0192708333333333</v>
      </c>
      <c r="Q45" s="69" t="str">
        <f aca="false">IF(ISNUMBER($F45),IF(E45&lt;=L45,L$11,IF(E45&lt;=M45,M$11,IF(E45&lt;=N45,N$11,IF(E45&lt;=O45,O$11,IF(E45&lt;=P45,P$11,""))))),"")</f>
        <v>Platinum</v>
      </c>
    </row>
    <row r="46" customFormat="false" ht="16.5" hidden="false" customHeight="false" outlineLevel="0" collapsed="false">
      <c r="A46" s="20" t="str">
        <f aca="false">G46</f>
        <v>Adam Hart</v>
      </c>
      <c r="D46" s="58" t="n">
        <f aca="false">D45+1</f>
        <v>35</v>
      </c>
      <c r="E46" s="65" t="n">
        <f aca="false">IF(G45="","",IFERROR(_xlfn.AGGREGATE(15,6,tb_RaceResults[Race Time (hh:mm:ss)]/((tb_RaceResults[Distance]=$G$7)*(IF($G$9="Overall",tb_RaceResults[Distance],tb_RaceResults[Gender])=IF($G$9="Overall",$G$7,$G$9))*(ISNA(MATCH(tb_RaceResults[Name],$G$11:$G45,0)))),1),""))</f>
        <v>0.014212962962963</v>
      </c>
      <c r="F46" s="66" t="n">
        <f aca="false">IF($E46="","",IFERROR(_xlfn.AGGREGATE(15,6,ROW(tb_RaceResults[Race Time (hh:mm:ss)])-ROW('Race Results'!$B$1)/((tb_RaceResults[Distance]=$G$7)*(IF($G$9="Overall",tb_RaceResults[Distance],tb_RaceResults[Gender])=IF($G$9="Overall",$G$7,$G$9))*(ISNA(MATCH(tb_RaceResults[Name],$G$11:$G45,0)))*(tb_RaceResults[Race Time (hh:mm:ss)]=$E46)),1),""))</f>
        <v>1781</v>
      </c>
      <c r="G46" s="67" t="str">
        <f aca="false">IF(ISNUMBER($F46),INDEX('Race Results'!$A$2:$A$4972,$F46),"")</f>
        <v>Adam Hart</v>
      </c>
      <c r="H46" s="67" t="str">
        <f aca="false">IF(ISNUMBER($F46),INDEX('Race Results'!$C$2:$C$4972,$F46),"")</f>
        <v>Edinburgh parkrun</v>
      </c>
      <c r="I46" s="68" t="n">
        <f aca="false">IF(ISNUMBER($F46),INDEX('Race Results'!$D$2:$D$4972,$F46),"")</f>
        <v>43792</v>
      </c>
      <c r="J46" s="56" t="str">
        <f aca="true">IFERROR(VLOOKUP($G46,lookup_Members,2,FALSE()),"")</f>
        <v>Male</v>
      </c>
      <c r="K46" s="56" t="n">
        <f aca="true">IF(ISNUMBER($I46),ROUNDDOWN((($I46-VLOOKUP($G46,lookup_Members,4,FALSE()))/365.25),0),"")</f>
        <v>20</v>
      </c>
      <c r="L46" s="65" t="n">
        <f aca="false">IF(ISNUMBER($K46),SUMIFS('Standards Data'!D:D,'Standards Data'!$A:$A,$G$7,'Standards Data'!$B:$B,$J46,'Standards Data'!$C:$C,$K46),"")</f>
        <v>0.0111111111111111</v>
      </c>
      <c r="M46" s="65" t="n">
        <f aca="false">IF(ISNUMBER($K46),SUMIFS('Standards Data'!E:E,'Standards Data'!$A:$A,$G$7,'Standards Data'!$B:$B,$J46,'Standards Data'!$C:$C,$K46),"")</f>
        <v>0.0115740740740741</v>
      </c>
      <c r="N46" s="65" t="n">
        <f aca="false">IF(ISNUMBER($K46),SUMIFS('Standards Data'!F:F,'Standards Data'!$A:$A,$G$7,'Standards Data'!$B:$B,$J46,'Standards Data'!$C:$C,$K46),"")</f>
        <v>0.0121527777777778</v>
      </c>
      <c r="O46" s="65" t="n">
        <f aca="false">IF(ISNUMBER($K46),SUMIFS('Standards Data'!G:G,'Standards Data'!$A:$A,$G$7,'Standards Data'!$B:$B,$J46,'Standards Data'!$C:$C,$K46),"")</f>
        <v>0.0128472222222222</v>
      </c>
      <c r="P46" s="65" t="n">
        <f aca="false">IF(ISNUMBER($K46),SUMIFS('Standards Data'!H:H,'Standards Data'!$A:$A,$G$7,'Standards Data'!$B:$B,$J46,'Standards Data'!$C:$C,$K46),"")</f>
        <v>0.0138888888888889</v>
      </c>
      <c r="Q46" s="69" t="str">
        <f aca="false">IF(ISNUMBER($F46),IF(E46&lt;=L46,L$11,IF(E46&lt;=M46,M$11,IF(E46&lt;=N46,N$11,IF(E46&lt;=O46,O$11,IF(E46&lt;=P46,P$11,""))))),"")</f>
        <v/>
      </c>
    </row>
    <row r="47" customFormat="false" ht="16.5" hidden="false" customHeight="false" outlineLevel="0" collapsed="false">
      <c r="A47" s="20" t="str">
        <f aca="false">G47</f>
        <v>Graeme Christie</v>
      </c>
      <c r="D47" s="64" t="n">
        <f aca="false">D46+1</f>
        <v>36</v>
      </c>
      <c r="E47" s="65" t="n">
        <f aca="false">IF(G46="","",IFERROR(_xlfn.AGGREGATE(15,6,tb_RaceResults[Race Time (hh:mm:ss)]/((tb_RaceResults[Distance]=$G$7)*(IF($G$9="Overall",tb_RaceResults[Distance],tb_RaceResults[Gender])=IF($G$9="Overall",$G$7,$G$9))*(ISNA(MATCH(tb_RaceResults[Name],$G$11:$G46,0)))),1),""))</f>
        <v>0.014224537037037</v>
      </c>
      <c r="F47" s="66" t="n">
        <f aca="false">IF($E47="","",IFERROR(_xlfn.AGGREGATE(15,6,ROW(tb_RaceResults[Race Time (hh:mm:ss)])-ROW('Race Results'!$B$1)/((tb_RaceResults[Distance]=$G$7)*(IF($G$9="Overall",tb_RaceResults[Distance],tb_RaceResults[Gender])=IF($G$9="Overall",$G$7,$G$9))*(ISNA(MATCH(tb_RaceResults[Name],$G$11:$G46,0)))*(tb_RaceResults[Race Time (hh:mm:ss)]=$E47)),1),""))</f>
        <v>1738</v>
      </c>
      <c r="G47" s="67" t="str">
        <f aca="false">IF(ISNUMBER($F47),INDEX('Race Results'!$A$2:$A$4972,$F47),"")</f>
        <v>Graeme Christie</v>
      </c>
      <c r="H47" s="67" t="str">
        <f aca="false">IF(ISNUMBER($F47),INDEX('Race Results'!$C$2:$C$4972,$F47),"")</f>
        <v>Perth parkrun</v>
      </c>
      <c r="I47" s="68" t="n">
        <f aca="false">IF(ISNUMBER($F47),INDEX('Race Results'!$D$2:$D$4972,$F47),"")</f>
        <v>43792</v>
      </c>
      <c r="J47" s="56" t="str">
        <f aca="true">IFERROR(VLOOKUP($G47,lookup_Members,2,FALSE()),"")</f>
        <v>Male</v>
      </c>
      <c r="K47" s="56" t="n">
        <f aca="true">IF(ISNUMBER($I47),ROUNDDOWN((($I47-VLOOKUP($G47,lookup_Members,4,FALSE()))/365.25),0),"")</f>
        <v>48</v>
      </c>
      <c r="L47" s="65" t="n">
        <f aca="false">IF(ISNUMBER($K47),SUMIFS('Standards Data'!D:D,'Standards Data'!$A:$A,$G$7,'Standards Data'!$B:$B,$J47,'Standards Data'!$C:$C,$K47),"")</f>
        <v>0.0119212962962963</v>
      </c>
      <c r="M47" s="65" t="n">
        <f aca="false">IF(ISNUMBER($K47),SUMIFS('Standards Data'!E:E,'Standards Data'!$A:$A,$G$7,'Standards Data'!$B:$B,$J47,'Standards Data'!$C:$C,$K47),"")</f>
        <v>0.0125</v>
      </c>
      <c r="N47" s="65" t="n">
        <f aca="false">IF(ISNUMBER($K47),SUMIFS('Standards Data'!F:F,'Standards Data'!$A:$A,$G$7,'Standards Data'!$B:$B,$J47,'Standards Data'!$C:$C,$K47),"")</f>
        <v>0.0133101851851852</v>
      </c>
      <c r="O47" s="65" t="n">
        <f aca="false">IF(ISNUMBER($K47),SUMIFS('Standards Data'!G:G,'Standards Data'!$A:$A,$G$7,'Standards Data'!$B:$B,$J47,'Standards Data'!$C:$C,$K47),"")</f>
        <v>0.0141203703703704</v>
      </c>
      <c r="P47" s="65" t="n">
        <f aca="false">IF(ISNUMBER($K47),SUMIFS('Standards Data'!H:H,'Standards Data'!$A:$A,$G$7,'Standards Data'!$B:$B,$J47,'Standards Data'!$C:$C,$K47),"")</f>
        <v>0.0157986111111111</v>
      </c>
      <c r="Q47" s="69" t="str">
        <f aca="false">IF(ISNUMBER($F47),IF(E47&lt;=L47,L$11,IF(E47&lt;=M47,M$11,IF(E47&lt;=N47,N$11,IF(E47&lt;=O47,O$11,IF(E47&lt;=P47,P$11,""))))),"")</f>
        <v>Bronze</v>
      </c>
    </row>
    <row r="48" customFormat="false" ht="16.5" hidden="false" customHeight="false" outlineLevel="0" collapsed="false">
      <c r="A48" s="20" t="str">
        <f aca="false">G48</f>
        <v>John TIERNEY</v>
      </c>
      <c r="D48" s="58" t="n">
        <f aca="false">D47+1</f>
        <v>37</v>
      </c>
      <c r="E48" s="65" t="n">
        <f aca="false">IF(G47="","",IFERROR(_xlfn.AGGREGATE(15,6,tb_RaceResults[Race Time (hh:mm:ss)]/((tb_RaceResults[Distance]=$G$7)*(IF($G$9="Overall",tb_RaceResults[Distance],tb_RaceResults[Gender])=IF($G$9="Overall",$G$7,$G$9))*(ISNA(MATCH(tb_RaceResults[Name],$G$11:$G47,0)))),1),""))</f>
        <v>0.0144907407407407</v>
      </c>
      <c r="F48" s="66" t="n">
        <f aca="false">IF($E48="","",IFERROR(_xlfn.AGGREGATE(15,6,ROW(tb_RaceResults[Race Time (hh:mm:ss)])-ROW('Race Results'!$B$1)/((tb_RaceResults[Distance]=$G$7)*(IF($G$9="Overall",tb_RaceResults[Distance],tb_RaceResults[Gender])=IF($G$9="Overall",$G$7,$G$9))*(ISNA(MATCH(tb_RaceResults[Name],$G$11:$G47,0)))*(tb_RaceResults[Race Time (hh:mm:ss)]=$E48)),1),""))</f>
        <v>1544</v>
      </c>
      <c r="G48" s="67" t="str">
        <f aca="false">IF(ISNUMBER($F48),INDEX('Race Results'!$A$2:$A$4972,$F48),"")</f>
        <v>John TIERNEY</v>
      </c>
      <c r="H48" s="67" t="str">
        <f aca="false">IF(ISNUMBER($F48),INDEX('Race Results'!$C$2:$C$4972,$F48),"")</f>
        <v>Kirkwall parkrun</v>
      </c>
      <c r="I48" s="68" t="n">
        <f aca="false">IF(ISNUMBER($F48),INDEX('Race Results'!$D$2:$D$4972,$F48),"")</f>
        <v>43575</v>
      </c>
      <c r="J48" s="56" t="str">
        <f aca="true">IFERROR(VLOOKUP($G48,lookup_Members,2,FALSE()),"")</f>
        <v>Male</v>
      </c>
      <c r="K48" s="56" t="n">
        <f aca="true">IF(ISNUMBER($I48),ROUNDDOWN((($I48-VLOOKUP($G48,lookup_Members,4,FALSE()))/365.25),0),"")</f>
        <v>43</v>
      </c>
      <c r="L48" s="65" t="n">
        <f aca="false">IF(ISNUMBER($K48),SUMIFS('Standards Data'!D:D,'Standards Data'!$A:$A,$G$7,'Standards Data'!$B:$B,$J48,'Standards Data'!$C:$C,$K48),"")</f>
        <v>0.0114583333333333</v>
      </c>
      <c r="M48" s="65" t="n">
        <f aca="false">IF(ISNUMBER($K48),SUMIFS('Standards Data'!E:E,'Standards Data'!$A:$A,$G$7,'Standards Data'!$B:$B,$J48,'Standards Data'!$C:$C,$K48),"")</f>
        <v>0.0119791666666667</v>
      </c>
      <c r="N48" s="65" t="n">
        <f aca="false">IF(ISNUMBER($K48),SUMIFS('Standards Data'!F:F,'Standards Data'!$A:$A,$G$7,'Standards Data'!$B:$B,$J48,'Standards Data'!$C:$C,$K48),"")</f>
        <v>0.0126736111111111</v>
      </c>
      <c r="O48" s="65" t="n">
        <f aca="false">IF(ISNUMBER($K48),SUMIFS('Standards Data'!G:G,'Standards Data'!$A:$A,$G$7,'Standards Data'!$B:$B,$J48,'Standards Data'!$C:$C,$K48),"")</f>
        <v>0.0135416666666667</v>
      </c>
      <c r="P48" s="65" t="n">
        <f aca="false">IF(ISNUMBER($K48),SUMIFS('Standards Data'!H:H,'Standards Data'!$A:$A,$G$7,'Standards Data'!$B:$B,$J48,'Standards Data'!$C:$C,$K48),"")</f>
        <v>0.0146990740740741</v>
      </c>
      <c r="Q48" s="69" t="str">
        <f aca="false">IF(ISNUMBER($F48),IF(E48&lt;=L48,L$11,IF(E48&lt;=M48,M$11,IF(E48&lt;=N48,N$11,IF(E48&lt;=O48,O$11,IF(E48&lt;=P48,P$11,""))))),"")</f>
        <v>Bronze</v>
      </c>
    </row>
    <row r="49" customFormat="false" ht="16.5" hidden="false" customHeight="false" outlineLevel="0" collapsed="false">
      <c r="A49" s="20" t="str">
        <f aca="false">G49</f>
        <v>Peter Costello</v>
      </c>
      <c r="D49" s="64" t="n">
        <f aca="false">D48+1</f>
        <v>38</v>
      </c>
      <c r="E49" s="65" t="n">
        <f aca="false">IF(G48="","",IFERROR(_xlfn.AGGREGATE(15,6,tb_RaceResults[Race Time (hh:mm:ss)]/((tb_RaceResults[Distance]=$G$7)*(IF($G$9="Overall",tb_RaceResults[Distance],tb_RaceResults[Gender])=IF($G$9="Overall",$G$7,$G$9))*(ISNA(MATCH(tb_RaceResults[Name],$G$11:$G48,0)))),1),""))</f>
        <v>0.0145717592592593</v>
      </c>
      <c r="F49" s="66" t="n">
        <f aca="false">IF($E49="","",IFERROR(_xlfn.AGGREGATE(15,6,ROW(tb_RaceResults[Race Time (hh:mm:ss)])-ROW('Race Results'!$B$1)/((tb_RaceResults[Distance]=$G$7)*(IF($G$9="Overall",tb_RaceResults[Distance],tb_RaceResults[Gender])=IF($G$9="Overall",$G$7,$G$9))*(ISNA(MATCH(tb_RaceResults[Name],$G$11:$G48,0)))*(tb_RaceResults[Race Time (hh:mm:ss)]=$E49)),1),""))</f>
        <v>1634</v>
      </c>
      <c r="G49" s="67" t="str">
        <f aca="false">IF(ISNUMBER($F49),INDEX('Race Results'!$A$2:$A$4972,$F49),"")</f>
        <v>Peter Costello</v>
      </c>
      <c r="H49" s="67" t="str">
        <f aca="false">IF(ISNUMBER($F49),INDEX('Race Results'!$C$2:$C$4972,$F49),"")</f>
        <v>Camperdown Parkrun</v>
      </c>
      <c r="I49" s="68" t="n">
        <f aca="false">IF(ISNUMBER($F49),INDEX('Race Results'!$D$2:$D$4972,$F49),"")</f>
        <v>43680</v>
      </c>
      <c r="J49" s="56" t="str">
        <f aca="true">IFERROR(VLOOKUP($G49,lookup_Members,2,FALSE()),"")</f>
        <v>Male</v>
      </c>
      <c r="K49" s="56" t="n">
        <f aca="true">IF(ISNUMBER($I49),ROUNDDOWN((($I49-VLOOKUP($G49,lookup_Members,4,FALSE()))/365.25),0),"")</f>
        <v>54</v>
      </c>
      <c r="L49" s="65" t="n">
        <f aca="false">IF(ISNUMBER($K49),SUMIFS('Standards Data'!D:D,'Standards Data'!$A:$A,$G$7,'Standards Data'!$B:$B,$J49,'Standards Data'!$C:$C,$K49),"")</f>
        <v>0.0121527777777778</v>
      </c>
      <c r="M49" s="65" t="n">
        <f aca="false">IF(ISNUMBER($K49),SUMIFS('Standards Data'!E:E,'Standards Data'!$A:$A,$G$7,'Standards Data'!$B:$B,$J49,'Standards Data'!$C:$C,$K49),"")</f>
        <v>0.0131944444444444</v>
      </c>
      <c r="N49" s="65" t="n">
        <f aca="false">IF(ISNUMBER($K49),SUMIFS('Standards Data'!F:F,'Standards Data'!$A:$A,$G$7,'Standards Data'!$B:$B,$J49,'Standards Data'!$C:$C,$K49),"")</f>
        <v>0.0140625</v>
      </c>
      <c r="O49" s="65" t="n">
        <f aca="false">IF(ISNUMBER($K49),SUMIFS('Standards Data'!G:G,'Standards Data'!$A:$A,$G$7,'Standards Data'!$B:$B,$J49,'Standards Data'!$C:$C,$K49),"")</f>
        <v>0.0149305555555556</v>
      </c>
      <c r="P49" s="65" t="n">
        <f aca="false">IF(ISNUMBER($K49),SUMIFS('Standards Data'!H:H,'Standards Data'!$A:$A,$G$7,'Standards Data'!$B:$B,$J49,'Standards Data'!$C:$C,$K49),"")</f>
        <v>0.0167824074074074</v>
      </c>
      <c r="Q49" s="69" t="str">
        <f aca="false">IF(ISNUMBER($F49),IF(E49&lt;=L49,L$11,IF(E49&lt;=M49,M$11,IF(E49&lt;=N49,N$11,IF(E49&lt;=O49,O$11,IF(E49&lt;=P49,P$11,""))))),"")</f>
        <v>Silver</v>
      </c>
    </row>
    <row r="50" customFormat="false" ht="16.5" hidden="false" customHeight="false" outlineLevel="0" collapsed="false">
      <c r="A50" s="20" t="str">
        <f aca="false">G50</f>
        <v>Derrick ANDERSON</v>
      </c>
      <c r="D50" s="58" t="n">
        <f aca="false">D49+1</f>
        <v>39</v>
      </c>
      <c r="E50" s="65" t="n">
        <f aca="false">IF(G49="","",IFERROR(_xlfn.AGGREGATE(15,6,tb_RaceResults[Race Time (hh:mm:ss)]/((tb_RaceResults[Distance]=$G$7)*(IF($G$9="Overall",tb_RaceResults[Distance],tb_RaceResults[Gender])=IF($G$9="Overall",$G$7,$G$9))*(ISNA(MATCH(tb_RaceResults[Name],$G$11:$G49,0)))),1),""))</f>
        <v>0.0146296296296296</v>
      </c>
      <c r="F50" s="66" t="n">
        <f aca="false">IF($E50="","",IFERROR(_xlfn.AGGREGATE(15,6,ROW(tb_RaceResults[Race Time (hh:mm:ss)])-ROW('Race Results'!$B$1)/((tb_RaceResults[Distance]=$G$7)*(IF($G$9="Overall",tb_RaceResults[Distance],tb_RaceResults[Gender])=IF($G$9="Overall",$G$7,$G$9))*(ISNA(MATCH(tb_RaceResults[Name],$G$11:$G49,0)))*(tb_RaceResults[Race Time (hh:mm:ss)]=$E50)),1),""))</f>
        <v>303</v>
      </c>
      <c r="G50" s="67" t="str">
        <f aca="false">IF(ISNUMBER($F50),INDEX('Race Results'!$A$2:$A$4972,$F50),"")</f>
        <v>Derrick ANDERSON</v>
      </c>
      <c r="H50" s="67" t="str">
        <f aca="false">IF(ISNUMBER($F50),INDEX('Race Results'!$C$2:$C$4972,$F50),"")</f>
        <v>Camperdown Parkrun</v>
      </c>
      <c r="I50" s="68" t="n">
        <f aca="false">IF(ISNUMBER($F50),INDEX('Race Results'!$D$2:$D$4972,$F50),"")</f>
        <v>43554</v>
      </c>
      <c r="J50" s="56" t="str">
        <f aca="true">IFERROR(VLOOKUP($G50,lookup_Members,2,FALSE()),"")</f>
        <v>Male</v>
      </c>
      <c r="K50" s="56" t="n">
        <f aca="true">IF(ISNUMBER($I50),ROUNDDOWN((($I50-VLOOKUP($G50,lookup_Members,4,FALSE()))/365.25),0),"")</f>
        <v>48</v>
      </c>
      <c r="L50" s="65" t="n">
        <f aca="false">IF(ISNUMBER($K50),SUMIFS('Standards Data'!D:D,'Standards Data'!$A:$A,$G$7,'Standards Data'!$B:$B,$J50,'Standards Data'!$C:$C,$K50),"")</f>
        <v>0.0119212962962963</v>
      </c>
      <c r="M50" s="65" t="n">
        <f aca="false">IF(ISNUMBER($K50),SUMIFS('Standards Data'!E:E,'Standards Data'!$A:$A,$G$7,'Standards Data'!$B:$B,$J50,'Standards Data'!$C:$C,$K50),"")</f>
        <v>0.0125</v>
      </c>
      <c r="N50" s="65" t="n">
        <f aca="false">IF(ISNUMBER($K50),SUMIFS('Standards Data'!F:F,'Standards Data'!$A:$A,$G$7,'Standards Data'!$B:$B,$J50,'Standards Data'!$C:$C,$K50),"")</f>
        <v>0.0133101851851852</v>
      </c>
      <c r="O50" s="65" t="n">
        <f aca="false">IF(ISNUMBER($K50),SUMIFS('Standards Data'!G:G,'Standards Data'!$A:$A,$G$7,'Standards Data'!$B:$B,$J50,'Standards Data'!$C:$C,$K50),"")</f>
        <v>0.0141203703703704</v>
      </c>
      <c r="P50" s="65" t="n">
        <f aca="false">IF(ISNUMBER($K50),SUMIFS('Standards Data'!H:H,'Standards Data'!$A:$A,$G$7,'Standards Data'!$B:$B,$J50,'Standards Data'!$C:$C,$K50),"")</f>
        <v>0.0157986111111111</v>
      </c>
      <c r="Q50" s="69" t="str">
        <f aca="false">IF(ISNUMBER($F50),IF(E50&lt;=L50,L$11,IF(E50&lt;=M50,M$11,IF(E50&lt;=N50,N$11,IF(E50&lt;=O50,O$11,IF(E50&lt;=P50,P$11,""))))),"")</f>
        <v>Bronze</v>
      </c>
    </row>
    <row r="51" customFormat="false" ht="16.5" hidden="false" customHeight="false" outlineLevel="0" collapsed="false">
      <c r="A51" s="20" t="str">
        <f aca="false">G51</f>
        <v>Malcolm Forbes</v>
      </c>
      <c r="D51" s="64" t="n">
        <f aca="false">D50+1</f>
        <v>40</v>
      </c>
      <c r="E51" s="65" t="n">
        <f aca="false">IF(G50="","",IFERROR(_xlfn.AGGREGATE(15,6,tb_RaceResults[Race Time (hh:mm:ss)]/((tb_RaceResults[Distance]=$G$7)*(IF($G$9="Overall",tb_RaceResults[Distance],tb_RaceResults[Gender])=IF($G$9="Overall",$G$7,$G$9))*(ISNA(MATCH(tb_RaceResults[Name],$G$11:$G50,0)))),1),""))</f>
        <v>0.0146990740740741</v>
      </c>
      <c r="F51" s="66" t="n">
        <f aca="false">IF($E51="","",IFERROR(_xlfn.AGGREGATE(15,6,ROW(tb_RaceResults[Race Time (hh:mm:ss)])-ROW('Race Results'!$B$1)/((tb_RaceResults[Distance]=$G$7)*(IF($G$9="Overall",tb_RaceResults[Distance],tb_RaceResults[Gender])=IF($G$9="Overall",$G$7,$G$9))*(ISNA(MATCH(tb_RaceResults[Name],$G$11:$G50,0)))*(tb_RaceResults[Race Time (hh:mm:ss)]=$E51)),1),""))</f>
        <v>1383</v>
      </c>
      <c r="G51" s="67" t="str">
        <f aca="false">IF(ISNUMBER($F51),INDEX('Race Results'!$A$2:$A$4972,$F51),"")</f>
        <v>Malcolm Forbes</v>
      </c>
      <c r="H51" s="67" t="str">
        <f aca="false">IF(ISNUMBER($F51),INDEX('Race Results'!$C$2:$C$4972,$F51),"")</f>
        <v>Giffordtown 5K</v>
      </c>
      <c r="I51" s="68" t="n">
        <f aca="false">IF(ISNUMBER($F51),INDEX('Race Results'!$D$2:$D$4972,$F51),"")</f>
        <v>43744</v>
      </c>
      <c r="J51" s="56" t="str">
        <f aca="true">IFERROR(VLOOKUP($G51,lookup_Members,2,FALSE()),"")</f>
        <v>Male</v>
      </c>
      <c r="K51" s="56" t="n">
        <f aca="true">IF(ISNUMBER($I51),ROUNDDOWN((($I51-VLOOKUP($G51,lookup_Members,4,FALSE()))/365.25),0),"")</f>
        <v>61</v>
      </c>
      <c r="L51" s="65" t="n">
        <f aca="false">IF(ISNUMBER($K51),SUMIFS('Standards Data'!D:D,'Standards Data'!$A:$A,$G$7,'Standards Data'!$B:$B,$J51,'Standards Data'!$C:$C,$K51),"")</f>
        <v>0.0140046296296296</v>
      </c>
      <c r="M51" s="65" t="n">
        <f aca="false">IF(ISNUMBER($K51),SUMIFS('Standards Data'!E:E,'Standards Data'!$A:$A,$G$7,'Standards Data'!$B:$B,$J51,'Standards Data'!$C:$C,$K51),"")</f>
        <v>0.0147569444444444</v>
      </c>
      <c r="N51" s="65" t="n">
        <f aca="false">IF(ISNUMBER($K51),SUMIFS('Standards Data'!F:F,'Standards Data'!$A:$A,$G$7,'Standards Data'!$B:$B,$J51,'Standards Data'!$C:$C,$K51),"")</f>
        <v>0.015625</v>
      </c>
      <c r="O51" s="65" t="n">
        <f aca="false">IF(ISNUMBER($K51),SUMIFS('Standards Data'!G:G,'Standards Data'!$A:$A,$G$7,'Standards Data'!$B:$B,$J51,'Standards Data'!$C:$C,$K51),"")</f>
        <v>0.0170138888888889</v>
      </c>
      <c r="P51" s="65" t="n">
        <f aca="false">IF(ISNUMBER($K51),SUMIFS('Standards Data'!H:H,'Standards Data'!$A:$A,$G$7,'Standards Data'!$B:$B,$J51,'Standards Data'!$C:$C,$K51),"")</f>
        <v>0.0192708333333333</v>
      </c>
      <c r="Q51" s="69" t="str">
        <f aca="false">IF(ISNUMBER($F51),IF(E51&lt;=L51,L$11,IF(E51&lt;=M51,M$11,IF(E51&lt;=N51,N$11,IF(E51&lt;=O51,O$11,IF(E51&lt;=P51,P$11,""))))),"")</f>
        <v>Platinum</v>
      </c>
    </row>
    <row r="52" customFormat="false" ht="16.5" hidden="false" customHeight="false" outlineLevel="0" collapsed="false">
      <c r="A52" s="20" t="str">
        <f aca="false">G52</f>
        <v>Grant Robertson</v>
      </c>
      <c r="D52" s="58" t="n">
        <f aca="false">D51+1</f>
        <v>41</v>
      </c>
      <c r="E52" s="65" t="n">
        <f aca="false">IF(G51="","",IFERROR(_xlfn.AGGREGATE(15,6,tb_RaceResults[Race Time (hh:mm:ss)]/((tb_RaceResults[Distance]=$G$7)*(IF($G$9="Overall",tb_RaceResults[Distance],tb_RaceResults[Gender])=IF($G$9="Overall",$G$7,$G$9))*(ISNA(MATCH(tb_RaceResults[Name],$G$11:$G51,0)))),1),""))</f>
        <v>0.0147222222222222</v>
      </c>
      <c r="F52" s="66" t="n">
        <f aca="false">IF($E52="","",IFERROR(_xlfn.AGGREGATE(15,6,ROW(tb_RaceResults[Race Time (hh:mm:ss)])-ROW('Race Results'!$B$1)/((tb_RaceResults[Distance]=$G$7)*(IF($G$9="Overall",tb_RaceResults[Distance],tb_RaceResults[Gender])=IF($G$9="Overall",$G$7,$G$9))*(ISNA(MATCH(tb_RaceResults[Name],$G$11:$G51,0)))*(tb_RaceResults[Race Time (hh:mm:ss)]=$E52)),1),""))</f>
        <v>1384</v>
      </c>
      <c r="G52" s="67" t="str">
        <f aca="false">IF(ISNUMBER($F52),INDEX('Race Results'!$A$2:$A$4972,$F52),"")</f>
        <v>Grant Robertson</v>
      </c>
      <c r="H52" s="67" t="str">
        <f aca="false">IF(ISNUMBER($F52),INDEX('Race Results'!$C$2:$C$4972,$F52),"")</f>
        <v>Giffordtown 5K</v>
      </c>
      <c r="I52" s="68" t="n">
        <f aca="false">IF(ISNUMBER($F52),INDEX('Race Results'!$D$2:$D$4972,$F52),"")</f>
        <v>43744</v>
      </c>
      <c r="J52" s="56" t="str">
        <f aca="true">IFERROR(VLOOKUP($G52,lookup_Members,2,FALSE()),"")</f>
        <v>Male</v>
      </c>
      <c r="K52" s="56" t="n">
        <f aca="true">IF(ISNUMBER($I52),ROUNDDOWN((($I52-VLOOKUP($G52,lookup_Members,4,FALSE()))/365.25),0),"")</f>
        <v>51</v>
      </c>
      <c r="L52" s="65" t="n">
        <f aca="false">IF(ISNUMBER($K52),SUMIFS('Standards Data'!D:D,'Standards Data'!$A:$A,$G$7,'Standards Data'!$B:$B,$J52,'Standards Data'!$C:$C,$K52),"")</f>
        <v>0.0121527777777778</v>
      </c>
      <c r="M52" s="65" t="n">
        <f aca="false">IF(ISNUMBER($K52),SUMIFS('Standards Data'!E:E,'Standards Data'!$A:$A,$G$7,'Standards Data'!$B:$B,$J52,'Standards Data'!$C:$C,$K52),"")</f>
        <v>0.0131944444444444</v>
      </c>
      <c r="N52" s="65" t="n">
        <f aca="false">IF(ISNUMBER($K52),SUMIFS('Standards Data'!F:F,'Standards Data'!$A:$A,$G$7,'Standards Data'!$B:$B,$J52,'Standards Data'!$C:$C,$K52),"")</f>
        <v>0.0140625</v>
      </c>
      <c r="O52" s="65" t="n">
        <f aca="false">IF(ISNUMBER($K52),SUMIFS('Standards Data'!G:G,'Standards Data'!$A:$A,$G$7,'Standards Data'!$B:$B,$J52,'Standards Data'!$C:$C,$K52),"")</f>
        <v>0.0149305555555556</v>
      </c>
      <c r="P52" s="65" t="n">
        <f aca="false">IF(ISNUMBER($K52),SUMIFS('Standards Data'!H:H,'Standards Data'!$A:$A,$G$7,'Standards Data'!$B:$B,$J52,'Standards Data'!$C:$C,$K52),"")</f>
        <v>0.0167824074074074</v>
      </c>
      <c r="Q52" s="69" t="str">
        <f aca="false">IF(ISNUMBER($F52),IF(E52&lt;=L52,L$11,IF(E52&lt;=M52,M$11,IF(E52&lt;=N52,N$11,IF(E52&lt;=O52,O$11,IF(E52&lt;=P52,P$11,""))))),"")</f>
        <v>Silver</v>
      </c>
    </row>
    <row r="53" customFormat="false" ht="16.5" hidden="false" customHeight="false" outlineLevel="0" collapsed="false">
      <c r="A53" s="20" t="str">
        <f aca="false">G53</f>
        <v>Stewart Spain</v>
      </c>
      <c r="D53" s="64" t="n">
        <f aca="false">D52+1</f>
        <v>42</v>
      </c>
      <c r="E53" s="65" t="n">
        <f aca="false">IF(G52="","",IFERROR(_xlfn.AGGREGATE(15,6,tb_RaceResults[Race Time (hh:mm:ss)]/((tb_RaceResults[Distance]=$G$7)*(IF($G$9="Overall",tb_RaceResults[Distance],tb_RaceResults[Gender])=IF($G$9="Overall",$G$7,$G$9))*(ISNA(MATCH(tb_RaceResults[Name],$G$11:$G52,0)))),1),""))</f>
        <v>0.0147800925925926</v>
      </c>
      <c r="F53" s="66" t="n">
        <f aca="false">IF($E53="","",IFERROR(_xlfn.AGGREGATE(15,6,ROW(tb_RaceResults[Race Time (hh:mm:ss)])-ROW('Race Results'!$B$1)/((tb_RaceResults[Distance]=$G$7)*(IF($G$9="Overall",tb_RaceResults[Distance],tb_RaceResults[Gender])=IF($G$9="Overall",$G$7,$G$9))*(ISNA(MATCH(tb_RaceResults[Name],$G$11:$G52,0)))*(tb_RaceResults[Race Time (hh:mm:ss)]=$E53)),1),""))</f>
        <v>197</v>
      </c>
      <c r="G53" s="67" t="str">
        <f aca="false">IF(ISNUMBER($F53),INDEX('Race Results'!$A$2:$A$4972,$F53),"")</f>
        <v>Stewart Spain</v>
      </c>
      <c r="H53" s="67" t="str">
        <f aca="false">IF(ISNUMBER($F53),INDEX('Race Results'!$C$2:$C$4972,$F53),"")</f>
        <v>Hasenheide Parkrun</v>
      </c>
      <c r="I53" s="68" t="n">
        <f aca="false">IF(ISNUMBER($F53),INDEX('Race Results'!$D$2:$D$4972,$F53),"")</f>
        <v>43540</v>
      </c>
      <c r="J53" s="56" t="str">
        <f aca="true">IFERROR(VLOOKUP($G53,lookup_Members,2,FALSE()),"")</f>
        <v>Male</v>
      </c>
      <c r="K53" s="56" t="n">
        <f aca="true">IF(ISNUMBER($I53),ROUNDDOWN((($I53-VLOOKUP($G53,lookup_Members,4,FALSE()))/365.25),0),"")</f>
        <v>34</v>
      </c>
      <c r="L53" s="65" t="n">
        <f aca="false">IF(ISNUMBER($K53),SUMIFS('Standards Data'!D:D,'Standards Data'!$A:$A,$G$7,'Standards Data'!$B:$B,$J53,'Standards Data'!$C:$C,$K53),"")</f>
        <v>0.0111111111111111</v>
      </c>
      <c r="M53" s="65" t="n">
        <f aca="false">IF(ISNUMBER($K53),SUMIFS('Standards Data'!E:E,'Standards Data'!$A:$A,$G$7,'Standards Data'!$B:$B,$J53,'Standards Data'!$C:$C,$K53),"")</f>
        <v>0.0115740740740741</v>
      </c>
      <c r="N53" s="65" t="n">
        <f aca="false">IF(ISNUMBER($K53),SUMIFS('Standards Data'!F:F,'Standards Data'!$A:$A,$G$7,'Standards Data'!$B:$B,$J53,'Standards Data'!$C:$C,$K53),"")</f>
        <v>0.0121527777777778</v>
      </c>
      <c r="O53" s="65" t="n">
        <f aca="false">IF(ISNUMBER($K53),SUMIFS('Standards Data'!G:G,'Standards Data'!$A:$A,$G$7,'Standards Data'!$B:$B,$J53,'Standards Data'!$C:$C,$K53),"")</f>
        <v>0.0128472222222222</v>
      </c>
      <c r="P53" s="65" t="n">
        <f aca="false">IF(ISNUMBER($K53),SUMIFS('Standards Data'!H:H,'Standards Data'!$A:$A,$G$7,'Standards Data'!$B:$B,$J53,'Standards Data'!$C:$C,$K53),"")</f>
        <v>0.0138888888888889</v>
      </c>
      <c r="Q53" s="69" t="str">
        <f aca="false">IF(ISNUMBER($F53),IF(E53&lt;=L53,L$11,IF(E53&lt;=M53,M$11,IF(E53&lt;=N53,N$11,IF(E53&lt;=O53,O$11,IF(E53&lt;=P53,P$11,""))))),"")</f>
        <v/>
      </c>
    </row>
    <row r="54" customFormat="false" ht="16.5" hidden="false" customHeight="false" outlineLevel="0" collapsed="false">
      <c r="A54" s="20" t="str">
        <f aca="false">G54</f>
        <v>Donald Walker</v>
      </c>
      <c r="D54" s="58" t="n">
        <f aca="false">D53+1</f>
        <v>43</v>
      </c>
      <c r="E54" s="65" t="n">
        <f aca="false">IF(G53="","",IFERROR(_xlfn.AGGREGATE(15,6,tb_RaceResults[Race Time (hh:mm:ss)]/((tb_RaceResults[Distance]=$G$7)*(IF($G$9="Overall",tb_RaceResults[Distance],tb_RaceResults[Gender])=IF($G$9="Overall",$G$7,$G$9))*(ISNA(MATCH(tb_RaceResults[Name],$G$11:$G53,0)))),1),""))</f>
        <v>0.0148842592592593</v>
      </c>
      <c r="F54" s="66" t="n">
        <f aca="false">IF($E54="","",IFERROR(_xlfn.AGGREGATE(15,6,ROW(tb_RaceResults[Race Time (hh:mm:ss)])-ROW('Race Results'!$B$1)/((tb_RaceResults[Distance]=$G$7)*(IF($G$9="Overall",tb_RaceResults[Distance],tb_RaceResults[Gender])=IF($G$9="Overall",$G$7,$G$9))*(ISNA(MATCH(tb_RaceResults[Name],$G$11:$G53,0)))*(tb_RaceResults[Race Time (hh:mm:ss)]=$E54)),1),""))</f>
        <v>1387</v>
      </c>
      <c r="G54" s="67" t="str">
        <f aca="false">IF(ISNUMBER($F54),INDEX('Race Results'!$A$2:$A$4972,$F54),"")</f>
        <v>Donald Walker</v>
      </c>
      <c r="H54" s="67" t="str">
        <f aca="false">IF(ISNUMBER($F54),INDEX('Race Results'!$C$2:$C$4972,$F54),"")</f>
        <v>Giffordtown 5K</v>
      </c>
      <c r="I54" s="68" t="n">
        <f aca="false">IF(ISNUMBER($F54),INDEX('Race Results'!$D$2:$D$4972,$F54),"")</f>
        <v>43744</v>
      </c>
      <c r="J54" s="56" t="str">
        <f aca="true">IFERROR(VLOOKUP($G54,lookup_Members,2,FALSE()),"")</f>
        <v>Male</v>
      </c>
      <c r="K54" s="56" t="n">
        <f aca="true">IF(ISNUMBER($I54),ROUNDDOWN((($I54-VLOOKUP($G54,lookup_Members,4,FALSE()))/365.25),0),"")</f>
        <v>46</v>
      </c>
      <c r="L54" s="65" t="n">
        <f aca="false">IF(ISNUMBER($K54),SUMIFS('Standards Data'!D:D,'Standards Data'!$A:$A,$G$7,'Standards Data'!$B:$B,$J54,'Standards Data'!$C:$C,$K54),"")</f>
        <v>0.0119212962962963</v>
      </c>
      <c r="M54" s="65" t="n">
        <f aca="false">IF(ISNUMBER($K54),SUMIFS('Standards Data'!E:E,'Standards Data'!$A:$A,$G$7,'Standards Data'!$B:$B,$J54,'Standards Data'!$C:$C,$K54),"")</f>
        <v>0.0125</v>
      </c>
      <c r="N54" s="65" t="n">
        <f aca="false">IF(ISNUMBER($K54),SUMIFS('Standards Data'!F:F,'Standards Data'!$A:$A,$G$7,'Standards Data'!$B:$B,$J54,'Standards Data'!$C:$C,$K54),"")</f>
        <v>0.0133101851851852</v>
      </c>
      <c r="O54" s="65" t="n">
        <f aca="false">IF(ISNUMBER($K54),SUMIFS('Standards Data'!G:G,'Standards Data'!$A:$A,$G$7,'Standards Data'!$B:$B,$J54,'Standards Data'!$C:$C,$K54),"")</f>
        <v>0.0141203703703704</v>
      </c>
      <c r="P54" s="65" t="n">
        <f aca="false">IF(ISNUMBER($K54),SUMIFS('Standards Data'!H:H,'Standards Data'!$A:$A,$G$7,'Standards Data'!$B:$B,$J54,'Standards Data'!$C:$C,$K54),"")</f>
        <v>0.0157986111111111</v>
      </c>
      <c r="Q54" s="69" t="str">
        <f aca="false">IF(ISNUMBER($F54),IF(E54&lt;=L54,L$11,IF(E54&lt;=M54,M$11,IF(E54&lt;=N54,N$11,IF(E54&lt;=O54,O$11,IF(E54&lt;=P54,P$11,""))))),"")</f>
        <v>Bronze</v>
      </c>
    </row>
    <row r="55" customFormat="false" ht="16.5" hidden="false" customHeight="false" outlineLevel="0" collapsed="false">
      <c r="A55" s="20" t="str">
        <f aca="false">G55</f>
        <v>Doug WILSON</v>
      </c>
      <c r="D55" s="64" t="n">
        <f aca="false">D54+1</f>
        <v>44</v>
      </c>
      <c r="E55" s="65" t="n">
        <f aca="false">IF(G54="","",IFERROR(_xlfn.AGGREGATE(15,6,tb_RaceResults[Race Time (hh:mm:ss)]/((tb_RaceResults[Distance]=$G$7)*(IF($G$9="Overall",tb_RaceResults[Distance],tb_RaceResults[Gender])=IF($G$9="Overall",$G$7,$G$9))*(ISNA(MATCH(tb_RaceResults[Name],$G$11:$G54,0)))),1),""))</f>
        <v>0.0149884259259259</v>
      </c>
      <c r="F55" s="66" t="n">
        <f aca="false">IF($E55="","",IFERROR(_xlfn.AGGREGATE(15,6,ROW(tb_RaceResults[Race Time (hh:mm:ss)])-ROW('Race Results'!$B$1)/((tb_RaceResults[Distance]=$G$7)*(IF($G$9="Overall",tb_RaceResults[Distance],tb_RaceResults[Gender])=IF($G$9="Overall",$G$7,$G$9))*(ISNA(MATCH(tb_RaceResults[Name],$G$11:$G54,0)))*(tb_RaceResults[Race Time (hh:mm:ss)]=$E55)),1),""))</f>
        <v>623</v>
      </c>
      <c r="G55" s="67" t="str">
        <f aca="false">IF(ISNUMBER($F55),INDEX('Race Results'!$A$2:$A$4972,$F55),"")</f>
        <v>Doug WILSON</v>
      </c>
      <c r="H55" s="67" t="str">
        <f aca="false">IF(ISNUMBER($F55),INDEX('Race Results'!$C$2:$C$4972,$F55),"")</f>
        <v>camperdown parkrun</v>
      </c>
      <c r="I55" s="68" t="n">
        <f aca="false">IF(ISNUMBER($F55),INDEX('Race Results'!$D$2:$D$4972,$F55),"")</f>
        <v>43582</v>
      </c>
      <c r="J55" s="56" t="str">
        <f aca="true">IFERROR(VLOOKUP($G55,lookup_Members,2,FALSE()),"")</f>
        <v>Male</v>
      </c>
      <c r="K55" s="56" t="n">
        <f aca="true">IF(ISNUMBER($I55),ROUNDDOWN((($I55-VLOOKUP($G55,lookup_Members,4,FALSE()))/365.25),0),"")</f>
        <v>61</v>
      </c>
      <c r="L55" s="65" t="n">
        <f aca="false">IF(ISNUMBER($K55),SUMIFS('Standards Data'!D:D,'Standards Data'!$A:$A,$G$7,'Standards Data'!$B:$B,$J55,'Standards Data'!$C:$C,$K55),"")</f>
        <v>0.0140046296296296</v>
      </c>
      <c r="M55" s="65" t="n">
        <f aca="false">IF(ISNUMBER($K55),SUMIFS('Standards Data'!E:E,'Standards Data'!$A:$A,$G$7,'Standards Data'!$B:$B,$J55,'Standards Data'!$C:$C,$K55),"")</f>
        <v>0.0147569444444444</v>
      </c>
      <c r="N55" s="65" t="n">
        <f aca="false">IF(ISNUMBER($K55),SUMIFS('Standards Data'!F:F,'Standards Data'!$A:$A,$G$7,'Standards Data'!$B:$B,$J55,'Standards Data'!$C:$C,$K55),"")</f>
        <v>0.015625</v>
      </c>
      <c r="O55" s="65" t="n">
        <f aca="false">IF(ISNUMBER($K55),SUMIFS('Standards Data'!G:G,'Standards Data'!$A:$A,$G$7,'Standards Data'!$B:$B,$J55,'Standards Data'!$C:$C,$K55),"")</f>
        <v>0.0170138888888889</v>
      </c>
      <c r="P55" s="65" t="n">
        <f aca="false">IF(ISNUMBER($K55),SUMIFS('Standards Data'!H:H,'Standards Data'!$A:$A,$G$7,'Standards Data'!$B:$B,$J55,'Standards Data'!$C:$C,$K55),"")</f>
        <v>0.0192708333333333</v>
      </c>
      <c r="Q55" s="69" t="str">
        <f aca="false">IF(ISNUMBER($F55),IF(E55&lt;=L55,L$11,IF(E55&lt;=M55,M$11,IF(E55&lt;=N55,N$11,IF(E55&lt;=O55,O$11,IF(E55&lt;=P55,P$11,""))))),"")</f>
        <v>Gold</v>
      </c>
    </row>
    <row r="56" customFormat="false" ht="16.5" hidden="false" customHeight="false" outlineLevel="0" collapsed="false">
      <c r="A56" s="20" t="str">
        <f aca="false">G56</f>
        <v>Colin BIRTWISTLE</v>
      </c>
      <c r="D56" s="58" t="n">
        <f aca="false">D55+1</f>
        <v>45</v>
      </c>
      <c r="E56" s="65" t="n">
        <f aca="false">IF(G55="","",IFERROR(_xlfn.AGGREGATE(15,6,tb_RaceResults[Race Time (hh:mm:ss)]/((tb_RaceResults[Distance]=$G$7)*(IF($G$9="Overall",tb_RaceResults[Distance],tb_RaceResults[Gender])=IF($G$9="Overall",$G$7,$G$9))*(ISNA(MATCH(tb_RaceResults[Name],$G$11:$G55,0)))),1),""))</f>
        <v>0.0150462962962963</v>
      </c>
      <c r="F56" s="66" t="n">
        <f aca="false">IF($E56="","",IFERROR(_xlfn.AGGREGATE(15,6,ROW(tb_RaceResults[Race Time (hh:mm:ss)])-ROW('Race Results'!$B$1)/((tb_RaceResults[Distance]=$G$7)*(IF($G$9="Overall",tb_RaceResults[Distance],tb_RaceResults[Gender])=IF($G$9="Overall",$G$7,$G$9))*(ISNA(MATCH(tb_RaceResults[Name],$G$11:$G55,0)))*(tb_RaceResults[Race Time (hh:mm:ss)]=$E56)),1),""))</f>
        <v>725</v>
      </c>
      <c r="G56" s="67" t="str">
        <f aca="false">IF(ISNUMBER($F56),INDEX('Race Results'!$A$2:$A$4972,$F56),"")</f>
        <v>Colin BIRTWISTLE</v>
      </c>
      <c r="H56" s="67" t="str">
        <f aca="false">IF(ISNUMBER($F56),INDEX('Race Results'!$C$2:$C$4972,$F56),"")</f>
        <v>Camperdown Parkrun</v>
      </c>
      <c r="I56" s="68" t="n">
        <f aca="false">IF(ISNUMBER($F56),INDEX('Race Results'!$D$2:$D$4972,$F56),"")</f>
        <v>43589</v>
      </c>
      <c r="J56" s="56" t="str">
        <f aca="true">IFERROR(VLOOKUP($G56,lookup_Members,2,FALSE()),"")</f>
        <v>Male</v>
      </c>
      <c r="K56" s="56" t="n">
        <f aca="true">IF(ISNUMBER($I56),ROUNDDOWN((($I56-VLOOKUP($G56,lookup_Members,4,FALSE()))/365.25),0),"")</f>
        <v>46</v>
      </c>
      <c r="L56" s="65" t="n">
        <f aca="false">IF(ISNUMBER($K56),SUMIFS('Standards Data'!D:D,'Standards Data'!$A:$A,$G$7,'Standards Data'!$B:$B,$J56,'Standards Data'!$C:$C,$K56),"")</f>
        <v>0.0119212962962963</v>
      </c>
      <c r="M56" s="65" t="n">
        <f aca="false">IF(ISNUMBER($K56),SUMIFS('Standards Data'!E:E,'Standards Data'!$A:$A,$G$7,'Standards Data'!$B:$B,$J56,'Standards Data'!$C:$C,$K56),"")</f>
        <v>0.0125</v>
      </c>
      <c r="N56" s="65" t="n">
        <f aca="false">IF(ISNUMBER($K56),SUMIFS('Standards Data'!F:F,'Standards Data'!$A:$A,$G$7,'Standards Data'!$B:$B,$J56,'Standards Data'!$C:$C,$K56),"")</f>
        <v>0.0133101851851852</v>
      </c>
      <c r="O56" s="65" t="n">
        <f aca="false">IF(ISNUMBER($K56),SUMIFS('Standards Data'!G:G,'Standards Data'!$A:$A,$G$7,'Standards Data'!$B:$B,$J56,'Standards Data'!$C:$C,$K56),"")</f>
        <v>0.0141203703703704</v>
      </c>
      <c r="P56" s="65" t="n">
        <f aca="false">IF(ISNUMBER($K56),SUMIFS('Standards Data'!H:H,'Standards Data'!$A:$A,$G$7,'Standards Data'!$B:$B,$J56,'Standards Data'!$C:$C,$K56),"")</f>
        <v>0.0157986111111111</v>
      </c>
      <c r="Q56" s="69" t="str">
        <f aca="false">IF(ISNUMBER($F56),IF(E56&lt;=L56,L$11,IF(E56&lt;=M56,M$11,IF(E56&lt;=N56,N$11,IF(E56&lt;=O56,O$11,IF(E56&lt;=P56,P$11,""))))),"")</f>
        <v>Bronze</v>
      </c>
    </row>
    <row r="57" customFormat="false" ht="16.5" hidden="false" customHeight="false" outlineLevel="0" collapsed="false">
      <c r="A57" s="20" t="str">
        <f aca="false">G57</f>
        <v>Paul Reed</v>
      </c>
      <c r="D57" s="64" t="n">
        <f aca="false">D56+1</f>
        <v>46</v>
      </c>
      <c r="E57" s="65" t="n">
        <f aca="false">IF(G56="","",IFERROR(_xlfn.AGGREGATE(15,6,tb_RaceResults[Race Time (hh:mm:ss)]/((tb_RaceResults[Distance]=$G$7)*(IF($G$9="Overall",tb_RaceResults[Distance],tb_RaceResults[Gender])=IF($G$9="Overall",$G$7,$G$9))*(ISNA(MATCH(tb_RaceResults[Name],$G$11:$G56,0)))),1),""))</f>
        <v>0.0150810185185185</v>
      </c>
      <c r="F57" s="66" t="n">
        <f aca="false">IF($E57="","",IFERROR(_xlfn.AGGREGATE(15,6,ROW(tb_RaceResults[Race Time (hh:mm:ss)])-ROW('Race Results'!$B$1)/((tb_RaceResults[Distance]=$G$7)*(IF($G$9="Overall",tb_RaceResults[Distance],tb_RaceResults[Gender])=IF($G$9="Overall",$G$7,$G$9))*(ISNA(MATCH(tb_RaceResults[Name],$G$11:$G56,0)))*(tb_RaceResults[Race Time (hh:mm:ss)]=$E57)),1),""))</f>
        <v>476</v>
      </c>
      <c r="G57" s="67" t="str">
        <f aca="false">IF(ISNUMBER($F57),INDEX('Race Results'!$A$2:$A$4972,$F57),"")</f>
        <v>Paul Reed</v>
      </c>
      <c r="H57" s="67" t="str">
        <f aca="false">IF(ISNUMBER($F57),INDEX('Race Results'!$C$2:$C$4972,$F57),"")</f>
        <v>Kirkcaldy Parkrun</v>
      </c>
      <c r="I57" s="68" t="n">
        <f aca="false">IF(ISNUMBER($F57),INDEX('Race Results'!$D$2:$D$4972,$F57),"")</f>
        <v>43466</v>
      </c>
      <c r="J57" s="56" t="str">
        <f aca="true">IFERROR(VLOOKUP($G57,lookup_Members,2,FALSE()),"")</f>
        <v>Male</v>
      </c>
      <c r="K57" s="56" t="n">
        <f aca="true">IF(ISNUMBER($I57),ROUNDDOWN((($I57-VLOOKUP($G57,lookup_Members,4,FALSE()))/365.25),0),"")</f>
        <v>45</v>
      </c>
      <c r="L57" s="65" t="n">
        <f aca="false">IF(ISNUMBER($K57),SUMIFS('Standards Data'!D:D,'Standards Data'!$A:$A,$G$7,'Standards Data'!$B:$B,$J57,'Standards Data'!$C:$C,$K57),"")</f>
        <v>0.0119212962962963</v>
      </c>
      <c r="M57" s="65" t="n">
        <f aca="false">IF(ISNUMBER($K57),SUMIFS('Standards Data'!E:E,'Standards Data'!$A:$A,$G$7,'Standards Data'!$B:$B,$J57,'Standards Data'!$C:$C,$K57),"")</f>
        <v>0.0125</v>
      </c>
      <c r="N57" s="65" t="n">
        <f aca="false">IF(ISNUMBER($K57),SUMIFS('Standards Data'!F:F,'Standards Data'!$A:$A,$G$7,'Standards Data'!$B:$B,$J57,'Standards Data'!$C:$C,$K57),"")</f>
        <v>0.0133101851851852</v>
      </c>
      <c r="O57" s="65" t="n">
        <f aca="false">IF(ISNUMBER($K57),SUMIFS('Standards Data'!G:G,'Standards Data'!$A:$A,$G$7,'Standards Data'!$B:$B,$J57,'Standards Data'!$C:$C,$K57),"")</f>
        <v>0.0141203703703704</v>
      </c>
      <c r="P57" s="65" t="n">
        <f aca="false">IF(ISNUMBER($K57),SUMIFS('Standards Data'!H:H,'Standards Data'!$A:$A,$G$7,'Standards Data'!$B:$B,$J57,'Standards Data'!$C:$C,$K57),"")</f>
        <v>0.0157986111111111</v>
      </c>
      <c r="Q57" s="69" t="str">
        <f aca="false">IF(ISNUMBER($F57),IF(E57&lt;=L57,L$11,IF(E57&lt;=M57,M$11,IF(E57&lt;=N57,N$11,IF(E57&lt;=O57,O$11,IF(E57&lt;=P57,P$11,""))))),"")</f>
        <v>Bronze</v>
      </c>
    </row>
    <row r="58" customFormat="false" ht="16.5" hidden="false" customHeight="false" outlineLevel="0" collapsed="false">
      <c r="A58" s="20" t="str">
        <f aca="false">G58</f>
        <v>Colin Andrew WOOD</v>
      </c>
      <c r="D58" s="58" t="n">
        <f aca="false">D57+1</f>
        <v>47</v>
      </c>
      <c r="E58" s="65" t="n">
        <f aca="false">IF(G57="","",IFERROR(_xlfn.AGGREGATE(15,6,tb_RaceResults[Race Time (hh:mm:ss)]/((tb_RaceResults[Distance]=$G$7)*(IF($G$9="Overall",tb_RaceResults[Distance],tb_RaceResults[Gender])=IF($G$9="Overall",$G$7,$G$9))*(ISNA(MATCH(tb_RaceResults[Name],$G$11:$G57,0)))),1),""))</f>
        <v>0.0153009259259259</v>
      </c>
      <c r="F58" s="66" t="n">
        <f aca="false">IF($E58="","",IFERROR(_xlfn.AGGREGATE(15,6,ROW(tb_RaceResults[Race Time (hh:mm:ss)])-ROW('Race Results'!$B$1)/((tb_RaceResults[Distance]=$G$7)*(IF($G$9="Overall",tb_RaceResults[Distance],tb_RaceResults[Gender])=IF($G$9="Overall",$G$7,$G$9))*(ISNA(MATCH(tb_RaceResults[Name],$G$11:$G57,0)))*(tb_RaceResults[Race Time (hh:mm:ss)]=$E58)),1),""))</f>
        <v>345</v>
      </c>
      <c r="G58" s="67" t="str">
        <f aca="false">IF(ISNUMBER($F58),INDEX('Race Results'!$A$2:$A$4972,$F58),"")</f>
        <v>Colin Andrew WOOD</v>
      </c>
      <c r="H58" s="67" t="str">
        <f aca="false">IF(ISNUMBER($F58),INDEX('Race Results'!$C$2:$C$4972,$F58),"")</f>
        <v>St Andrews Parkrun</v>
      </c>
      <c r="I58" s="68" t="n">
        <f aca="false">IF(ISNUMBER($F58),INDEX('Race Results'!$D$2:$D$4972,$F58),"")</f>
        <v>43554</v>
      </c>
      <c r="J58" s="56" t="str">
        <f aca="true">IFERROR(VLOOKUP($G58,lookup_Members,2,FALSE()),"")</f>
        <v/>
      </c>
      <c r="K58" s="56" t="e">
        <f aca="true">IF(ISNUMBER($I58),ROUNDDOWN((($I58-VLOOKUP($G58,lookup_Members,4,FALSE()))/365.25),0),"")</f>
        <v>#N/A</v>
      </c>
      <c r="L58" s="65" t="str">
        <f aca="false">IF(ISNUMBER($K58),SUMIFS('Standards Data'!D:D,'Standards Data'!$A:$A,$G$7,'Standards Data'!$B:$B,$J58,'Standards Data'!$C:$C,$K58),"")</f>
        <v/>
      </c>
      <c r="M58" s="65" t="str">
        <f aca="false">IF(ISNUMBER($K58),SUMIFS('Standards Data'!E:E,'Standards Data'!$A:$A,$G$7,'Standards Data'!$B:$B,$J58,'Standards Data'!$C:$C,$K58),"")</f>
        <v/>
      </c>
      <c r="N58" s="65" t="str">
        <f aca="false">IF(ISNUMBER($K58),SUMIFS('Standards Data'!F:F,'Standards Data'!$A:$A,$G$7,'Standards Data'!$B:$B,$J58,'Standards Data'!$C:$C,$K58),"")</f>
        <v/>
      </c>
      <c r="O58" s="65" t="str">
        <f aca="false">IF(ISNUMBER($K58),SUMIFS('Standards Data'!G:G,'Standards Data'!$A:$A,$G$7,'Standards Data'!$B:$B,$J58,'Standards Data'!$C:$C,$K58),"")</f>
        <v/>
      </c>
      <c r="P58" s="65" t="str">
        <f aca="false">IF(ISNUMBER($K58),SUMIFS('Standards Data'!H:H,'Standards Data'!$A:$A,$G$7,'Standards Data'!$B:$B,$J58,'Standards Data'!$C:$C,$K58),"")</f>
        <v/>
      </c>
      <c r="Q58" s="69" t="str">
        <f aca="false">IF(ISNUMBER($F58),IF(E58&lt;=L58,L$11,IF(E58&lt;=M58,M$11,IF(E58&lt;=N58,N$11,IF(E58&lt;=O58,O$11,IF(E58&lt;=P58,P$11,""))))),"")</f>
        <v>Diamond</v>
      </c>
    </row>
    <row r="59" customFormat="false" ht="16.5" hidden="false" customHeight="false" outlineLevel="0" collapsed="false">
      <c r="A59" s="20" t="str">
        <f aca="false">G59</f>
        <v>Richard TOLLER</v>
      </c>
      <c r="D59" s="64" t="n">
        <f aca="false">D58+1</f>
        <v>48</v>
      </c>
      <c r="E59" s="65" t="n">
        <f aca="false">IF(G58="","",IFERROR(_xlfn.AGGREGATE(15,6,tb_RaceResults[Race Time (hh:mm:ss)]/((tb_RaceResults[Distance]=$G$7)*(IF($G$9="Overall",tb_RaceResults[Distance],tb_RaceResults[Gender])=IF($G$9="Overall",$G$7,$G$9))*(ISNA(MATCH(tb_RaceResults[Name],$G$11:$G58,0)))),1),""))</f>
        <v>0.0153125</v>
      </c>
      <c r="F59" s="66" t="n">
        <f aca="false">IF($E59="","",IFERROR(_xlfn.AGGREGATE(15,6,ROW(tb_RaceResults[Race Time (hh:mm:ss)])-ROW('Race Results'!$B$1)/((tb_RaceResults[Distance]=$G$7)*(IF($G$9="Overall",tb_RaceResults[Distance],tb_RaceResults[Gender])=IF($G$9="Overall",$G$7,$G$9))*(ISNA(MATCH(tb_RaceResults[Name],$G$11:$G58,0)))*(tb_RaceResults[Race Time (hh:mm:ss)]=$E59)),1),""))</f>
        <v>478</v>
      </c>
      <c r="G59" s="67" t="str">
        <f aca="false">IF(ISNUMBER($F59),INDEX('Race Results'!$A$2:$A$4972,$F59),"")</f>
        <v>Richard TOLLER</v>
      </c>
      <c r="H59" s="67" t="str">
        <f aca="false">IF(ISNUMBER($F59),INDEX('Race Results'!$C$2:$C$4972,$F59),"")</f>
        <v>Hay Lodge Parkrun</v>
      </c>
      <c r="I59" s="68" t="n">
        <f aca="false">IF(ISNUMBER($F59),INDEX('Race Results'!$D$2:$D$4972,$F59),"")</f>
        <v>43519</v>
      </c>
      <c r="J59" s="56" t="str">
        <f aca="true">IFERROR(VLOOKUP($G59,lookup_Members,2,FALSE()),"")</f>
        <v>Male</v>
      </c>
      <c r="K59" s="56" t="n">
        <f aca="true">IF(ISNUMBER($I59),ROUNDDOWN((($I59-VLOOKUP($G59,lookup_Members,4,FALSE()))/365.25),0),"")</f>
        <v>64</v>
      </c>
      <c r="L59" s="65" t="n">
        <f aca="false">IF(ISNUMBER($K59),SUMIFS('Standards Data'!D:D,'Standards Data'!$A:$A,$G$7,'Standards Data'!$B:$B,$J59,'Standards Data'!$C:$C,$K59),"")</f>
        <v>0.0140046296296296</v>
      </c>
      <c r="M59" s="65" t="n">
        <f aca="false">IF(ISNUMBER($K59),SUMIFS('Standards Data'!E:E,'Standards Data'!$A:$A,$G$7,'Standards Data'!$B:$B,$J59,'Standards Data'!$C:$C,$K59),"")</f>
        <v>0.0147569444444444</v>
      </c>
      <c r="N59" s="65" t="n">
        <f aca="false">IF(ISNUMBER($K59),SUMIFS('Standards Data'!F:F,'Standards Data'!$A:$A,$G$7,'Standards Data'!$B:$B,$J59,'Standards Data'!$C:$C,$K59),"")</f>
        <v>0.015625</v>
      </c>
      <c r="O59" s="65" t="n">
        <f aca="false">IF(ISNUMBER($K59),SUMIFS('Standards Data'!G:G,'Standards Data'!$A:$A,$G$7,'Standards Data'!$B:$B,$J59,'Standards Data'!$C:$C,$K59),"")</f>
        <v>0.0170138888888889</v>
      </c>
      <c r="P59" s="65" t="n">
        <f aca="false">IF(ISNUMBER($K59),SUMIFS('Standards Data'!H:H,'Standards Data'!$A:$A,$G$7,'Standards Data'!$B:$B,$J59,'Standards Data'!$C:$C,$K59),"")</f>
        <v>0.0192708333333333</v>
      </c>
      <c r="Q59" s="69" t="str">
        <f aca="false">IF(ISNUMBER($F59),IF(E59&lt;=L59,L$11,IF(E59&lt;=M59,M$11,IF(E59&lt;=N59,N$11,IF(E59&lt;=O59,O$11,IF(E59&lt;=P59,P$11,""))))),"")</f>
        <v>Gold</v>
      </c>
    </row>
    <row r="60" customFormat="false" ht="16.5" hidden="false" customHeight="false" outlineLevel="0" collapsed="false">
      <c r="A60" s="20" t="str">
        <f aca="false">G60</f>
        <v>Derek ARTHUR</v>
      </c>
      <c r="D60" s="58" t="n">
        <f aca="false">D59+1</f>
        <v>49</v>
      </c>
      <c r="E60" s="65" t="n">
        <f aca="false">IF(G59="","",IFERROR(_xlfn.AGGREGATE(15,6,tb_RaceResults[Race Time (hh:mm:ss)]/((tb_RaceResults[Distance]=$G$7)*(IF($G$9="Overall",tb_RaceResults[Distance],tb_RaceResults[Gender])=IF($G$9="Overall",$G$7,$G$9))*(ISNA(MATCH(tb_RaceResults[Name],$G$11:$G59,0)))),1),""))</f>
        <v>0.0153125</v>
      </c>
      <c r="F60" s="66" t="n">
        <f aca="false">IF($E60="","",IFERROR(_xlfn.AGGREGATE(15,6,ROW(tb_RaceResults[Race Time (hh:mm:ss)])-ROW('Race Results'!$B$1)/((tb_RaceResults[Distance]=$G$7)*(IF($G$9="Overall",tb_RaceResults[Distance],tb_RaceResults[Gender])=IF($G$9="Overall",$G$7,$G$9))*(ISNA(MATCH(tb_RaceResults[Name],$G$11:$G59,0)))*(tb_RaceResults[Race Time (hh:mm:ss)]=$E60)),1),""))</f>
        <v>1087</v>
      </c>
      <c r="G60" s="67" t="str">
        <f aca="false">IF(ISNUMBER($F60),INDEX('Race Results'!$A$2:$A$4972,$F60),"")</f>
        <v>Derek ARTHUR</v>
      </c>
      <c r="H60" s="67" t="str">
        <f aca="false">IF(ISNUMBER($F60),INDEX('Race Results'!$C$2:$C$4972,$F60),"")</f>
        <v>Victoria Dock Parkrun</v>
      </c>
      <c r="I60" s="68" t="n">
        <f aca="false">IF(ISNUMBER($F60),INDEX('Race Results'!$D$2:$D$4972,$F60),"")</f>
        <v>43645</v>
      </c>
      <c r="J60" s="56" t="str">
        <f aca="true">IFERROR(VLOOKUP($G60,lookup_Members,2,FALSE()),"")</f>
        <v>Male</v>
      </c>
      <c r="K60" s="56" t="n">
        <f aca="true">IF(ISNUMBER($I60),ROUNDDOWN((($I60-VLOOKUP($G60,lookup_Members,4,FALSE()))/365.25),0),"")</f>
        <v>45</v>
      </c>
      <c r="L60" s="65" t="n">
        <f aca="false">IF(ISNUMBER($K60),SUMIFS('Standards Data'!D:D,'Standards Data'!$A:$A,$G$7,'Standards Data'!$B:$B,$J60,'Standards Data'!$C:$C,$K60),"")</f>
        <v>0.0119212962962963</v>
      </c>
      <c r="M60" s="65" t="n">
        <f aca="false">IF(ISNUMBER($K60),SUMIFS('Standards Data'!E:E,'Standards Data'!$A:$A,$G$7,'Standards Data'!$B:$B,$J60,'Standards Data'!$C:$C,$K60),"")</f>
        <v>0.0125</v>
      </c>
      <c r="N60" s="65" t="n">
        <f aca="false">IF(ISNUMBER($K60),SUMIFS('Standards Data'!F:F,'Standards Data'!$A:$A,$G$7,'Standards Data'!$B:$B,$J60,'Standards Data'!$C:$C,$K60),"")</f>
        <v>0.0133101851851852</v>
      </c>
      <c r="O60" s="65" t="n">
        <f aca="false">IF(ISNUMBER($K60),SUMIFS('Standards Data'!G:G,'Standards Data'!$A:$A,$G$7,'Standards Data'!$B:$B,$J60,'Standards Data'!$C:$C,$K60),"")</f>
        <v>0.0141203703703704</v>
      </c>
      <c r="P60" s="65" t="n">
        <f aca="false">IF(ISNUMBER($K60),SUMIFS('Standards Data'!H:H,'Standards Data'!$A:$A,$G$7,'Standards Data'!$B:$B,$J60,'Standards Data'!$C:$C,$K60),"")</f>
        <v>0.0157986111111111</v>
      </c>
      <c r="Q60" s="69" t="str">
        <f aca="false">IF(ISNUMBER($F60),IF(E60&lt;=L60,L$11,IF(E60&lt;=M60,M$11,IF(E60&lt;=N60,N$11,IF(E60&lt;=O60,O$11,IF(E60&lt;=P60,P$11,""))))),"")</f>
        <v>Bronze</v>
      </c>
    </row>
    <row r="61" customFormat="false" ht="16.5" hidden="false" customHeight="false" outlineLevel="0" collapsed="false">
      <c r="A61" s="20" t="str">
        <f aca="false">G61</f>
        <v>James ALLAN</v>
      </c>
      <c r="D61" s="64" t="n">
        <f aca="false">D60+1</f>
        <v>50</v>
      </c>
      <c r="E61" s="65" t="n">
        <f aca="false">IF(G60="","",IFERROR(_xlfn.AGGREGATE(15,6,tb_RaceResults[Race Time (hh:mm:ss)]/((tb_RaceResults[Distance]=$G$7)*(IF($G$9="Overall",tb_RaceResults[Distance],tb_RaceResults[Gender])=IF($G$9="Overall",$G$7,$G$9))*(ISNA(MATCH(tb_RaceResults[Name],$G$11:$G60,0)))),1),""))</f>
        <v>0.0153703703703704</v>
      </c>
      <c r="F61" s="66" t="n">
        <f aca="false">IF($E61="","",IFERROR(_xlfn.AGGREGATE(15,6,ROW(tb_RaceResults[Race Time (hh:mm:ss)])-ROW('Race Results'!$B$1)/((tb_RaceResults[Distance]=$G$7)*(IF($G$9="Overall",tb_RaceResults[Distance],tb_RaceResults[Gender])=IF($G$9="Overall",$G$7,$G$9))*(ISNA(MATCH(tb_RaceResults[Name],$G$11:$G60,0)))*(tb_RaceResults[Race Time (hh:mm:ss)]=$E61)),1),""))</f>
        <v>368</v>
      </c>
      <c r="G61" s="67" t="str">
        <f aca="false">IF(ISNUMBER($F61),INDEX('Race Results'!$A$2:$A$4972,$F61),"")</f>
        <v>James ALLAN</v>
      </c>
      <c r="H61" s="67" t="str">
        <f aca="false">IF(ISNUMBER($F61),INDEX('Race Results'!$C$2:$C$4972,$F61),"")</f>
        <v>Camperdown Parkrun</v>
      </c>
      <c r="I61" s="68" t="n">
        <f aca="false">IF(ISNUMBER($F61),INDEX('Race Results'!$D$2:$D$4972,$F61),"")</f>
        <v>43561</v>
      </c>
      <c r="J61" s="56" t="str">
        <f aca="true">IFERROR(VLOOKUP($G61,lookup_Members,2,FALSE()),"")</f>
        <v>Male</v>
      </c>
      <c r="K61" s="56" t="n">
        <f aca="true">IF(ISNUMBER($I61),ROUNDDOWN((($I61-VLOOKUP($G61,lookup_Members,4,FALSE()))/365.25),0),"")</f>
        <v>34</v>
      </c>
      <c r="L61" s="65" t="n">
        <f aca="false">IF(ISNUMBER($K61),SUMIFS('Standards Data'!D:D,'Standards Data'!$A:$A,$G$7,'Standards Data'!$B:$B,$J61,'Standards Data'!$C:$C,$K61),"")</f>
        <v>0.0111111111111111</v>
      </c>
      <c r="M61" s="65" t="n">
        <f aca="false">IF(ISNUMBER($K61),SUMIFS('Standards Data'!E:E,'Standards Data'!$A:$A,$G$7,'Standards Data'!$B:$B,$J61,'Standards Data'!$C:$C,$K61),"")</f>
        <v>0.0115740740740741</v>
      </c>
      <c r="N61" s="65" t="n">
        <f aca="false">IF(ISNUMBER($K61),SUMIFS('Standards Data'!F:F,'Standards Data'!$A:$A,$G$7,'Standards Data'!$B:$B,$J61,'Standards Data'!$C:$C,$K61),"")</f>
        <v>0.0121527777777778</v>
      </c>
      <c r="O61" s="65" t="n">
        <f aca="false">IF(ISNUMBER($K61),SUMIFS('Standards Data'!G:G,'Standards Data'!$A:$A,$G$7,'Standards Data'!$B:$B,$J61,'Standards Data'!$C:$C,$K61),"")</f>
        <v>0.0128472222222222</v>
      </c>
      <c r="P61" s="65" t="n">
        <f aca="false">IF(ISNUMBER($K61),SUMIFS('Standards Data'!H:H,'Standards Data'!$A:$A,$G$7,'Standards Data'!$B:$B,$J61,'Standards Data'!$C:$C,$K61),"")</f>
        <v>0.0138888888888889</v>
      </c>
      <c r="Q61" s="69" t="str">
        <f aca="false">IF(ISNUMBER($F61),IF(E61&lt;=L61,L$11,IF(E61&lt;=M61,M$11,IF(E61&lt;=N61,N$11,IF(E61&lt;=O61,O$11,IF(E61&lt;=P61,P$11,""))))),"")</f>
        <v/>
      </c>
    </row>
    <row r="62" customFormat="false" ht="16.5" hidden="false" customHeight="false" outlineLevel="0" collapsed="false">
      <c r="A62" s="20" t="str">
        <f aca="false">G62</f>
        <v>Harry KAY</v>
      </c>
      <c r="D62" s="58" t="n">
        <f aca="false">D61+1</f>
        <v>51</v>
      </c>
      <c r="E62" s="65" t="n">
        <f aca="false">IF(G61="","",IFERROR(_xlfn.AGGREGATE(15,6,tb_RaceResults[Race Time (hh:mm:ss)]/((tb_RaceResults[Distance]=$G$7)*(IF($G$9="Overall",tb_RaceResults[Distance],tb_RaceResults[Gender])=IF($G$9="Overall",$G$7,$G$9))*(ISNA(MATCH(tb_RaceResults[Name],$G$11:$G61,0)))),1),""))</f>
        <v>0.0154513888888889</v>
      </c>
      <c r="F62" s="66" t="n">
        <f aca="false">IF($E62="","",IFERROR(_xlfn.AGGREGATE(15,6,ROW(tb_RaceResults[Race Time (hh:mm:ss)])-ROW('Race Results'!$B$1)/((tb_RaceResults[Distance]=$G$7)*(IF($G$9="Overall",tb_RaceResults[Distance],tb_RaceResults[Gender])=IF($G$9="Overall",$G$7,$G$9))*(ISNA(MATCH(tb_RaceResults[Name],$G$11:$G61,0)))*(tb_RaceResults[Race Time (hh:mm:ss)]=$E62)),1),""))</f>
        <v>563</v>
      </c>
      <c r="G62" s="67" t="str">
        <f aca="false">IF(ISNUMBER($F62),INDEX('Race Results'!$A$2:$A$4972,$F62),"")</f>
        <v>Harry KAY</v>
      </c>
      <c r="H62" s="67" t="str">
        <f aca="false">IF(ISNUMBER($F62),INDEX('Race Results'!$C$2:$C$4972,$F62),"")</f>
        <v>Camperdown Parkrun</v>
      </c>
      <c r="I62" s="68" t="n">
        <f aca="false">IF(ISNUMBER($F62),INDEX('Race Results'!$D$2:$D$4972,$F62),"")</f>
        <v>43568</v>
      </c>
      <c r="J62" s="56" t="str">
        <f aca="true">IFERROR(VLOOKUP($G62,lookup_Members,2,FALSE()),"")</f>
        <v>Male</v>
      </c>
      <c r="K62" s="56" t="n">
        <f aca="true">IF(ISNUMBER($I62),ROUNDDOWN((($I62-VLOOKUP($G62,lookup_Members,4,FALSE()))/365.25),0),"")</f>
        <v>68</v>
      </c>
      <c r="L62" s="65" t="n">
        <f aca="false">IF(ISNUMBER($K62),SUMIFS('Standards Data'!D:D,'Standards Data'!$A:$A,$G$7,'Standards Data'!$B:$B,$J62,'Standards Data'!$C:$C,$K62),"")</f>
        <v>0.0151041666666667</v>
      </c>
      <c r="M62" s="65" t="n">
        <f aca="false">IF(ISNUMBER($K62),SUMIFS('Standards Data'!E:E,'Standards Data'!$A:$A,$G$7,'Standards Data'!$B:$B,$J62,'Standards Data'!$C:$C,$K62),"")</f>
        <v>0.0158564814814815</v>
      </c>
      <c r="N62" s="65" t="n">
        <f aca="false">IF(ISNUMBER($K62),SUMIFS('Standards Data'!F:F,'Standards Data'!$A:$A,$G$7,'Standards Data'!$B:$B,$J62,'Standards Data'!$C:$C,$K62),"")</f>
        <v>0.0166666666666667</v>
      </c>
      <c r="O62" s="65" t="n">
        <f aca="false">IF(ISNUMBER($K62),SUMIFS('Standards Data'!G:G,'Standards Data'!$A:$A,$G$7,'Standards Data'!$B:$B,$J62,'Standards Data'!$C:$C,$K62),"")</f>
        <v>0.0180555555555556</v>
      </c>
      <c r="P62" s="65" t="n">
        <f aca="false">IF(ISNUMBER($K62),SUMIFS('Standards Data'!H:H,'Standards Data'!$A:$A,$G$7,'Standards Data'!$B:$B,$J62,'Standards Data'!$C:$C,$K62),"")</f>
        <v>0.0204861111111111</v>
      </c>
      <c r="Q62" s="69" t="str">
        <f aca="false">IF(ISNUMBER($F62),IF(E62&lt;=L62,L$11,IF(E62&lt;=M62,M$11,IF(E62&lt;=N62,N$11,IF(E62&lt;=O62,O$11,IF(E62&lt;=P62,P$11,""))))),"")</f>
        <v>Platinum</v>
      </c>
    </row>
    <row r="63" customFormat="false" ht="16.5" hidden="false" customHeight="false" outlineLevel="0" collapsed="false">
      <c r="A63" s="20" t="str">
        <f aca="false">G63</f>
        <v>Byron JACKSON</v>
      </c>
      <c r="D63" s="64" t="n">
        <f aca="false">D62+1</f>
        <v>52</v>
      </c>
      <c r="E63" s="65" t="n">
        <f aca="false">IF(G62="","",IFERROR(_xlfn.AGGREGATE(15,6,tb_RaceResults[Race Time (hh:mm:ss)]/((tb_RaceResults[Distance]=$G$7)*(IF($G$9="Overall",tb_RaceResults[Distance],tb_RaceResults[Gender])=IF($G$9="Overall",$G$7,$G$9))*(ISNA(MATCH(tb_RaceResults[Name],$G$11:$G62,0)))),1),""))</f>
        <v>0.0154976851851852</v>
      </c>
      <c r="F63" s="66" t="n">
        <f aca="false">IF($E63="","",IFERROR(_xlfn.AGGREGATE(15,6,ROW(tb_RaceResults[Race Time (hh:mm:ss)])-ROW('Race Results'!$B$1)/((tb_RaceResults[Distance]=$G$7)*(IF($G$9="Overall",tb_RaceResults[Distance],tb_RaceResults[Gender])=IF($G$9="Overall",$G$7,$G$9))*(ISNA(MATCH(tb_RaceResults[Name],$G$11:$G62,0)))*(tb_RaceResults[Race Time (hh:mm:ss)]=$E63)),1),""))</f>
        <v>1560</v>
      </c>
      <c r="G63" s="67" t="str">
        <f aca="false">IF(ISNUMBER($F63),INDEX('Race Results'!$A$2:$A$4972,$F63),"")</f>
        <v>Byron JACKSON</v>
      </c>
      <c r="H63" s="67" t="str">
        <f aca="false">IF(ISNUMBER($F63),INDEX('Race Results'!$C$2:$C$4972,$F63),"")</f>
        <v>Camperdown Parkrun</v>
      </c>
      <c r="I63" s="68" t="n">
        <f aca="false">IF(ISNUMBER($F63),INDEX('Race Results'!$D$2:$D$4972,$F63),"")</f>
        <v>43607</v>
      </c>
      <c r="J63" s="56" t="str">
        <f aca="true">IFERROR(VLOOKUP($G63,lookup_Members,2,FALSE()),"")</f>
        <v>Male</v>
      </c>
      <c r="K63" s="56" t="n">
        <f aca="true">IF(ISNUMBER($I63),ROUNDDOWN((($I63-VLOOKUP($G63,lookup_Members,4,FALSE()))/365.25),0),"")</f>
        <v>30</v>
      </c>
      <c r="L63" s="65" t="n">
        <f aca="false">IF(ISNUMBER($K63),SUMIFS('Standards Data'!D:D,'Standards Data'!$A:$A,$G$7,'Standards Data'!$B:$B,$J63,'Standards Data'!$C:$C,$K63),"")</f>
        <v>0.0111111111111111</v>
      </c>
      <c r="M63" s="65" t="n">
        <f aca="false">IF(ISNUMBER($K63),SUMIFS('Standards Data'!E:E,'Standards Data'!$A:$A,$G$7,'Standards Data'!$B:$B,$J63,'Standards Data'!$C:$C,$K63),"")</f>
        <v>0.0115740740740741</v>
      </c>
      <c r="N63" s="65" t="n">
        <f aca="false">IF(ISNUMBER($K63),SUMIFS('Standards Data'!F:F,'Standards Data'!$A:$A,$G$7,'Standards Data'!$B:$B,$J63,'Standards Data'!$C:$C,$K63),"")</f>
        <v>0.0121527777777778</v>
      </c>
      <c r="O63" s="65" t="n">
        <f aca="false">IF(ISNUMBER($K63),SUMIFS('Standards Data'!G:G,'Standards Data'!$A:$A,$G$7,'Standards Data'!$B:$B,$J63,'Standards Data'!$C:$C,$K63),"")</f>
        <v>0.0128472222222222</v>
      </c>
      <c r="P63" s="65" t="n">
        <f aca="false">IF(ISNUMBER($K63),SUMIFS('Standards Data'!H:H,'Standards Data'!$A:$A,$G$7,'Standards Data'!$B:$B,$J63,'Standards Data'!$C:$C,$K63),"")</f>
        <v>0.0138888888888889</v>
      </c>
      <c r="Q63" s="69" t="str">
        <f aca="false">IF(ISNUMBER($F63),IF(E63&lt;=L63,L$11,IF(E63&lt;=M63,M$11,IF(E63&lt;=N63,N$11,IF(E63&lt;=O63,O$11,IF(E63&lt;=P63,P$11,""))))),"")</f>
        <v/>
      </c>
    </row>
    <row r="64" customFormat="false" ht="16.5" hidden="false" customHeight="false" outlineLevel="0" collapsed="false">
      <c r="A64" s="20" t="str">
        <f aca="false">G64</f>
        <v>Martin Rollo</v>
      </c>
      <c r="D64" s="58" t="n">
        <f aca="false">D63+1</f>
        <v>53</v>
      </c>
      <c r="E64" s="65" t="n">
        <f aca="false">IF(G63="","",IFERROR(_xlfn.AGGREGATE(15,6,tb_RaceResults[Race Time (hh:mm:ss)]/((tb_RaceResults[Distance]=$G$7)*(IF($G$9="Overall",tb_RaceResults[Distance],tb_RaceResults[Gender])=IF($G$9="Overall",$G$7,$G$9))*(ISNA(MATCH(tb_RaceResults[Name],$G$11:$G63,0)))),1),""))</f>
        <v>0.0155208333333333</v>
      </c>
      <c r="F64" s="66" t="n">
        <f aca="false">IF($E64="","",IFERROR(_xlfn.AGGREGATE(15,6,ROW(tb_RaceResults[Race Time (hh:mm:ss)])-ROW('Race Results'!$B$1)/((tb_RaceResults[Distance]=$G$7)*(IF($G$9="Overall",tb_RaceResults[Distance],tb_RaceResults[Gender])=IF($G$9="Overall",$G$7,$G$9))*(ISNA(MATCH(tb_RaceResults[Name],$G$11:$G63,0)))*(tb_RaceResults[Race Time (hh:mm:ss)]=$E64)),1),""))</f>
        <v>1391</v>
      </c>
      <c r="G64" s="67" t="str">
        <f aca="false">IF(ISNUMBER($F64),INDEX('Race Results'!$A$2:$A$4972,$F64),"")</f>
        <v>Martin Rollo</v>
      </c>
      <c r="H64" s="67" t="str">
        <f aca="false">IF(ISNUMBER($F64),INDEX('Race Results'!$C$2:$C$4972,$F64),"")</f>
        <v>Giffordtown 5K</v>
      </c>
      <c r="I64" s="68" t="n">
        <f aca="false">IF(ISNUMBER($F64),INDEX('Race Results'!$D$2:$D$4972,$F64),"")</f>
        <v>43744</v>
      </c>
      <c r="J64" s="56" t="str">
        <f aca="true">IFERROR(VLOOKUP($G64,lookup_Members,2,FALSE()),"")</f>
        <v>Male</v>
      </c>
      <c r="K64" s="56" t="n">
        <f aca="true">IF(ISNUMBER($I64),ROUNDDOWN((($I64-VLOOKUP($G64,lookup_Members,4,FALSE()))/365.25),0),"")</f>
        <v>54</v>
      </c>
      <c r="L64" s="65" t="n">
        <f aca="false">IF(ISNUMBER($K64),SUMIFS('Standards Data'!D:D,'Standards Data'!$A:$A,$G$7,'Standards Data'!$B:$B,$J64,'Standards Data'!$C:$C,$K64),"")</f>
        <v>0.0121527777777778</v>
      </c>
      <c r="M64" s="65" t="n">
        <f aca="false">IF(ISNUMBER($K64),SUMIFS('Standards Data'!E:E,'Standards Data'!$A:$A,$G$7,'Standards Data'!$B:$B,$J64,'Standards Data'!$C:$C,$K64),"")</f>
        <v>0.0131944444444444</v>
      </c>
      <c r="N64" s="65" t="n">
        <f aca="false">IF(ISNUMBER($K64),SUMIFS('Standards Data'!F:F,'Standards Data'!$A:$A,$G$7,'Standards Data'!$B:$B,$J64,'Standards Data'!$C:$C,$K64),"")</f>
        <v>0.0140625</v>
      </c>
      <c r="O64" s="65" t="n">
        <f aca="false">IF(ISNUMBER($K64),SUMIFS('Standards Data'!G:G,'Standards Data'!$A:$A,$G$7,'Standards Data'!$B:$B,$J64,'Standards Data'!$C:$C,$K64),"")</f>
        <v>0.0149305555555556</v>
      </c>
      <c r="P64" s="65" t="n">
        <f aca="false">IF(ISNUMBER($K64),SUMIFS('Standards Data'!H:H,'Standards Data'!$A:$A,$G$7,'Standards Data'!$B:$B,$J64,'Standards Data'!$C:$C,$K64),"")</f>
        <v>0.0167824074074074</v>
      </c>
      <c r="Q64" s="69" t="str">
        <f aca="false">IF(ISNUMBER($F64),IF(E64&lt;=L64,L$11,IF(E64&lt;=M64,M$11,IF(E64&lt;=N64,N$11,IF(E64&lt;=O64,O$11,IF(E64&lt;=P64,P$11,""))))),"")</f>
        <v>Bronze</v>
      </c>
    </row>
    <row r="65" customFormat="false" ht="16.5" hidden="false" customHeight="false" outlineLevel="0" collapsed="false">
      <c r="A65" s="20" t="str">
        <f aca="false">G65</f>
        <v>James Burkinshaw</v>
      </c>
      <c r="D65" s="64" t="n">
        <f aca="false">D64+1</f>
        <v>54</v>
      </c>
      <c r="E65" s="65" t="n">
        <f aca="false">IF(G64="","",IFERROR(_xlfn.AGGREGATE(15,6,tb_RaceResults[Race Time (hh:mm:ss)]/((tb_RaceResults[Distance]=$G$7)*(IF($G$9="Overall",tb_RaceResults[Distance],tb_RaceResults[Gender])=IF($G$9="Overall",$G$7,$G$9))*(ISNA(MATCH(tb_RaceResults[Name],$G$11:$G64,0)))),1),""))</f>
        <v>0.0155208333333333</v>
      </c>
      <c r="F65" s="66" t="n">
        <f aca="false">IF($E65="","",IFERROR(_xlfn.AGGREGATE(15,6,ROW(tb_RaceResults[Race Time (hh:mm:ss)])-ROW('Race Results'!$B$1)/((tb_RaceResults[Distance]=$G$7)*(IF($G$9="Overall",tb_RaceResults[Distance],tb_RaceResults[Gender])=IF($G$9="Overall",$G$7,$G$9))*(ISNA(MATCH(tb_RaceResults[Name],$G$11:$G64,0)))*(tb_RaceResults[Race Time (hh:mm:ss)]=$E65)),1),""))</f>
        <v>1536</v>
      </c>
      <c r="G65" s="67" t="str">
        <f aca="false">IF(ISNUMBER($F65),INDEX('Race Results'!$A$2:$A$4972,$F65),"")</f>
        <v>James Burkinshaw</v>
      </c>
      <c r="H65" s="67" t="str">
        <f aca="false">IF(ISNUMBER($F65),INDEX('Race Results'!$C$2:$C$4972,$F65),"")</f>
        <v>elgin parkrun</v>
      </c>
      <c r="I65" s="68" t="n">
        <f aca="false">IF(ISNUMBER($F65),INDEX('Race Results'!$D$2:$D$4972,$F65),"")</f>
        <v>42536</v>
      </c>
      <c r="J65" s="56" t="str">
        <f aca="true">IFERROR(VLOOKUP($G65,lookup_Members,2,FALSE()),"")</f>
        <v>Male</v>
      </c>
      <c r="K65" s="56" t="n">
        <f aca="true">IF(ISNUMBER($I65),ROUNDDOWN((($I65-VLOOKUP($G65,lookup_Members,4,FALSE()))/365.25),0),"")</f>
        <v>22</v>
      </c>
      <c r="L65" s="65" t="n">
        <f aca="false">IF(ISNUMBER($K65),SUMIFS('Standards Data'!D:D,'Standards Data'!$A:$A,$G$7,'Standards Data'!$B:$B,$J65,'Standards Data'!$C:$C,$K65),"")</f>
        <v>0.0111111111111111</v>
      </c>
      <c r="M65" s="65" t="n">
        <f aca="false">IF(ISNUMBER($K65),SUMIFS('Standards Data'!E:E,'Standards Data'!$A:$A,$G$7,'Standards Data'!$B:$B,$J65,'Standards Data'!$C:$C,$K65),"")</f>
        <v>0.0115740740740741</v>
      </c>
      <c r="N65" s="65" t="n">
        <f aca="false">IF(ISNUMBER($K65),SUMIFS('Standards Data'!F:F,'Standards Data'!$A:$A,$G$7,'Standards Data'!$B:$B,$J65,'Standards Data'!$C:$C,$K65),"")</f>
        <v>0.0121527777777778</v>
      </c>
      <c r="O65" s="65" t="n">
        <f aca="false">IF(ISNUMBER($K65),SUMIFS('Standards Data'!G:G,'Standards Data'!$A:$A,$G$7,'Standards Data'!$B:$B,$J65,'Standards Data'!$C:$C,$K65),"")</f>
        <v>0.0128472222222222</v>
      </c>
      <c r="P65" s="65" t="n">
        <f aca="false">IF(ISNUMBER($K65),SUMIFS('Standards Data'!H:H,'Standards Data'!$A:$A,$G$7,'Standards Data'!$B:$B,$J65,'Standards Data'!$C:$C,$K65),"")</f>
        <v>0.0138888888888889</v>
      </c>
      <c r="Q65" s="69" t="str">
        <f aca="false">IF(ISNUMBER($F65),IF(E65&lt;=L65,L$11,IF(E65&lt;=M65,M$11,IF(E65&lt;=N65,N$11,IF(E65&lt;=O65,O$11,IF(E65&lt;=P65,P$11,""))))),"")</f>
        <v/>
      </c>
    </row>
    <row r="66" customFormat="false" ht="16.5" hidden="false" customHeight="false" outlineLevel="0" collapsed="false">
      <c r="A66" s="20" t="str">
        <f aca="false">G66</f>
        <v>Calum FRASER</v>
      </c>
      <c r="D66" s="58" t="n">
        <f aca="false">D65+1</f>
        <v>55</v>
      </c>
      <c r="E66" s="65" t="n">
        <f aca="false">IF(G65="","",IFERROR(_xlfn.AGGREGATE(15,6,tb_RaceResults[Race Time (hh:mm:ss)]/((tb_RaceResults[Distance]=$G$7)*(IF($G$9="Overall",tb_RaceResults[Distance],tb_RaceResults[Gender])=IF($G$9="Overall",$G$7,$G$9))*(ISNA(MATCH(tb_RaceResults[Name],$G$11:$G65,0)))),1),""))</f>
        <v>0.0155324074074074</v>
      </c>
      <c r="F66" s="66" t="n">
        <f aca="false">IF($E66="","",IFERROR(_xlfn.AGGREGATE(15,6,ROW(tb_RaceResults[Race Time (hh:mm:ss)])-ROW('Race Results'!$B$1)/((tb_RaceResults[Distance]=$G$7)*(IF($G$9="Overall",tb_RaceResults[Distance],tb_RaceResults[Gender])=IF($G$9="Overall",$G$7,$G$9))*(ISNA(MATCH(tb_RaceResults[Name],$G$11:$G65,0)))*(tb_RaceResults[Race Time (hh:mm:ss)]=$E66)),1),""))</f>
        <v>1041</v>
      </c>
      <c r="G66" s="67" t="str">
        <f aca="false">IF(ISNUMBER($F66),INDEX('Race Results'!$A$2:$A$4972,$F66),"")</f>
        <v>Calum FRASER</v>
      </c>
      <c r="H66" s="67" t="str">
        <f aca="false">IF(ISNUMBER($F66),INDEX('Race Results'!$C$2:$C$4972,$F66),"")</f>
        <v>Camperdown Parkrun</v>
      </c>
      <c r="I66" s="68" t="n">
        <f aca="false">IF(ISNUMBER($F66),INDEX('Race Results'!$D$2:$D$4972,$F66),"")</f>
        <v>43645</v>
      </c>
      <c r="J66" s="56" t="str">
        <f aca="true">IFERROR(VLOOKUP($G66,lookup_Members,2,FALSE()),"")</f>
        <v>Male</v>
      </c>
      <c r="K66" s="56" t="n">
        <f aca="true">IF(ISNUMBER($I66),ROUNDDOWN((($I66-VLOOKUP($G66,lookup_Members,4,FALSE()))/365.25),0),"")</f>
        <v>34</v>
      </c>
      <c r="L66" s="65" t="n">
        <f aca="false">IF(ISNUMBER($K66),SUMIFS('Standards Data'!D:D,'Standards Data'!$A:$A,$G$7,'Standards Data'!$B:$B,$J66,'Standards Data'!$C:$C,$K66),"")</f>
        <v>0.0111111111111111</v>
      </c>
      <c r="M66" s="65" t="n">
        <f aca="false">IF(ISNUMBER($K66),SUMIFS('Standards Data'!E:E,'Standards Data'!$A:$A,$G$7,'Standards Data'!$B:$B,$J66,'Standards Data'!$C:$C,$K66),"")</f>
        <v>0.0115740740740741</v>
      </c>
      <c r="N66" s="65" t="n">
        <f aca="false">IF(ISNUMBER($K66),SUMIFS('Standards Data'!F:F,'Standards Data'!$A:$A,$G$7,'Standards Data'!$B:$B,$J66,'Standards Data'!$C:$C,$K66),"")</f>
        <v>0.0121527777777778</v>
      </c>
      <c r="O66" s="65" t="n">
        <f aca="false">IF(ISNUMBER($K66),SUMIFS('Standards Data'!G:G,'Standards Data'!$A:$A,$G$7,'Standards Data'!$B:$B,$J66,'Standards Data'!$C:$C,$K66),"")</f>
        <v>0.0128472222222222</v>
      </c>
      <c r="P66" s="65" t="n">
        <f aca="false">IF(ISNUMBER($K66),SUMIFS('Standards Data'!H:H,'Standards Data'!$A:$A,$G$7,'Standards Data'!$B:$B,$J66,'Standards Data'!$C:$C,$K66),"")</f>
        <v>0.0138888888888889</v>
      </c>
      <c r="Q66" s="69" t="str">
        <f aca="false">IF(ISNUMBER($F66),IF(E66&lt;=L66,L$11,IF(E66&lt;=M66,M$11,IF(E66&lt;=N66,N$11,IF(E66&lt;=O66,O$11,IF(E66&lt;=P66,P$11,""))))),"")</f>
        <v/>
      </c>
    </row>
    <row r="67" customFormat="false" ht="16.5" hidden="false" customHeight="false" outlineLevel="0" collapsed="false">
      <c r="A67" s="20" t="str">
        <f aca="false">G67</f>
        <v>Richard CLEARY</v>
      </c>
      <c r="D67" s="64" t="n">
        <f aca="false">D66+1</f>
        <v>56</v>
      </c>
      <c r="E67" s="65" t="n">
        <f aca="false">IF(G66="","",IFERROR(_xlfn.AGGREGATE(15,6,tb_RaceResults[Race Time (hh:mm:ss)]/((tb_RaceResults[Distance]=$G$7)*(IF($G$9="Overall",tb_RaceResults[Distance],tb_RaceResults[Gender])=IF($G$9="Overall",$G$7,$G$9))*(ISNA(MATCH(tb_RaceResults[Name],$G$11:$G66,0)))),1),""))</f>
        <v>0.0155787037037037</v>
      </c>
      <c r="F67" s="66" t="n">
        <f aca="false">IF($E67="","",IFERROR(_xlfn.AGGREGATE(15,6,ROW(tb_RaceResults[Race Time (hh:mm:ss)])-ROW('Race Results'!$B$1)/((tb_RaceResults[Distance]=$G$7)*(IF($G$9="Overall",tb_RaceResults[Distance],tb_RaceResults[Gender])=IF($G$9="Overall",$G$7,$G$9))*(ISNA(MATCH(tb_RaceResults[Name],$G$11:$G66,0)))*(tb_RaceResults[Race Time (hh:mm:ss)]=$E67)),1),""))</f>
        <v>962</v>
      </c>
      <c r="G67" s="67" t="str">
        <f aca="false">IF(ISNUMBER($F67),INDEX('Race Results'!$A$2:$A$4972,$F67),"")</f>
        <v>Richard CLEARY</v>
      </c>
      <c r="H67" s="67" t="str">
        <f aca="false">IF(ISNUMBER($F67),INDEX('Race Results'!$C$2:$C$4972,$F67),"")</f>
        <v>St Andrews Parkrun</v>
      </c>
      <c r="I67" s="68" t="n">
        <f aca="false">IF(ISNUMBER($F67),INDEX('Race Results'!$D$2:$D$4972,$F67),"")</f>
        <v>43610</v>
      </c>
      <c r="J67" s="56" t="str">
        <f aca="true">IFERROR(VLOOKUP($G67,lookup_Members,2,FALSE()),"")</f>
        <v>Male</v>
      </c>
      <c r="K67" s="56" t="n">
        <f aca="true">IF(ISNUMBER($I67),ROUNDDOWN((($I67-VLOOKUP($G67,lookup_Members,4,FALSE()))/365.25),0),"")</f>
        <v>55</v>
      </c>
      <c r="L67" s="65" t="n">
        <f aca="false">IF(ISNUMBER($K67),SUMIFS('Standards Data'!D:D,'Standards Data'!$A:$A,$G$7,'Standards Data'!$B:$B,$J67,'Standards Data'!$C:$C,$K67),"")</f>
        <v>0.012962962962963</v>
      </c>
      <c r="M67" s="65" t="n">
        <f aca="false">IF(ISNUMBER($K67),SUMIFS('Standards Data'!E:E,'Standards Data'!$A:$A,$G$7,'Standards Data'!$B:$B,$J67,'Standards Data'!$C:$C,$K67),"")</f>
        <v>0.0136574074074074</v>
      </c>
      <c r="N67" s="65" t="n">
        <f aca="false">IF(ISNUMBER($K67),SUMIFS('Standards Data'!F:F,'Standards Data'!$A:$A,$G$7,'Standards Data'!$B:$B,$J67,'Standards Data'!$C:$C,$K67),"")</f>
        <v>0.0146990740740741</v>
      </c>
      <c r="O67" s="65" t="n">
        <f aca="false">IF(ISNUMBER($K67),SUMIFS('Standards Data'!G:G,'Standards Data'!$A:$A,$G$7,'Standards Data'!$B:$B,$J67,'Standards Data'!$C:$C,$K67),"")</f>
        <v>0.015625</v>
      </c>
      <c r="P67" s="65" t="n">
        <f aca="false">IF(ISNUMBER($K67),SUMIFS('Standards Data'!H:H,'Standards Data'!$A:$A,$G$7,'Standards Data'!$B:$B,$J67,'Standards Data'!$C:$C,$K67),"")</f>
        <v>0.0180555555555556</v>
      </c>
      <c r="Q67" s="69" t="str">
        <f aca="false">IF(ISNUMBER($F67),IF(E67&lt;=L67,L$11,IF(E67&lt;=M67,M$11,IF(E67&lt;=N67,N$11,IF(E67&lt;=O67,O$11,IF(E67&lt;=P67,P$11,""))))),"")</f>
        <v>Silver</v>
      </c>
    </row>
    <row r="68" customFormat="false" ht="16.5" hidden="false" customHeight="false" outlineLevel="0" collapsed="false">
      <c r="A68" s="20" t="str">
        <f aca="false">G68</f>
        <v>Ben Gibson</v>
      </c>
      <c r="D68" s="58" t="n">
        <f aca="false">D67+1</f>
        <v>57</v>
      </c>
      <c r="E68" s="65" t="n">
        <f aca="false">IF(G67="","",IFERROR(_xlfn.AGGREGATE(15,6,tb_RaceResults[Race Time (hh:mm:ss)]/((tb_RaceResults[Distance]=$G$7)*(IF($G$9="Overall",tb_RaceResults[Distance],tb_RaceResults[Gender])=IF($G$9="Overall",$G$7,$G$9))*(ISNA(MATCH(tb_RaceResults[Name],$G$11:$G67,0)))),1),""))</f>
        <v>0.0157175925925926</v>
      </c>
      <c r="F68" s="66" t="n">
        <f aca="false">IF($E68="","",IFERROR(_xlfn.AGGREGATE(15,6,ROW(tb_RaceResults[Race Time (hh:mm:ss)])-ROW('Race Results'!$B$1)/((tb_RaceResults[Distance]=$G$7)*(IF($G$9="Overall",tb_RaceResults[Distance],tb_RaceResults[Gender])=IF($G$9="Overall",$G$7,$G$9))*(ISNA(MATCH(tb_RaceResults[Name],$G$11:$G67,0)))*(tb_RaceResults[Race Time (hh:mm:ss)]=$E68)),1),""))</f>
        <v>523</v>
      </c>
      <c r="G68" s="67" t="str">
        <f aca="false">IF(ISNUMBER($F68),INDEX('Race Results'!$A$2:$A$4972,$F68),"")</f>
        <v>Ben Gibson</v>
      </c>
      <c r="H68" s="67" t="str">
        <f aca="false">IF(ISNUMBER($F68),INDEX('Race Results'!$C$2:$C$4972,$F68),"")</f>
        <v>St Andrews 5K</v>
      </c>
      <c r="I68" s="68" t="n">
        <f aca="false">IF(ISNUMBER($F68),INDEX('Race Results'!$D$2:$D$4972,$F68),"")</f>
        <v>43565</v>
      </c>
      <c r="J68" s="56" t="str">
        <f aca="true">IFERROR(VLOOKUP($G68,lookup_Members,2,FALSE()),"")</f>
        <v>Male</v>
      </c>
      <c r="K68" s="56" t="n">
        <f aca="true">IF(ISNUMBER($I68),ROUNDDOWN((($I68-VLOOKUP($G68,lookup_Members,4,FALSE()))/365.25),0),"")</f>
        <v>34</v>
      </c>
      <c r="L68" s="65" t="n">
        <f aca="false">IF(ISNUMBER($K68),SUMIFS('Standards Data'!D:D,'Standards Data'!$A:$A,$G$7,'Standards Data'!$B:$B,$J68,'Standards Data'!$C:$C,$K68),"")</f>
        <v>0.0111111111111111</v>
      </c>
      <c r="M68" s="65" t="n">
        <f aca="false">IF(ISNUMBER($K68),SUMIFS('Standards Data'!E:E,'Standards Data'!$A:$A,$G$7,'Standards Data'!$B:$B,$J68,'Standards Data'!$C:$C,$K68),"")</f>
        <v>0.0115740740740741</v>
      </c>
      <c r="N68" s="65" t="n">
        <f aca="false">IF(ISNUMBER($K68),SUMIFS('Standards Data'!F:F,'Standards Data'!$A:$A,$G$7,'Standards Data'!$B:$B,$J68,'Standards Data'!$C:$C,$K68),"")</f>
        <v>0.0121527777777778</v>
      </c>
      <c r="O68" s="65" t="n">
        <f aca="false">IF(ISNUMBER($K68),SUMIFS('Standards Data'!G:G,'Standards Data'!$A:$A,$G$7,'Standards Data'!$B:$B,$J68,'Standards Data'!$C:$C,$K68),"")</f>
        <v>0.0128472222222222</v>
      </c>
      <c r="P68" s="65" t="n">
        <f aca="false">IF(ISNUMBER($K68),SUMIFS('Standards Data'!H:H,'Standards Data'!$A:$A,$G$7,'Standards Data'!$B:$B,$J68,'Standards Data'!$C:$C,$K68),"")</f>
        <v>0.0138888888888889</v>
      </c>
      <c r="Q68" s="69" t="str">
        <f aca="false">IF(ISNUMBER($F68),IF(E68&lt;=L68,L$11,IF(E68&lt;=M68,M$11,IF(E68&lt;=N68,N$11,IF(E68&lt;=O68,O$11,IF(E68&lt;=P68,P$11,""))))),"")</f>
        <v/>
      </c>
    </row>
    <row r="69" customFormat="false" ht="16.5" hidden="false" customHeight="false" outlineLevel="0" collapsed="false">
      <c r="A69" s="20" t="str">
        <f aca="false">G69</f>
        <v>Andrew LLANWARNE</v>
      </c>
      <c r="D69" s="64" t="n">
        <f aca="false">D68+1</f>
        <v>58</v>
      </c>
      <c r="E69" s="65" t="n">
        <f aca="false">IF(G68="","",IFERROR(_xlfn.AGGREGATE(15,6,tb_RaceResults[Race Time (hh:mm:ss)]/((tb_RaceResults[Distance]=$G$7)*(IF($G$9="Overall",tb_RaceResults[Distance],tb_RaceResults[Gender])=IF($G$9="Overall",$G$7,$G$9))*(ISNA(MATCH(tb_RaceResults[Name],$G$11:$G68,0)))),1),""))</f>
        <v>0.0158564814814815</v>
      </c>
      <c r="F69" s="66" t="n">
        <f aca="false">IF($E69="","",IFERROR(_xlfn.AGGREGATE(15,6,ROW(tb_RaceResults[Race Time (hh:mm:ss)])-ROW('Race Results'!$B$1)/((tb_RaceResults[Distance]=$G$7)*(IF($G$9="Overall",tb_RaceResults[Distance],tb_RaceResults[Gender])=IF($G$9="Overall",$G$7,$G$9))*(ISNA(MATCH(tb_RaceResults[Name],$G$11:$G68,0)))*(tb_RaceResults[Race Time (hh:mm:ss)]=$E69)),1),""))</f>
        <v>1549</v>
      </c>
      <c r="G69" s="67" t="str">
        <f aca="false">IF(ISNUMBER($F69),INDEX('Race Results'!$A$2:$A$4972,$F69),"")</f>
        <v>Andrew LLANWARNE</v>
      </c>
      <c r="H69" s="67" t="str">
        <f aca="false">IF(ISNUMBER($F69),INDEX('Race Results'!$C$2:$C$4972,$F69),"")</f>
        <v>Ashford Parkrun</v>
      </c>
      <c r="I69" s="68" t="n">
        <f aca="false">IF(ISNUMBER($F69),INDEX('Race Results'!$D$2:$D$4972,$F69),"")</f>
        <v>43607</v>
      </c>
      <c r="J69" s="56" t="str">
        <f aca="true">IFERROR(VLOOKUP($G69,lookup_Members,2,FALSE()),"")</f>
        <v/>
      </c>
      <c r="K69" s="56" t="e">
        <f aca="true">IF(ISNUMBER($I69),ROUNDDOWN((($I69-VLOOKUP($G69,lookup_Members,4,FALSE()))/365.25),0),"")</f>
        <v>#N/A</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Diamond</v>
      </c>
    </row>
    <row r="70" customFormat="false" ht="16.5" hidden="false" customHeight="false" outlineLevel="0" collapsed="false">
      <c r="A70" s="20" t="str">
        <f aca="false">G70</f>
        <v>Simon Knox</v>
      </c>
      <c r="D70" s="58" t="n">
        <f aca="false">D69+1</f>
        <v>59</v>
      </c>
      <c r="E70" s="65" t="n">
        <f aca="false">IF(G69="","",IFERROR(_xlfn.AGGREGATE(15,6,tb_RaceResults[Race Time (hh:mm:ss)]/((tb_RaceResults[Distance]=$G$7)*(IF($G$9="Overall",tb_RaceResults[Distance],tb_RaceResults[Gender])=IF($G$9="Overall",$G$7,$G$9))*(ISNA(MATCH(tb_RaceResults[Name],$G$11:$G69,0)))),1),""))</f>
        <v>0.0159027777777778</v>
      </c>
      <c r="F70" s="66" t="n">
        <f aca="false">IF($E70="","",IFERROR(_xlfn.AGGREGATE(15,6,ROW(tb_RaceResults[Race Time (hh:mm:ss)])-ROW('Race Results'!$B$1)/((tb_RaceResults[Distance]=$G$7)*(IF($G$9="Overall",tb_RaceResults[Distance],tb_RaceResults[Gender])=IF($G$9="Overall",$G$7,$G$9))*(ISNA(MATCH(tb_RaceResults[Name],$G$11:$G69,0)))*(tb_RaceResults[Race Time (hh:mm:ss)]=$E70)),1),""))</f>
        <v>1392</v>
      </c>
      <c r="G70" s="67" t="str">
        <f aca="false">IF(ISNUMBER($F70),INDEX('Race Results'!$A$2:$A$4972,$F70),"")</f>
        <v>Simon Knox</v>
      </c>
      <c r="H70" s="67" t="str">
        <f aca="false">IF(ISNUMBER($F70),INDEX('Race Results'!$C$2:$C$4972,$F70),"")</f>
        <v>Giffordtown 5K</v>
      </c>
      <c r="I70" s="68" t="n">
        <f aca="false">IF(ISNUMBER($F70),INDEX('Race Results'!$D$2:$D$4972,$F70),"")</f>
        <v>43744</v>
      </c>
      <c r="J70" s="56" t="str">
        <f aca="true">IFERROR(VLOOKUP($G70,lookup_Members,2,FALSE()),"")</f>
        <v>Male</v>
      </c>
      <c r="K70" s="56" t="n">
        <f aca="true">IF(ISNUMBER($I70),ROUNDDOWN((($I70-VLOOKUP($G70,lookup_Members,4,FALSE()))/365.25),0),"")</f>
        <v>55</v>
      </c>
      <c r="L70" s="65" t="n">
        <f aca="false">IF(ISNUMBER($K70),SUMIFS('Standards Data'!D:D,'Standards Data'!$A:$A,$G$7,'Standards Data'!$B:$B,$J70,'Standards Data'!$C:$C,$K70),"")</f>
        <v>0.012962962962963</v>
      </c>
      <c r="M70" s="65" t="n">
        <f aca="false">IF(ISNUMBER($K70),SUMIFS('Standards Data'!E:E,'Standards Data'!$A:$A,$G$7,'Standards Data'!$B:$B,$J70,'Standards Data'!$C:$C,$K70),"")</f>
        <v>0.0136574074074074</v>
      </c>
      <c r="N70" s="65" t="n">
        <f aca="false">IF(ISNUMBER($K70),SUMIFS('Standards Data'!F:F,'Standards Data'!$A:$A,$G$7,'Standards Data'!$B:$B,$J70,'Standards Data'!$C:$C,$K70),"")</f>
        <v>0.0146990740740741</v>
      </c>
      <c r="O70" s="65" t="n">
        <f aca="false">IF(ISNUMBER($K70),SUMIFS('Standards Data'!G:G,'Standards Data'!$A:$A,$G$7,'Standards Data'!$B:$B,$J70,'Standards Data'!$C:$C,$K70),"")</f>
        <v>0.015625</v>
      </c>
      <c r="P70" s="65" t="n">
        <f aca="false">IF(ISNUMBER($K70),SUMIFS('Standards Data'!H:H,'Standards Data'!$A:$A,$G$7,'Standards Data'!$B:$B,$J70,'Standards Data'!$C:$C,$K70),"")</f>
        <v>0.0180555555555556</v>
      </c>
      <c r="Q70" s="69" t="str">
        <f aca="false">IF(ISNUMBER($F70),IF(E70&lt;=L70,L$11,IF(E70&lt;=M70,M$11,IF(E70&lt;=N70,N$11,IF(E70&lt;=O70,O$11,IF(E70&lt;=P70,P$11,""))))),"")</f>
        <v>Bronze</v>
      </c>
    </row>
    <row r="71" customFormat="false" ht="16.5" hidden="false" customHeight="false" outlineLevel="0" collapsed="false">
      <c r="A71" s="20" t="str">
        <f aca="false">G71</f>
        <v>Josh MCKAY</v>
      </c>
      <c r="D71" s="64" t="n">
        <f aca="false">D70+1</f>
        <v>60</v>
      </c>
      <c r="E71" s="65" t="n">
        <f aca="false">IF(G70="","",IFERROR(_xlfn.AGGREGATE(15,6,tb_RaceResults[Race Time (hh:mm:ss)]/((tb_RaceResults[Distance]=$G$7)*(IF($G$9="Overall",tb_RaceResults[Distance],tb_RaceResults[Gender])=IF($G$9="Overall",$G$7,$G$9))*(ISNA(MATCH(tb_RaceResults[Name],$G$11:$G70,0)))),1),""))</f>
        <v>0.0159259259259259</v>
      </c>
      <c r="F71" s="66" t="n">
        <f aca="false">IF($E71="","",IFERROR(_xlfn.AGGREGATE(15,6,ROW(tb_RaceResults[Race Time (hh:mm:ss)])-ROW('Race Results'!$B$1)/((tb_RaceResults[Distance]=$G$7)*(IF($G$9="Overall",tb_RaceResults[Distance],tb_RaceResults[Gender])=IF($G$9="Overall",$G$7,$G$9))*(ISNA(MATCH(tb_RaceResults[Name],$G$11:$G70,0)))*(tb_RaceResults[Race Time (hh:mm:ss)]=$E71)),1),""))</f>
        <v>1547</v>
      </c>
      <c r="G71" s="67" t="str">
        <f aca="false">IF(ISNUMBER($F71),INDEX('Race Results'!$A$2:$A$4972,$F71),"")</f>
        <v>Josh MCKAY</v>
      </c>
      <c r="H71" s="67" t="str">
        <f aca="false">IF(ISNUMBER($F71),INDEX('Race Results'!$C$2:$C$4972,$F71),"")</f>
        <v>Beveridge Park 5k</v>
      </c>
      <c r="I71" s="68" t="n">
        <f aca="false">IF(ISNUMBER($F71),INDEX('Race Results'!$D$2:$D$4972,$F71),"")</f>
        <v>43609</v>
      </c>
      <c r="J71" s="56" t="str">
        <f aca="true">IFERROR(VLOOKUP($G71,lookup_Members,2,FALSE()),"")</f>
        <v>Male</v>
      </c>
      <c r="K71" s="56" t="n">
        <f aca="true">IF(ISNUMBER($I71),ROUNDDOWN((($I71-VLOOKUP($G71,lookup_Members,4,FALSE()))/365.25),0),"")</f>
        <v>29</v>
      </c>
      <c r="L71" s="65" t="n">
        <f aca="false">IF(ISNUMBER($K71),SUMIFS('Standards Data'!D:D,'Standards Data'!$A:$A,$G$7,'Standards Data'!$B:$B,$J71,'Standards Data'!$C:$C,$K71),"")</f>
        <v>0.0111111111111111</v>
      </c>
      <c r="M71" s="65" t="n">
        <f aca="false">IF(ISNUMBER($K71),SUMIFS('Standards Data'!E:E,'Standards Data'!$A:$A,$G$7,'Standards Data'!$B:$B,$J71,'Standards Data'!$C:$C,$K71),"")</f>
        <v>0.0115740740740741</v>
      </c>
      <c r="N71" s="65" t="n">
        <f aca="false">IF(ISNUMBER($K71),SUMIFS('Standards Data'!F:F,'Standards Data'!$A:$A,$G$7,'Standards Data'!$B:$B,$J71,'Standards Data'!$C:$C,$K71),"")</f>
        <v>0.0121527777777778</v>
      </c>
      <c r="O71" s="65" t="n">
        <f aca="false">IF(ISNUMBER($K71),SUMIFS('Standards Data'!G:G,'Standards Data'!$A:$A,$G$7,'Standards Data'!$B:$B,$J71,'Standards Data'!$C:$C,$K71),"")</f>
        <v>0.0128472222222222</v>
      </c>
      <c r="P71" s="65" t="n">
        <f aca="false">IF(ISNUMBER($K71),SUMIFS('Standards Data'!H:H,'Standards Data'!$A:$A,$G$7,'Standards Data'!$B:$B,$J71,'Standards Data'!$C:$C,$K71),"")</f>
        <v>0.0138888888888889</v>
      </c>
      <c r="Q71" s="69" t="str">
        <f aca="false">IF(ISNUMBER($F71),IF(E71&lt;=L71,L$11,IF(E71&lt;=M71,M$11,IF(E71&lt;=N71,N$11,IF(E71&lt;=O71,O$11,IF(E71&lt;=P71,P$11,""))))),"")</f>
        <v/>
      </c>
    </row>
    <row r="72" customFormat="false" ht="16.5" hidden="false" customHeight="false" outlineLevel="0" collapsed="false">
      <c r="A72" s="20" t="str">
        <f aca="false">G72</f>
        <v>Ross BLACK</v>
      </c>
      <c r="D72" s="58" t="n">
        <f aca="false">D71+1</f>
        <v>61</v>
      </c>
      <c r="E72" s="65" t="n">
        <f aca="false">IF(G71="","",IFERROR(_xlfn.AGGREGATE(15,6,tb_RaceResults[Race Time (hh:mm:ss)]/((tb_RaceResults[Distance]=$G$7)*(IF($G$9="Overall",tb_RaceResults[Distance],tb_RaceResults[Gender])=IF($G$9="Overall",$G$7,$G$9))*(ISNA(MATCH(tb_RaceResults[Name],$G$11:$G71,0)))),1),""))</f>
        <v>0.0159375</v>
      </c>
      <c r="F72" s="66" t="n">
        <f aca="false">IF($E72="","",IFERROR(_xlfn.AGGREGATE(15,6,ROW(tb_RaceResults[Race Time (hh:mm:ss)])-ROW('Race Results'!$B$1)/((tb_RaceResults[Distance]=$G$7)*(IF($G$9="Overall",tb_RaceResults[Distance],tb_RaceResults[Gender])=IF($G$9="Overall",$G$7,$G$9))*(ISNA(MATCH(tb_RaceResults[Name],$G$11:$G71,0)))*(tb_RaceResults[Race Time (hh:mm:ss)]=$E72)),1),""))</f>
        <v>923</v>
      </c>
      <c r="G72" s="67" t="str">
        <f aca="false">IF(ISNUMBER($F72),INDEX('Race Results'!$A$2:$A$4972,$F72),"")</f>
        <v>Ross BLACK</v>
      </c>
      <c r="H72" s="67" t="str">
        <f aca="false">IF(ISNUMBER($F72),INDEX('Race Results'!$C$2:$C$4972,$F72),"")</f>
        <v>Camperdown Parkrun</v>
      </c>
      <c r="I72" s="68" t="n">
        <f aca="false">IF(ISNUMBER($F72),INDEX('Race Results'!$D$2:$D$4972,$F72),"")</f>
        <v>43610</v>
      </c>
      <c r="J72" s="56" t="str">
        <f aca="true">IFERROR(VLOOKUP($G72,lookup_Members,2,FALSE()),"")</f>
        <v/>
      </c>
      <c r="K72" s="56" t="e">
        <f aca="true">IF(ISNUMBER($I72),ROUNDDOWN((($I72-VLOOKUP($G72,lookup_Members,4,FALSE()))/365.25),0),"")</f>
        <v>#N/A</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Diamond</v>
      </c>
    </row>
    <row r="73" customFormat="false" ht="16.5" hidden="false" customHeight="false" outlineLevel="0" collapsed="false">
      <c r="A73" s="20" t="str">
        <f aca="false">G73</f>
        <v>Grant Whytock</v>
      </c>
      <c r="D73" s="64" t="n">
        <f aca="false">D72+1</f>
        <v>62</v>
      </c>
      <c r="E73" s="65" t="n">
        <f aca="false">IF(G72="","",IFERROR(_xlfn.AGGREGATE(15,6,tb_RaceResults[Race Time (hh:mm:ss)]/((tb_RaceResults[Distance]=$G$7)*(IF($G$9="Overall",tb_RaceResults[Distance],tb_RaceResults[Gender])=IF($G$9="Overall",$G$7,$G$9))*(ISNA(MATCH(tb_RaceResults[Name],$G$11:$G72,0)))),1),""))</f>
        <v>0.0163078703703704</v>
      </c>
      <c r="F73" s="66" t="n">
        <f aca="false">IF($E73="","",IFERROR(_xlfn.AGGREGATE(15,6,ROW(tb_RaceResults[Race Time (hh:mm:ss)])-ROW('Race Results'!$B$1)/((tb_RaceResults[Distance]=$G$7)*(IF($G$9="Overall",tb_RaceResults[Distance],tb_RaceResults[Gender])=IF($G$9="Overall",$G$7,$G$9))*(ISNA(MATCH(tb_RaceResults[Name],$G$11:$G72,0)))*(tb_RaceResults[Race Time (hh:mm:ss)]=$E73)),1),""))</f>
        <v>525</v>
      </c>
      <c r="G73" s="67" t="str">
        <f aca="false">IF(ISNUMBER($F73),INDEX('Race Results'!$A$2:$A$4972,$F73),"")</f>
        <v>Grant Whytock</v>
      </c>
      <c r="H73" s="67" t="str">
        <f aca="false">IF(ISNUMBER($F73),INDEX('Race Results'!$C$2:$C$4972,$F73),"")</f>
        <v>St Andrews 5K</v>
      </c>
      <c r="I73" s="68" t="n">
        <f aca="false">IF(ISNUMBER($F73),INDEX('Race Results'!$D$2:$D$4972,$F73),"")</f>
        <v>43565</v>
      </c>
      <c r="J73" s="56" t="str">
        <f aca="true">IFERROR(VLOOKUP($G73,lookup_Members,2,FALSE()),"")</f>
        <v>Male</v>
      </c>
      <c r="K73" s="56" t="n">
        <f aca="true">IF(ISNUMBER($I73),ROUNDDOWN((($I73-VLOOKUP($G73,lookup_Members,4,FALSE()))/365.25),0),"")</f>
        <v>51</v>
      </c>
      <c r="L73" s="65" t="n">
        <f aca="false">IF(ISNUMBER($K73),SUMIFS('Standards Data'!D:D,'Standards Data'!$A:$A,$G$7,'Standards Data'!$B:$B,$J73,'Standards Data'!$C:$C,$K73),"")</f>
        <v>0.0121527777777778</v>
      </c>
      <c r="M73" s="65" t="n">
        <f aca="false">IF(ISNUMBER($K73),SUMIFS('Standards Data'!E:E,'Standards Data'!$A:$A,$G$7,'Standards Data'!$B:$B,$J73,'Standards Data'!$C:$C,$K73),"")</f>
        <v>0.0131944444444444</v>
      </c>
      <c r="N73" s="65" t="n">
        <f aca="false">IF(ISNUMBER($K73),SUMIFS('Standards Data'!F:F,'Standards Data'!$A:$A,$G$7,'Standards Data'!$B:$B,$J73,'Standards Data'!$C:$C,$K73),"")</f>
        <v>0.0140625</v>
      </c>
      <c r="O73" s="65" t="n">
        <f aca="false">IF(ISNUMBER($K73),SUMIFS('Standards Data'!G:G,'Standards Data'!$A:$A,$G$7,'Standards Data'!$B:$B,$J73,'Standards Data'!$C:$C,$K73),"")</f>
        <v>0.0149305555555556</v>
      </c>
      <c r="P73" s="65" t="n">
        <f aca="false">IF(ISNUMBER($K73),SUMIFS('Standards Data'!H:H,'Standards Data'!$A:$A,$G$7,'Standards Data'!$B:$B,$J73,'Standards Data'!$C:$C,$K73),"")</f>
        <v>0.0167824074074074</v>
      </c>
      <c r="Q73" s="69" t="str">
        <f aca="false">IF(ISNUMBER($F73),IF(E73&lt;=L73,L$11,IF(E73&lt;=M73,M$11,IF(E73&lt;=N73,N$11,IF(E73&lt;=O73,O$11,IF(E73&lt;=P73,P$11,""))))),"")</f>
        <v>Bronze</v>
      </c>
    </row>
    <row r="74" customFormat="false" ht="16.5" hidden="false" customHeight="false" outlineLevel="0" collapsed="false">
      <c r="A74" s="20" t="str">
        <f aca="false">G74</f>
        <v>Ian clark</v>
      </c>
      <c r="D74" s="58" t="n">
        <f aca="false">D73+1</f>
        <v>63</v>
      </c>
      <c r="E74" s="65" t="n">
        <f aca="false">IF(G73="","",IFERROR(_xlfn.AGGREGATE(15,6,tb_RaceResults[Race Time (hh:mm:ss)]/((tb_RaceResults[Distance]=$G$7)*(IF($G$9="Overall",tb_RaceResults[Distance],tb_RaceResults[Gender])=IF($G$9="Overall",$G$7,$G$9))*(ISNA(MATCH(tb_RaceResults[Name],$G$11:$G73,0)))),1),""))</f>
        <v>0.0163078703703704</v>
      </c>
      <c r="F74" s="66" t="n">
        <f aca="false">IF($E74="","",IFERROR(_xlfn.AGGREGATE(15,6,ROW(tb_RaceResults[Race Time (hh:mm:ss)])-ROW('Race Results'!$B$1)/((tb_RaceResults[Distance]=$G$7)*(IF($G$9="Overall",tb_RaceResults[Distance],tb_RaceResults[Gender])=IF($G$9="Overall",$G$7,$G$9))*(ISNA(MATCH(tb_RaceResults[Name],$G$11:$G73,0)))*(tb_RaceResults[Race Time (hh:mm:ss)]=$E74)),1),""))</f>
        <v>1703</v>
      </c>
      <c r="G74" s="67" t="str">
        <f aca="false">IF(ISNUMBER($F74),INDEX('Race Results'!$A$2:$A$4972,$F74),"")</f>
        <v>Ian clark</v>
      </c>
      <c r="H74" s="67" t="str">
        <f aca="false">IF(ISNUMBER($F74),INDEX('Race Results'!$C$2:$C$4972,$F74),"")</f>
        <v>Ellon parkrun</v>
      </c>
      <c r="I74" s="68" t="n">
        <f aca="false">IF(ISNUMBER($F74),INDEX('Race Results'!$D$2:$D$4972,$F74),"")</f>
        <v>43778</v>
      </c>
      <c r="J74" s="56" t="str">
        <f aca="true">IFERROR(VLOOKUP($G74,lookup_Members,2,FALSE()),"")</f>
        <v>Male</v>
      </c>
      <c r="K74" s="56" t="n">
        <f aca="true">IF(ISNUMBER($I74),ROUNDDOWN((($I74-VLOOKUP($G74,lookup_Members,4,FALSE()))/365.25),0),"")</f>
        <v>61</v>
      </c>
      <c r="L74" s="65" t="n">
        <f aca="false">IF(ISNUMBER($K74),SUMIFS('Standards Data'!D:D,'Standards Data'!$A:$A,$G$7,'Standards Data'!$B:$B,$J74,'Standards Data'!$C:$C,$K74),"")</f>
        <v>0.0140046296296296</v>
      </c>
      <c r="M74" s="65" t="n">
        <f aca="false">IF(ISNUMBER($K74),SUMIFS('Standards Data'!E:E,'Standards Data'!$A:$A,$G$7,'Standards Data'!$B:$B,$J74,'Standards Data'!$C:$C,$K74),"")</f>
        <v>0.0147569444444444</v>
      </c>
      <c r="N74" s="65" t="n">
        <f aca="false">IF(ISNUMBER($K74),SUMIFS('Standards Data'!F:F,'Standards Data'!$A:$A,$G$7,'Standards Data'!$B:$B,$J74,'Standards Data'!$C:$C,$K74),"")</f>
        <v>0.015625</v>
      </c>
      <c r="O74" s="65" t="n">
        <f aca="false">IF(ISNUMBER($K74),SUMIFS('Standards Data'!G:G,'Standards Data'!$A:$A,$G$7,'Standards Data'!$B:$B,$J74,'Standards Data'!$C:$C,$K74),"")</f>
        <v>0.0170138888888889</v>
      </c>
      <c r="P74" s="65" t="n">
        <f aca="false">IF(ISNUMBER($K74),SUMIFS('Standards Data'!H:H,'Standards Data'!$A:$A,$G$7,'Standards Data'!$B:$B,$J74,'Standards Data'!$C:$C,$K74),"")</f>
        <v>0.0192708333333333</v>
      </c>
      <c r="Q74" s="69" t="str">
        <f aca="false">IF(ISNUMBER($F74),IF(E74&lt;=L74,L$11,IF(E74&lt;=M74,M$11,IF(E74&lt;=N74,N$11,IF(E74&lt;=O74,O$11,IF(E74&lt;=P74,P$11,""))))),"")</f>
        <v>Silver</v>
      </c>
    </row>
    <row r="75" customFormat="false" ht="16.5" hidden="false" customHeight="false" outlineLevel="0" collapsed="false">
      <c r="A75" s="20" t="str">
        <f aca="false">G75</f>
        <v>Terence Mcartney</v>
      </c>
      <c r="D75" s="64" t="n">
        <f aca="false">D74+1</f>
        <v>64</v>
      </c>
      <c r="E75" s="65" t="n">
        <f aca="false">IF(G74="","",IFERROR(_xlfn.AGGREGATE(15,6,tb_RaceResults[Race Time (hh:mm:ss)]/((tb_RaceResults[Distance]=$G$7)*(IF($G$9="Overall",tb_RaceResults[Distance],tb_RaceResults[Gender])=IF($G$9="Overall",$G$7,$G$9))*(ISNA(MATCH(tb_RaceResults[Name],$G$11:$G74,0)))),1),""))</f>
        <v>0.0163888888888889</v>
      </c>
      <c r="F75" s="66" t="n">
        <f aca="false">IF($E75="","",IFERROR(_xlfn.AGGREGATE(15,6,ROW(tb_RaceResults[Race Time (hh:mm:ss)])-ROW('Race Results'!$B$1)/((tb_RaceResults[Distance]=$G$7)*(IF($G$9="Overall",tb_RaceResults[Distance],tb_RaceResults[Gender])=IF($G$9="Overall",$G$7,$G$9))*(ISNA(MATCH(tb_RaceResults[Name],$G$11:$G74,0)))*(tb_RaceResults[Race Time (hh:mm:ss)]=$E75)),1),""))</f>
        <v>1396</v>
      </c>
      <c r="G75" s="67" t="str">
        <f aca="false">IF(ISNUMBER($F75),INDEX('Race Results'!$A$2:$A$4972,$F75),"")</f>
        <v>Terence Mcartney</v>
      </c>
      <c r="H75" s="67" t="str">
        <f aca="false">IF(ISNUMBER($F75),INDEX('Race Results'!$C$2:$C$4972,$F75),"")</f>
        <v>Giffordtown 5K</v>
      </c>
      <c r="I75" s="68" t="n">
        <f aca="false">IF(ISNUMBER($F75),INDEX('Race Results'!$D$2:$D$4972,$F75),"")</f>
        <v>43744</v>
      </c>
      <c r="J75" s="56" t="str">
        <f aca="true">IFERROR(VLOOKUP($G75,lookup_Members,2,FALSE()),"")</f>
        <v>Male</v>
      </c>
      <c r="K75" s="56" t="n">
        <f aca="true">IF(ISNUMBER($I75),ROUNDDOWN((($I75-VLOOKUP($G75,lookup_Members,4,FALSE()))/365.25),0),"")</f>
        <v>54</v>
      </c>
      <c r="L75" s="65" t="n">
        <f aca="false">IF(ISNUMBER($K75),SUMIFS('Standards Data'!D:D,'Standards Data'!$A:$A,$G$7,'Standards Data'!$B:$B,$J75,'Standards Data'!$C:$C,$K75),"")</f>
        <v>0.0121527777777778</v>
      </c>
      <c r="M75" s="65" t="n">
        <f aca="false">IF(ISNUMBER($K75),SUMIFS('Standards Data'!E:E,'Standards Data'!$A:$A,$G$7,'Standards Data'!$B:$B,$J75,'Standards Data'!$C:$C,$K75),"")</f>
        <v>0.0131944444444444</v>
      </c>
      <c r="N75" s="65" t="n">
        <f aca="false">IF(ISNUMBER($K75),SUMIFS('Standards Data'!F:F,'Standards Data'!$A:$A,$G$7,'Standards Data'!$B:$B,$J75,'Standards Data'!$C:$C,$K75),"")</f>
        <v>0.0140625</v>
      </c>
      <c r="O75" s="65" t="n">
        <f aca="false">IF(ISNUMBER($K75),SUMIFS('Standards Data'!G:G,'Standards Data'!$A:$A,$G$7,'Standards Data'!$B:$B,$J75,'Standards Data'!$C:$C,$K75),"")</f>
        <v>0.0149305555555556</v>
      </c>
      <c r="P75" s="65" t="n">
        <f aca="false">IF(ISNUMBER($K75),SUMIFS('Standards Data'!H:H,'Standards Data'!$A:$A,$G$7,'Standards Data'!$B:$B,$J75,'Standards Data'!$C:$C,$K75),"")</f>
        <v>0.0167824074074074</v>
      </c>
      <c r="Q75" s="69" t="str">
        <f aca="false">IF(ISNUMBER($F75),IF(E75&lt;=L75,L$11,IF(E75&lt;=M75,M$11,IF(E75&lt;=N75,N$11,IF(E75&lt;=O75,O$11,IF(E75&lt;=P75,P$11,""))))),"")</f>
        <v>Bronze</v>
      </c>
    </row>
    <row r="76" customFormat="false" ht="16.5" hidden="false" customHeight="false" outlineLevel="0" collapsed="false">
      <c r="A76" s="20" t="str">
        <f aca="false">G76</f>
        <v>Liam Innes</v>
      </c>
      <c r="D76" s="58" t="n">
        <f aca="false">D75+1</f>
        <v>65</v>
      </c>
      <c r="E76" s="65" t="n">
        <f aca="false">IF(G75="","",IFERROR(_xlfn.AGGREGATE(15,6,tb_RaceResults[Race Time (hh:mm:ss)]/((tb_RaceResults[Distance]=$G$7)*(IF($G$9="Overall",tb_RaceResults[Distance],tb_RaceResults[Gender])=IF($G$9="Overall",$G$7,$G$9))*(ISNA(MATCH(tb_RaceResults[Name],$G$11:$G75,0)))),1),""))</f>
        <v>0.016400462962963</v>
      </c>
      <c r="F76" s="66" t="n">
        <f aca="false">IF($E76="","",IFERROR(_xlfn.AGGREGATE(15,6,ROW(tb_RaceResults[Race Time (hh:mm:ss)])-ROW('Race Results'!$B$1)/((tb_RaceResults[Distance]=$G$7)*(IF($G$9="Overall",tb_RaceResults[Distance],tb_RaceResults[Gender])=IF($G$9="Overall",$G$7,$G$9))*(ISNA(MATCH(tb_RaceResults[Name],$G$11:$G75,0)))*(tb_RaceResults[Race Time (hh:mm:ss)]=$E76)),1),""))</f>
        <v>287</v>
      </c>
      <c r="G76" s="67" t="str">
        <f aca="false">IF(ISNUMBER($F76),INDEX('Race Results'!$A$2:$A$4972,$F76),"")</f>
        <v>Liam Innes</v>
      </c>
      <c r="H76" s="67" t="str">
        <f aca="false">IF(ISNUMBER($F76),INDEX('Race Results'!$C$2:$C$4972,$F76),"")</f>
        <v>Perth Parkrun</v>
      </c>
      <c r="I76" s="68" t="n">
        <f aca="false">IF(ISNUMBER($F76),INDEX('Race Results'!$D$2:$D$4972,$F76),"")</f>
        <v>43547</v>
      </c>
      <c r="J76" s="56" t="str">
        <f aca="true">IFERROR(VLOOKUP($G76,lookup_Members,2,FALSE()),"")</f>
        <v>Male</v>
      </c>
      <c r="K76" s="56" t="n">
        <f aca="true">IF(ISNUMBER($I76),ROUNDDOWN((($I76-VLOOKUP($G76,lookup_Members,4,FALSE()))/365.25),0),"")</f>
        <v>36</v>
      </c>
      <c r="L76" s="65" t="n">
        <f aca="false">IF(ISNUMBER($K76),SUMIFS('Standards Data'!D:D,'Standards Data'!$A:$A,$G$7,'Standards Data'!$B:$B,$J76,'Standards Data'!$C:$C,$K76),"")</f>
        <v>0.0111111111111111</v>
      </c>
      <c r="M76" s="65" t="n">
        <f aca="false">IF(ISNUMBER($K76),SUMIFS('Standards Data'!E:E,'Standards Data'!$A:$A,$G$7,'Standards Data'!$B:$B,$J76,'Standards Data'!$C:$C,$K76),"")</f>
        <v>0.0115740740740741</v>
      </c>
      <c r="N76" s="65" t="n">
        <f aca="false">IF(ISNUMBER($K76),SUMIFS('Standards Data'!F:F,'Standards Data'!$A:$A,$G$7,'Standards Data'!$B:$B,$J76,'Standards Data'!$C:$C,$K76),"")</f>
        <v>0.0121527777777778</v>
      </c>
      <c r="O76" s="65" t="n">
        <f aca="false">IF(ISNUMBER($K76),SUMIFS('Standards Data'!G:G,'Standards Data'!$A:$A,$G$7,'Standards Data'!$B:$B,$J76,'Standards Data'!$C:$C,$K76),"")</f>
        <v>0.0128472222222222</v>
      </c>
      <c r="P76" s="65" t="n">
        <f aca="false">IF(ISNUMBER($K76),SUMIFS('Standards Data'!H:H,'Standards Data'!$A:$A,$G$7,'Standards Data'!$B:$B,$J76,'Standards Data'!$C:$C,$K76),"")</f>
        <v>0.0138888888888889</v>
      </c>
      <c r="Q76" s="69" t="str">
        <f aca="false">IF(ISNUMBER($F76),IF(E76&lt;=L76,L$11,IF(E76&lt;=M76,M$11,IF(E76&lt;=N76,N$11,IF(E76&lt;=O76,O$11,IF(E76&lt;=P76,P$11,""))))),"")</f>
        <v/>
      </c>
    </row>
    <row r="77" customFormat="false" ht="16.5" hidden="false" customHeight="false" outlineLevel="0" collapsed="false">
      <c r="A77" s="20" t="str">
        <f aca="false">G77</f>
        <v>Peter CONNOLLY</v>
      </c>
      <c r="D77" s="64" t="n">
        <f aca="false">D76+1</f>
        <v>66</v>
      </c>
      <c r="E77" s="65" t="n">
        <f aca="false">IF(G76="","",IFERROR(_xlfn.AGGREGATE(15,6,tb_RaceResults[Race Time (hh:mm:ss)]/((tb_RaceResults[Distance]=$G$7)*(IF($G$9="Overall",tb_RaceResults[Distance],tb_RaceResults[Gender])=IF($G$9="Overall",$G$7,$G$9))*(ISNA(MATCH(tb_RaceResults[Name],$G$11:$G76,0)))),1),""))</f>
        <v>0.0164699074074074</v>
      </c>
      <c r="F77" s="66" t="n">
        <f aca="false">IF($E77="","",IFERROR(_xlfn.AGGREGATE(15,6,ROW(tb_RaceResults[Race Time (hh:mm:ss)])-ROW('Race Results'!$B$1)/((tb_RaceResults[Distance]=$G$7)*(IF($G$9="Overall",tb_RaceResults[Distance],tb_RaceResults[Gender])=IF($G$9="Overall",$G$7,$G$9))*(ISNA(MATCH(tb_RaceResults[Name],$G$11:$G76,0)))*(tb_RaceResults[Race Time (hh:mm:ss)]=$E77)),1),""))</f>
        <v>52</v>
      </c>
      <c r="G77" s="67" t="str">
        <f aca="false">IF(ISNUMBER($F77),INDEX('Race Results'!$A$2:$A$4972,$F77),"")</f>
        <v>Peter CONNOLLY</v>
      </c>
      <c r="H77" s="67" t="str">
        <f aca="false">IF(ISNUMBER($F77),INDEX('Race Results'!$C$2:$C$4972,$F77),"")</f>
        <v>St Andrews Parkrun</v>
      </c>
      <c r="I77" s="68" t="n">
        <f aca="false">IF(ISNUMBER($F77),INDEX('Race Results'!$D$2:$D$4972,$F77),"")</f>
        <v>43526</v>
      </c>
      <c r="J77" s="56" t="str">
        <f aca="true">IFERROR(VLOOKUP($G77,lookup_Members,2,FALSE()),"")</f>
        <v>Male</v>
      </c>
      <c r="K77" s="56" t="n">
        <f aca="true">IF(ISNUMBER($I77),ROUNDDOWN((($I77-VLOOKUP($G77,lookup_Members,4,FALSE()))/365.25),0),"")</f>
        <v>58</v>
      </c>
      <c r="L77" s="65" t="n">
        <f aca="false">IF(ISNUMBER($K77),SUMIFS('Standards Data'!D:D,'Standards Data'!$A:$A,$G$7,'Standards Data'!$B:$B,$J77,'Standards Data'!$C:$C,$K77),"")</f>
        <v>0.012962962962963</v>
      </c>
      <c r="M77" s="65" t="n">
        <f aca="false">IF(ISNUMBER($K77),SUMIFS('Standards Data'!E:E,'Standards Data'!$A:$A,$G$7,'Standards Data'!$B:$B,$J77,'Standards Data'!$C:$C,$K77),"")</f>
        <v>0.0136574074074074</v>
      </c>
      <c r="N77" s="65" t="n">
        <f aca="false">IF(ISNUMBER($K77),SUMIFS('Standards Data'!F:F,'Standards Data'!$A:$A,$G$7,'Standards Data'!$B:$B,$J77,'Standards Data'!$C:$C,$K77),"")</f>
        <v>0.0146990740740741</v>
      </c>
      <c r="O77" s="65" t="n">
        <f aca="false">IF(ISNUMBER($K77),SUMIFS('Standards Data'!G:G,'Standards Data'!$A:$A,$G$7,'Standards Data'!$B:$B,$J77,'Standards Data'!$C:$C,$K77),"")</f>
        <v>0.015625</v>
      </c>
      <c r="P77" s="65" t="n">
        <f aca="false">IF(ISNUMBER($K77),SUMIFS('Standards Data'!H:H,'Standards Data'!$A:$A,$G$7,'Standards Data'!$B:$B,$J77,'Standards Data'!$C:$C,$K77),"")</f>
        <v>0.0180555555555556</v>
      </c>
      <c r="Q77" s="69" t="str">
        <f aca="false">IF(ISNUMBER($F77),IF(E77&lt;=L77,L$11,IF(E77&lt;=M77,M$11,IF(E77&lt;=N77,N$11,IF(E77&lt;=O77,O$11,IF(E77&lt;=P77,P$11,""))))),"")</f>
        <v>Bronze</v>
      </c>
    </row>
    <row r="78" customFormat="false" ht="16.5" hidden="false" customHeight="false" outlineLevel="0" collapsed="false">
      <c r="A78" s="20" t="str">
        <f aca="false">G78</f>
        <v>Graham Robertson</v>
      </c>
      <c r="D78" s="58" t="n">
        <f aca="false">D77+1</f>
        <v>67</v>
      </c>
      <c r="E78" s="65" t="n">
        <f aca="false">IF(G77="","",IFERROR(_xlfn.AGGREGATE(15,6,tb_RaceResults[Race Time (hh:mm:ss)]/((tb_RaceResults[Distance]=$G$7)*(IF($G$9="Overall",tb_RaceResults[Distance],tb_RaceResults[Gender])=IF($G$9="Overall",$G$7,$G$9))*(ISNA(MATCH(tb_RaceResults[Name],$G$11:$G77,0)))),1),""))</f>
        <v>0.0165046296296296</v>
      </c>
      <c r="F78" s="66" t="n">
        <f aca="false">IF($E78="","",IFERROR(_xlfn.AGGREGATE(15,6,ROW(tb_RaceResults[Race Time (hh:mm:ss)])-ROW('Race Results'!$B$1)/((tb_RaceResults[Distance]=$G$7)*(IF($G$9="Overall",tb_RaceResults[Distance],tb_RaceResults[Gender])=IF($G$9="Overall",$G$7,$G$9))*(ISNA(MATCH(tb_RaceResults[Name],$G$11:$G77,0)))*(tb_RaceResults[Race Time (hh:mm:ss)]=$E78)),1),""))</f>
        <v>1397</v>
      </c>
      <c r="G78" s="67" t="str">
        <f aca="false">IF(ISNUMBER($F78),INDEX('Race Results'!$A$2:$A$4972,$F78),"")</f>
        <v>Graham Robertson</v>
      </c>
      <c r="H78" s="67" t="str">
        <f aca="false">IF(ISNUMBER($F78),INDEX('Race Results'!$C$2:$C$4972,$F78),"")</f>
        <v>Giffordtown 5K</v>
      </c>
      <c r="I78" s="68" t="n">
        <f aca="false">IF(ISNUMBER($F78),INDEX('Race Results'!$D$2:$D$4972,$F78),"")</f>
        <v>43744</v>
      </c>
      <c r="J78" s="56" t="str">
        <f aca="true">IFERROR(VLOOKUP($G78,lookup_Members,2,FALSE()),"")</f>
        <v>Male</v>
      </c>
      <c r="K78" s="56" t="n">
        <f aca="true">IF(ISNUMBER($I78),ROUNDDOWN((($I78-VLOOKUP($G78,lookup_Members,4,FALSE()))/365.25),0),"")</f>
        <v>42</v>
      </c>
      <c r="L78" s="65" t="n">
        <f aca="false">IF(ISNUMBER($K78),SUMIFS('Standards Data'!D:D,'Standards Data'!$A:$A,$G$7,'Standards Data'!$B:$B,$J78,'Standards Data'!$C:$C,$K78),"")</f>
        <v>0.0114583333333333</v>
      </c>
      <c r="M78" s="65" t="n">
        <f aca="false">IF(ISNUMBER($K78),SUMIFS('Standards Data'!E:E,'Standards Data'!$A:$A,$G$7,'Standards Data'!$B:$B,$J78,'Standards Data'!$C:$C,$K78),"")</f>
        <v>0.0119791666666667</v>
      </c>
      <c r="N78" s="65" t="n">
        <f aca="false">IF(ISNUMBER($K78),SUMIFS('Standards Data'!F:F,'Standards Data'!$A:$A,$G$7,'Standards Data'!$B:$B,$J78,'Standards Data'!$C:$C,$K78),"")</f>
        <v>0.0126736111111111</v>
      </c>
      <c r="O78" s="65" t="n">
        <f aca="false">IF(ISNUMBER($K78),SUMIFS('Standards Data'!G:G,'Standards Data'!$A:$A,$G$7,'Standards Data'!$B:$B,$J78,'Standards Data'!$C:$C,$K78),"")</f>
        <v>0.0135416666666667</v>
      </c>
      <c r="P78" s="65" t="n">
        <f aca="false">IF(ISNUMBER($K78),SUMIFS('Standards Data'!H:H,'Standards Data'!$A:$A,$G$7,'Standards Data'!$B:$B,$J78,'Standards Data'!$C:$C,$K78),"")</f>
        <v>0.0146990740740741</v>
      </c>
      <c r="Q78" s="69" t="str">
        <f aca="false">IF(ISNUMBER($F78),IF(E78&lt;=L78,L$11,IF(E78&lt;=M78,M$11,IF(E78&lt;=N78,N$11,IF(E78&lt;=O78,O$11,IF(E78&lt;=P78,P$11,""))))),"")</f>
        <v/>
      </c>
    </row>
    <row r="79" customFormat="false" ht="16.5" hidden="false" customHeight="false" outlineLevel="0" collapsed="false">
      <c r="A79" s="20" t="str">
        <f aca="false">G79</f>
        <v>Tim HEILBRONN</v>
      </c>
      <c r="D79" s="64" t="n">
        <f aca="false">D78+1</f>
        <v>68</v>
      </c>
      <c r="E79" s="65" t="n">
        <f aca="false">IF(G78="","",IFERROR(_xlfn.AGGREGATE(15,6,tb_RaceResults[Race Time (hh:mm:ss)]/((tb_RaceResults[Distance]=$G$7)*(IF($G$9="Overall",tb_RaceResults[Distance],tb_RaceResults[Gender])=IF($G$9="Overall",$G$7,$G$9))*(ISNA(MATCH(tb_RaceResults[Name],$G$11:$G78,0)))),1),""))</f>
        <v>0.0165509259259259</v>
      </c>
      <c r="F79" s="66" t="n">
        <f aca="false">IF($E79="","",IFERROR(_xlfn.AGGREGATE(15,6,ROW(tb_RaceResults[Race Time (hh:mm:ss)])-ROW('Race Results'!$B$1)/((tb_RaceResults[Distance]=$G$7)*(IF($G$9="Overall",tb_RaceResults[Distance],tb_RaceResults[Gender])=IF($G$9="Overall",$G$7,$G$9))*(ISNA(MATCH(tb_RaceResults[Name],$G$11:$G78,0)))*(tb_RaceResults[Race Time (hh:mm:ss)]=$E79)),1),""))</f>
        <v>347</v>
      </c>
      <c r="G79" s="67" t="str">
        <f aca="false">IF(ISNUMBER($F79),INDEX('Race Results'!$A$2:$A$4972,$F79),"")</f>
        <v>Tim HEILBRONN</v>
      </c>
      <c r="H79" s="67" t="str">
        <f aca="false">IF(ISNUMBER($F79),INDEX('Race Results'!$C$2:$C$4972,$F79),"")</f>
        <v>St Andrews Parkrun</v>
      </c>
      <c r="I79" s="68" t="n">
        <f aca="false">IF(ISNUMBER($F79),INDEX('Race Results'!$D$2:$D$4972,$F79),"")</f>
        <v>43554</v>
      </c>
      <c r="J79" s="56" t="str">
        <f aca="true">IFERROR(VLOOKUP($G79,lookup_Members,2,FALSE()),"")</f>
        <v>Male</v>
      </c>
      <c r="K79" s="56" t="n">
        <f aca="true">IF(ISNUMBER($I79),ROUNDDOWN((($I79-VLOOKUP($G79,lookup_Members,4,FALSE()))/365.25),0),"")</f>
        <v>62</v>
      </c>
      <c r="L79" s="65" t="n">
        <f aca="false">IF(ISNUMBER($K79),SUMIFS('Standards Data'!D:D,'Standards Data'!$A:$A,$G$7,'Standards Data'!$B:$B,$J79,'Standards Data'!$C:$C,$K79),"")</f>
        <v>0.0140046296296296</v>
      </c>
      <c r="M79" s="65" t="n">
        <f aca="false">IF(ISNUMBER($K79),SUMIFS('Standards Data'!E:E,'Standards Data'!$A:$A,$G$7,'Standards Data'!$B:$B,$J79,'Standards Data'!$C:$C,$K79),"")</f>
        <v>0.0147569444444444</v>
      </c>
      <c r="N79" s="65" t="n">
        <f aca="false">IF(ISNUMBER($K79),SUMIFS('Standards Data'!F:F,'Standards Data'!$A:$A,$G$7,'Standards Data'!$B:$B,$J79,'Standards Data'!$C:$C,$K79),"")</f>
        <v>0.015625</v>
      </c>
      <c r="O79" s="65" t="n">
        <f aca="false">IF(ISNUMBER($K79),SUMIFS('Standards Data'!G:G,'Standards Data'!$A:$A,$G$7,'Standards Data'!$B:$B,$J79,'Standards Data'!$C:$C,$K79),"")</f>
        <v>0.0170138888888889</v>
      </c>
      <c r="P79" s="65" t="n">
        <f aca="false">IF(ISNUMBER($K79),SUMIFS('Standards Data'!H:H,'Standards Data'!$A:$A,$G$7,'Standards Data'!$B:$B,$J79,'Standards Data'!$C:$C,$K79),"")</f>
        <v>0.0192708333333333</v>
      </c>
      <c r="Q79" s="69" t="str">
        <f aca="false">IF(ISNUMBER($F79),IF(E79&lt;=L79,L$11,IF(E79&lt;=M79,M$11,IF(E79&lt;=N79,N$11,IF(E79&lt;=O79,O$11,IF(E79&lt;=P79,P$11,""))))),"")</f>
        <v>Silver</v>
      </c>
    </row>
    <row r="80" customFormat="false" ht="16.5" hidden="false" customHeight="false" outlineLevel="0" collapsed="false">
      <c r="A80" s="20" t="str">
        <f aca="false">G80</f>
        <v>Connor KELLY</v>
      </c>
      <c r="D80" s="58" t="n">
        <f aca="false">D79+1</f>
        <v>69</v>
      </c>
      <c r="E80" s="65" t="n">
        <f aca="false">IF(G79="","",IFERROR(_xlfn.AGGREGATE(15,6,tb_RaceResults[Race Time (hh:mm:ss)]/((tb_RaceResults[Distance]=$G$7)*(IF($G$9="Overall",tb_RaceResults[Distance],tb_RaceResults[Gender])=IF($G$9="Overall",$G$7,$G$9))*(ISNA(MATCH(tb_RaceResults[Name],$G$11:$G79,0)))),1),""))</f>
        <v>0.0165856481481481</v>
      </c>
      <c r="F80" s="66" t="n">
        <f aca="false">IF($E80="","",IFERROR(_xlfn.AGGREGATE(15,6,ROW(tb_RaceResults[Race Time (hh:mm:ss)])-ROW('Race Results'!$B$1)/((tb_RaceResults[Distance]=$G$7)*(IF($G$9="Overall",tb_RaceResults[Distance],tb_RaceResults[Gender])=IF($G$9="Overall",$G$7,$G$9))*(ISNA(MATCH(tb_RaceResults[Name],$G$11:$G79,0)))*(tb_RaceResults[Race Time (hh:mm:ss)]=$E80)),1),""))</f>
        <v>48</v>
      </c>
      <c r="G80" s="67" t="str">
        <f aca="false">IF(ISNUMBER($F80),INDEX('Race Results'!$A$2:$A$4972,$F80),"")</f>
        <v>Connor KELLY</v>
      </c>
      <c r="H80" s="67" t="str">
        <f aca="false">IF(ISNUMBER($F80),INDEX('Race Results'!$C$2:$C$4972,$F80),"")</f>
        <v>Perth Parkrun</v>
      </c>
      <c r="I80" s="68" t="n">
        <f aca="false">IF(ISNUMBER($F80),INDEX('Race Results'!$D$2:$D$4972,$F80),"")</f>
        <v>43526</v>
      </c>
      <c r="J80" s="56" t="str">
        <f aca="true">IFERROR(VLOOKUP($G80,lookup_Members,2,FALSE()),"")</f>
        <v>Male</v>
      </c>
      <c r="K80" s="56" t="n">
        <f aca="true">IF(ISNUMBER($I80),ROUNDDOWN((($I80-VLOOKUP($G80,lookup_Members,4,FALSE()))/365.25),0),"")</f>
        <v>61</v>
      </c>
      <c r="L80" s="65" t="n">
        <f aca="false">IF(ISNUMBER($K80),SUMIFS('Standards Data'!D:D,'Standards Data'!$A:$A,$G$7,'Standards Data'!$B:$B,$J80,'Standards Data'!$C:$C,$K80),"")</f>
        <v>0.0140046296296296</v>
      </c>
      <c r="M80" s="65" t="n">
        <f aca="false">IF(ISNUMBER($K80),SUMIFS('Standards Data'!E:E,'Standards Data'!$A:$A,$G$7,'Standards Data'!$B:$B,$J80,'Standards Data'!$C:$C,$K80),"")</f>
        <v>0.0147569444444444</v>
      </c>
      <c r="N80" s="65" t="n">
        <f aca="false">IF(ISNUMBER($K80),SUMIFS('Standards Data'!F:F,'Standards Data'!$A:$A,$G$7,'Standards Data'!$B:$B,$J80,'Standards Data'!$C:$C,$K80),"")</f>
        <v>0.015625</v>
      </c>
      <c r="O80" s="65" t="n">
        <f aca="false">IF(ISNUMBER($K80),SUMIFS('Standards Data'!G:G,'Standards Data'!$A:$A,$G$7,'Standards Data'!$B:$B,$J80,'Standards Data'!$C:$C,$K80),"")</f>
        <v>0.0170138888888889</v>
      </c>
      <c r="P80" s="65" t="n">
        <f aca="false">IF(ISNUMBER($K80),SUMIFS('Standards Data'!H:H,'Standards Data'!$A:$A,$G$7,'Standards Data'!$B:$B,$J80,'Standards Data'!$C:$C,$K80),"")</f>
        <v>0.0192708333333333</v>
      </c>
      <c r="Q80" s="69" t="str">
        <f aca="false">IF(ISNUMBER($F80),IF(E80&lt;=L80,L$11,IF(E80&lt;=M80,M$11,IF(E80&lt;=N80,N$11,IF(E80&lt;=O80,O$11,IF(E80&lt;=P80,P$11,""))))),"")</f>
        <v>Silver</v>
      </c>
    </row>
    <row r="81" customFormat="false" ht="16.5" hidden="false" customHeight="false" outlineLevel="0" collapsed="false">
      <c r="A81" s="20" t="str">
        <f aca="false">G81</f>
        <v>Alexander Jarrett</v>
      </c>
      <c r="D81" s="64" t="n">
        <f aca="false">D80+1</f>
        <v>70</v>
      </c>
      <c r="E81" s="65" t="n">
        <f aca="false">IF(G80="","",IFERROR(_xlfn.AGGREGATE(15,6,tb_RaceResults[Race Time (hh:mm:ss)]/((tb_RaceResults[Distance]=$G$7)*(IF($G$9="Overall",tb_RaceResults[Distance],tb_RaceResults[Gender])=IF($G$9="Overall",$G$7,$G$9))*(ISNA(MATCH(tb_RaceResults[Name],$G$11:$G80,0)))),1),""))</f>
        <v>0.0166203703703704</v>
      </c>
      <c r="F81" s="66" t="n">
        <f aca="false">IF($E81="","",IFERROR(_xlfn.AGGREGATE(15,6,ROW(tb_RaceResults[Race Time (hh:mm:ss)])-ROW('Race Results'!$B$1)/((tb_RaceResults[Distance]=$G$7)*(IF($G$9="Overall",tb_RaceResults[Distance],tb_RaceResults[Gender])=IF($G$9="Overall",$G$7,$G$9))*(ISNA(MATCH(tb_RaceResults[Name],$G$11:$G80,0)))*(tb_RaceResults[Race Time (hh:mm:ss)]=$E81)),1),""))</f>
        <v>769</v>
      </c>
      <c r="G81" s="67" t="str">
        <f aca="false">IF(ISNUMBER($F81),INDEX('Race Results'!$A$2:$A$4972,$F81),"")</f>
        <v>Alexander Jarrett</v>
      </c>
      <c r="H81" s="67" t="str">
        <f aca="false">IF(ISNUMBER($F81),INDEX('Race Results'!$C$2:$C$4972,$F81),"")</f>
        <v>St Andrews Parkrun</v>
      </c>
      <c r="I81" s="68" t="n">
        <f aca="false">IF(ISNUMBER($F81),INDEX('Race Results'!$D$2:$D$4972,$F81),"")</f>
        <v>43589</v>
      </c>
      <c r="J81" s="56" t="str">
        <f aca="true">IFERROR(VLOOKUP($G81,lookup_Members,2,FALSE()),"")</f>
        <v>Male</v>
      </c>
      <c r="K81" s="56" t="n">
        <f aca="true">IF(ISNUMBER($I81),ROUNDDOWN((($I81-VLOOKUP($G81,lookup_Members,4,FALSE()))/365.25),0),"")</f>
        <v>60</v>
      </c>
      <c r="L81" s="65" t="n">
        <f aca="false">IF(ISNUMBER($K81),SUMIFS('Standards Data'!D:D,'Standards Data'!$A:$A,$G$7,'Standards Data'!$B:$B,$J81,'Standards Data'!$C:$C,$K81),"")</f>
        <v>0.0140046296296296</v>
      </c>
      <c r="M81" s="65" t="n">
        <f aca="false">IF(ISNUMBER($K81),SUMIFS('Standards Data'!E:E,'Standards Data'!$A:$A,$G$7,'Standards Data'!$B:$B,$J81,'Standards Data'!$C:$C,$K81),"")</f>
        <v>0.0147569444444444</v>
      </c>
      <c r="N81" s="65" t="n">
        <f aca="false">IF(ISNUMBER($K81),SUMIFS('Standards Data'!F:F,'Standards Data'!$A:$A,$G$7,'Standards Data'!$B:$B,$J81,'Standards Data'!$C:$C,$K81),"")</f>
        <v>0.015625</v>
      </c>
      <c r="O81" s="65" t="n">
        <f aca="false">IF(ISNUMBER($K81),SUMIFS('Standards Data'!G:G,'Standards Data'!$A:$A,$G$7,'Standards Data'!$B:$B,$J81,'Standards Data'!$C:$C,$K81),"")</f>
        <v>0.0170138888888889</v>
      </c>
      <c r="P81" s="65" t="n">
        <f aca="false">IF(ISNUMBER($K81),SUMIFS('Standards Data'!H:H,'Standards Data'!$A:$A,$G$7,'Standards Data'!$B:$B,$J81,'Standards Data'!$C:$C,$K81),"")</f>
        <v>0.0192708333333333</v>
      </c>
      <c r="Q81" s="69" t="str">
        <f aca="false">IF(ISNUMBER($F81),IF(E81&lt;=L81,L$11,IF(E81&lt;=M81,M$11,IF(E81&lt;=N81,N$11,IF(E81&lt;=O81,O$11,IF(E81&lt;=P81,P$11,""))))),"")</f>
        <v>Silver</v>
      </c>
    </row>
    <row r="82" customFormat="false" ht="16.5" hidden="false" customHeight="false" outlineLevel="0" collapsed="false">
      <c r="A82" s="20" t="str">
        <f aca="false">G82</f>
        <v>Mike HERON</v>
      </c>
      <c r="D82" s="58" t="n">
        <f aca="false">D81+1</f>
        <v>71</v>
      </c>
      <c r="E82" s="65" t="n">
        <f aca="false">IF(G81="","",IFERROR(_xlfn.AGGREGATE(15,6,tb_RaceResults[Race Time (hh:mm:ss)]/((tb_RaceResults[Distance]=$G$7)*(IF($G$9="Overall",tb_RaceResults[Distance],tb_RaceResults[Gender])=IF($G$9="Overall",$G$7,$G$9))*(ISNA(MATCH(tb_RaceResults[Name],$G$11:$G81,0)))),1),""))</f>
        <v>0.0169560185185185</v>
      </c>
      <c r="F82" s="66" t="n">
        <f aca="false">IF($E82="","",IFERROR(_xlfn.AGGREGATE(15,6,ROW(tb_RaceResults[Race Time (hh:mm:ss)])-ROW('Race Results'!$B$1)/((tb_RaceResults[Distance]=$G$7)*(IF($G$9="Overall",tb_RaceResults[Distance],tb_RaceResults[Gender])=IF($G$9="Overall",$G$7,$G$9))*(ISNA(MATCH(tb_RaceResults[Name],$G$11:$G81,0)))*(tb_RaceResults[Race Time (hh:mm:ss)]=$E82)),1),""))</f>
        <v>318</v>
      </c>
      <c r="G82" s="67" t="str">
        <f aca="false">IF(ISNUMBER($F82),INDEX('Race Results'!$A$2:$A$4972,$F82),"")</f>
        <v>Mike HERON</v>
      </c>
      <c r="H82" s="67" t="str">
        <f aca="false">IF(ISNUMBER($F82),INDEX('Race Results'!$C$2:$C$4972,$F82),"")</f>
        <v>Camperdown Parkrun</v>
      </c>
      <c r="I82" s="68" t="n">
        <f aca="false">IF(ISNUMBER($F82),INDEX('Race Results'!$D$2:$D$4972,$F82),"")</f>
        <v>43554</v>
      </c>
      <c r="J82" s="56" t="str">
        <f aca="true">IFERROR(VLOOKUP($G82,lookup_Members,2,FALSE()),"")</f>
        <v>Male</v>
      </c>
      <c r="K82" s="56" t="n">
        <f aca="true">IF(ISNUMBER($I82),ROUNDDOWN((($I82-VLOOKUP($G82,lookup_Members,4,FALSE()))/365.25),0),"")</f>
        <v>44</v>
      </c>
      <c r="L82" s="65" t="n">
        <f aca="false">IF(ISNUMBER($K82),SUMIFS('Standards Data'!D:D,'Standards Data'!$A:$A,$G$7,'Standards Data'!$B:$B,$J82,'Standards Data'!$C:$C,$K82),"")</f>
        <v>0.0114583333333333</v>
      </c>
      <c r="M82" s="65" t="n">
        <f aca="false">IF(ISNUMBER($K82),SUMIFS('Standards Data'!E:E,'Standards Data'!$A:$A,$G$7,'Standards Data'!$B:$B,$J82,'Standards Data'!$C:$C,$K82),"")</f>
        <v>0.0119791666666667</v>
      </c>
      <c r="N82" s="65" t="n">
        <f aca="false">IF(ISNUMBER($K82),SUMIFS('Standards Data'!F:F,'Standards Data'!$A:$A,$G$7,'Standards Data'!$B:$B,$J82,'Standards Data'!$C:$C,$K82),"")</f>
        <v>0.0126736111111111</v>
      </c>
      <c r="O82" s="65" t="n">
        <f aca="false">IF(ISNUMBER($K82),SUMIFS('Standards Data'!G:G,'Standards Data'!$A:$A,$G$7,'Standards Data'!$B:$B,$J82,'Standards Data'!$C:$C,$K82),"")</f>
        <v>0.0135416666666667</v>
      </c>
      <c r="P82" s="65" t="n">
        <f aca="false">IF(ISNUMBER($K82),SUMIFS('Standards Data'!H:H,'Standards Data'!$A:$A,$G$7,'Standards Data'!$B:$B,$J82,'Standards Data'!$C:$C,$K82),"")</f>
        <v>0.0146990740740741</v>
      </c>
      <c r="Q82" s="69" t="str">
        <f aca="false">IF(ISNUMBER($F82),IF(E82&lt;=L82,L$11,IF(E82&lt;=M82,M$11,IF(E82&lt;=N82,N$11,IF(E82&lt;=O82,O$11,IF(E82&lt;=P82,P$11,""))))),"")</f>
        <v/>
      </c>
    </row>
    <row r="83" customFormat="false" ht="16.5" hidden="false" customHeight="false" outlineLevel="0" collapsed="false">
      <c r="A83" s="20" t="str">
        <f aca="false">G83</f>
        <v>George STEEL</v>
      </c>
      <c r="D83" s="64" t="n">
        <f aca="false">D82+1</f>
        <v>72</v>
      </c>
      <c r="E83" s="65" t="n">
        <f aca="false">IF(G82="","",IFERROR(_xlfn.AGGREGATE(15,6,tb_RaceResults[Race Time (hh:mm:ss)]/((tb_RaceResults[Distance]=$G$7)*(IF($G$9="Overall",tb_RaceResults[Distance],tb_RaceResults[Gender])=IF($G$9="Overall",$G$7,$G$9))*(ISNA(MATCH(tb_RaceResults[Name],$G$11:$G82,0)))),1),""))</f>
        <v>0.0169675925925926</v>
      </c>
      <c r="F83" s="66" t="n">
        <f aca="false">IF($E83="","",IFERROR(_xlfn.AGGREGATE(15,6,ROW(tb_RaceResults[Race Time (hh:mm:ss)])-ROW('Race Results'!$B$1)/((tb_RaceResults[Distance]=$G$7)*(IF($G$9="Overall",tb_RaceResults[Distance],tb_RaceResults[Gender])=IF($G$9="Overall",$G$7,$G$9))*(ISNA(MATCH(tb_RaceResults[Name],$G$11:$G82,0)))*(tb_RaceResults[Race Time (hh:mm:ss)]=$E83)),1),""))</f>
        <v>374</v>
      </c>
      <c r="G83" s="67" t="str">
        <f aca="false">IF(ISNUMBER($F83),INDEX('Race Results'!$A$2:$A$4972,$F83),"")</f>
        <v>George STEEL</v>
      </c>
      <c r="H83" s="67" t="str">
        <f aca="false">IF(ISNUMBER($F83),INDEX('Race Results'!$C$2:$C$4972,$F83),"")</f>
        <v>Camperdown Parkrun</v>
      </c>
      <c r="I83" s="68" t="n">
        <f aca="false">IF(ISNUMBER($F83),INDEX('Race Results'!$D$2:$D$4972,$F83),"")</f>
        <v>43561</v>
      </c>
      <c r="J83" s="56" t="str">
        <f aca="true">IFERROR(VLOOKUP($G83,lookup_Members,2,FALSE()),"")</f>
        <v>Male</v>
      </c>
      <c r="K83" s="56" t="n">
        <f aca="true">IF(ISNUMBER($I83),ROUNDDOWN((($I83-VLOOKUP($G83,lookup_Members,4,FALSE()))/365.25),0),"")</f>
        <v>51</v>
      </c>
      <c r="L83" s="65" t="n">
        <f aca="false">IF(ISNUMBER($K83),SUMIFS('Standards Data'!D:D,'Standards Data'!$A:$A,$G$7,'Standards Data'!$B:$B,$J83,'Standards Data'!$C:$C,$K83),"")</f>
        <v>0.0121527777777778</v>
      </c>
      <c r="M83" s="65" t="n">
        <f aca="false">IF(ISNUMBER($K83),SUMIFS('Standards Data'!E:E,'Standards Data'!$A:$A,$G$7,'Standards Data'!$B:$B,$J83,'Standards Data'!$C:$C,$K83),"")</f>
        <v>0.0131944444444444</v>
      </c>
      <c r="N83" s="65" t="n">
        <f aca="false">IF(ISNUMBER($K83),SUMIFS('Standards Data'!F:F,'Standards Data'!$A:$A,$G$7,'Standards Data'!$B:$B,$J83,'Standards Data'!$C:$C,$K83),"")</f>
        <v>0.0140625</v>
      </c>
      <c r="O83" s="65" t="n">
        <f aca="false">IF(ISNUMBER($K83),SUMIFS('Standards Data'!G:G,'Standards Data'!$A:$A,$G$7,'Standards Data'!$B:$B,$J83,'Standards Data'!$C:$C,$K83),"")</f>
        <v>0.0149305555555556</v>
      </c>
      <c r="P83" s="65" t="n">
        <f aca="false">IF(ISNUMBER($K83),SUMIFS('Standards Data'!H:H,'Standards Data'!$A:$A,$G$7,'Standards Data'!$B:$B,$J83,'Standards Data'!$C:$C,$K83),"")</f>
        <v>0.0167824074074074</v>
      </c>
      <c r="Q83" s="69" t="str">
        <f aca="false">IF(ISNUMBER($F83),IF(E83&lt;=L83,L$11,IF(E83&lt;=M83,M$11,IF(E83&lt;=N83,N$11,IF(E83&lt;=O83,O$11,IF(E83&lt;=P83,P$11,""))))),"")</f>
        <v/>
      </c>
    </row>
    <row r="84" customFormat="false" ht="16.5" hidden="false" customHeight="false" outlineLevel="0" collapsed="false">
      <c r="A84" s="20" t="str">
        <f aca="false">G84</f>
        <v>Brett LA HAY</v>
      </c>
      <c r="D84" s="58" t="n">
        <f aca="false">D83+1</f>
        <v>73</v>
      </c>
      <c r="E84" s="65" t="n">
        <f aca="false">IF(G83="","",IFERROR(_xlfn.AGGREGATE(15,6,tb_RaceResults[Race Time (hh:mm:ss)]/((tb_RaceResults[Distance]=$G$7)*(IF($G$9="Overall",tb_RaceResults[Distance],tb_RaceResults[Gender])=IF($G$9="Overall",$G$7,$G$9))*(ISNA(MATCH(tb_RaceResults[Name],$G$11:$G83,0)))),1),""))</f>
        <v>0.0170023148148148</v>
      </c>
      <c r="F84" s="66" t="n">
        <f aca="false">IF($E84="","",IFERROR(_xlfn.AGGREGATE(15,6,ROW(tb_RaceResults[Race Time (hh:mm:ss)])-ROW('Race Results'!$B$1)/((tb_RaceResults[Distance]=$G$7)*(IF($G$9="Overall",tb_RaceResults[Distance],tb_RaceResults[Gender])=IF($G$9="Overall",$G$7,$G$9))*(ISNA(MATCH(tb_RaceResults[Name],$G$11:$G83,0)))*(tb_RaceResults[Race Time (hh:mm:ss)]=$E84)),1),""))</f>
        <v>194</v>
      </c>
      <c r="G84" s="67" t="str">
        <f aca="false">IF(ISNUMBER($F84),INDEX('Race Results'!$A$2:$A$4972,$F84),"")</f>
        <v>Brett LA HAY</v>
      </c>
      <c r="H84" s="67" t="str">
        <f aca="false">IF(ISNUMBER($F84),INDEX('Race Results'!$C$2:$C$4972,$F84),"")</f>
        <v>Perth Parkrun</v>
      </c>
      <c r="I84" s="68" t="n">
        <f aca="false">IF(ISNUMBER($F84),INDEX('Race Results'!$D$2:$D$4972,$F84),"")</f>
        <v>43540</v>
      </c>
      <c r="J84" s="56" t="str">
        <f aca="true">IFERROR(VLOOKUP($G84,lookup_Members,2,FALSE()),"")</f>
        <v/>
      </c>
      <c r="K84" s="56" t="e">
        <f aca="true">IF(ISNUMBER($I84),ROUNDDOWN((($I84-VLOOKUP($G84,lookup_Members,4,FALSE()))/365.25),0),"")</f>
        <v>#N/A</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Diamond</v>
      </c>
    </row>
    <row r="85" customFormat="false" ht="16.5" hidden="false" customHeight="false" outlineLevel="0" collapsed="false">
      <c r="A85" s="20" t="str">
        <f aca="false">G85</f>
        <v>Darren Ford</v>
      </c>
      <c r="D85" s="64" t="n">
        <f aca="false">D84+1</f>
        <v>74</v>
      </c>
      <c r="E85" s="65" t="n">
        <f aca="false">IF(G84="","",IFERROR(_xlfn.AGGREGATE(15,6,tb_RaceResults[Race Time (hh:mm:ss)]/((tb_RaceResults[Distance]=$G$7)*(IF($G$9="Overall",tb_RaceResults[Distance],tb_RaceResults[Gender])=IF($G$9="Overall",$G$7,$G$9))*(ISNA(MATCH(tb_RaceResults[Name],$G$11:$G84,0)))),1),""))</f>
        <v>0.0170601851851852</v>
      </c>
      <c r="F85" s="66" t="n">
        <f aca="false">IF($E85="","",IFERROR(_xlfn.AGGREGATE(15,6,ROW(tb_RaceResults[Race Time (hh:mm:ss)])-ROW('Race Results'!$B$1)/((tb_RaceResults[Distance]=$G$7)*(IF($G$9="Overall",tb_RaceResults[Distance],tb_RaceResults[Gender])=IF($G$9="Overall",$G$7,$G$9))*(ISNA(MATCH(tb_RaceResults[Name],$G$11:$G84,0)))*(tb_RaceResults[Race Time (hh:mm:ss)]=$E85)),1),""))</f>
        <v>1598</v>
      </c>
      <c r="G85" s="67" t="str">
        <f aca="false">IF(ISNUMBER($F85),INDEX('Race Results'!$A$2:$A$4972,$F85),"")</f>
        <v>Darren Ford</v>
      </c>
      <c r="H85" s="67" t="str">
        <f aca="false">IF(ISNUMBER($F85),INDEX('Race Results'!$C$2:$C$4972,$F85),"")</f>
        <v>Camperdown Parkrun</v>
      </c>
      <c r="I85" s="68" t="n">
        <f aca="false">IF(ISNUMBER($F85),INDEX('Race Results'!$D$2:$D$4972,$F85),"")</f>
        <v>43701</v>
      </c>
      <c r="J85" s="56" t="str">
        <f aca="true">IFERROR(VLOOKUP($G85,lookup_Members,2,FALSE()),"")</f>
        <v>Male</v>
      </c>
      <c r="K85" s="56" t="n">
        <f aca="true">IF(ISNUMBER($I85),ROUNDDOWN((($I85-VLOOKUP($G85,lookup_Members,4,FALSE()))/365.25),0),"")</f>
        <v>55</v>
      </c>
      <c r="L85" s="65" t="n">
        <f aca="false">IF(ISNUMBER($K85),SUMIFS('Standards Data'!D:D,'Standards Data'!$A:$A,$G$7,'Standards Data'!$B:$B,$J85,'Standards Data'!$C:$C,$K85),"")</f>
        <v>0.012962962962963</v>
      </c>
      <c r="M85" s="65" t="n">
        <f aca="false">IF(ISNUMBER($K85),SUMIFS('Standards Data'!E:E,'Standards Data'!$A:$A,$G$7,'Standards Data'!$B:$B,$J85,'Standards Data'!$C:$C,$K85),"")</f>
        <v>0.0136574074074074</v>
      </c>
      <c r="N85" s="65" t="n">
        <f aca="false">IF(ISNUMBER($K85),SUMIFS('Standards Data'!F:F,'Standards Data'!$A:$A,$G$7,'Standards Data'!$B:$B,$J85,'Standards Data'!$C:$C,$K85),"")</f>
        <v>0.0146990740740741</v>
      </c>
      <c r="O85" s="65" t="n">
        <f aca="false">IF(ISNUMBER($K85),SUMIFS('Standards Data'!G:G,'Standards Data'!$A:$A,$G$7,'Standards Data'!$B:$B,$J85,'Standards Data'!$C:$C,$K85),"")</f>
        <v>0.015625</v>
      </c>
      <c r="P85" s="65" t="n">
        <f aca="false">IF(ISNUMBER($K85),SUMIFS('Standards Data'!H:H,'Standards Data'!$A:$A,$G$7,'Standards Data'!$B:$B,$J85,'Standards Data'!$C:$C,$K85),"")</f>
        <v>0.0180555555555556</v>
      </c>
      <c r="Q85" s="69" t="str">
        <f aca="false">IF(ISNUMBER($F85),IF(E85&lt;=L85,L$11,IF(E85&lt;=M85,M$11,IF(E85&lt;=N85,N$11,IF(E85&lt;=O85,O$11,IF(E85&lt;=P85,P$11,""))))),"")</f>
        <v>Bronze</v>
      </c>
    </row>
    <row r="86" customFormat="false" ht="16.5" hidden="false" customHeight="false" outlineLevel="0" collapsed="false">
      <c r="A86" s="20" t="str">
        <f aca="false">G86</f>
        <v>Shaun ANDERSON</v>
      </c>
      <c r="D86" s="58" t="n">
        <f aca="false">D85+1</f>
        <v>75</v>
      </c>
      <c r="E86" s="65" t="n">
        <f aca="false">IF(G85="","",IFERROR(_xlfn.AGGREGATE(15,6,tb_RaceResults[Race Time (hh:mm:ss)]/((tb_RaceResults[Distance]=$G$7)*(IF($G$9="Overall",tb_RaceResults[Distance],tb_RaceResults[Gender])=IF($G$9="Overall",$G$7,$G$9))*(ISNA(MATCH(tb_RaceResults[Name],$G$11:$G85,0)))),1),""))</f>
        <v>0.0171296296296296</v>
      </c>
      <c r="F86" s="66" t="n">
        <f aca="false">IF($E86="","",IFERROR(_xlfn.AGGREGATE(15,6,ROW(tb_RaceResults[Race Time (hh:mm:ss)])-ROW('Race Results'!$B$1)/((tb_RaceResults[Distance]=$G$7)*(IF($G$9="Overall",tb_RaceResults[Distance],tb_RaceResults[Gender])=IF($G$9="Overall",$G$7,$G$9))*(ISNA(MATCH(tb_RaceResults[Name],$G$11:$G85,0)))*(tb_RaceResults[Race Time (hh:mm:ss)]=$E86)),1),""))</f>
        <v>682</v>
      </c>
      <c r="G86" s="67" t="str">
        <f aca="false">IF(ISNUMBER($F86),INDEX('Race Results'!$A$2:$A$4972,$F86),"")</f>
        <v>Shaun ANDERSON</v>
      </c>
      <c r="H86" s="67" t="str">
        <f aca="false">IF(ISNUMBER($F86),INDEX('Race Results'!$C$2:$C$4972,$F86),"")</f>
        <v>Camperdown Parkrun</v>
      </c>
      <c r="I86" s="68" t="n">
        <f aca="false">IF(ISNUMBER($F86),INDEX('Race Results'!$D$2:$D$4972,$F86),"")</f>
        <v>43596</v>
      </c>
      <c r="J86" s="56" t="str">
        <f aca="true">IFERROR(VLOOKUP($G86,lookup_Members,2,FALSE()),"")</f>
        <v>Male</v>
      </c>
      <c r="K86" s="56" t="n">
        <f aca="true">IF(ISNUMBER($I86),ROUNDDOWN((($I86-VLOOKUP($G86,lookup_Members,4,FALSE()))/365.25),0),"")</f>
        <v>37</v>
      </c>
      <c r="L86" s="65" t="n">
        <f aca="false">IF(ISNUMBER($K86),SUMIFS('Standards Data'!D:D,'Standards Data'!$A:$A,$G$7,'Standards Data'!$B:$B,$J86,'Standards Data'!$C:$C,$K86),"")</f>
        <v>0.0111111111111111</v>
      </c>
      <c r="M86" s="65" t="n">
        <f aca="false">IF(ISNUMBER($K86),SUMIFS('Standards Data'!E:E,'Standards Data'!$A:$A,$G$7,'Standards Data'!$B:$B,$J86,'Standards Data'!$C:$C,$K86),"")</f>
        <v>0.0115740740740741</v>
      </c>
      <c r="N86" s="65" t="n">
        <f aca="false">IF(ISNUMBER($K86),SUMIFS('Standards Data'!F:F,'Standards Data'!$A:$A,$G$7,'Standards Data'!$B:$B,$J86,'Standards Data'!$C:$C,$K86),"")</f>
        <v>0.0121527777777778</v>
      </c>
      <c r="O86" s="65" t="n">
        <f aca="false">IF(ISNUMBER($K86),SUMIFS('Standards Data'!G:G,'Standards Data'!$A:$A,$G$7,'Standards Data'!$B:$B,$J86,'Standards Data'!$C:$C,$K86),"")</f>
        <v>0.0128472222222222</v>
      </c>
      <c r="P86" s="65" t="n">
        <f aca="false">IF(ISNUMBER($K86),SUMIFS('Standards Data'!H:H,'Standards Data'!$A:$A,$G$7,'Standards Data'!$B:$B,$J86,'Standards Data'!$C:$C,$K86),"")</f>
        <v>0.0138888888888889</v>
      </c>
      <c r="Q86" s="69" t="str">
        <f aca="false">IF(ISNUMBER($F86),IF(E86&lt;=L86,L$11,IF(E86&lt;=M86,M$11,IF(E86&lt;=N86,N$11,IF(E86&lt;=O86,O$11,IF(E86&lt;=P86,P$11,""))))),"")</f>
        <v/>
      </c>
    </row>
    <row r="87" customFormat="false" ht="16.5" hidden="false" customHeight="false" outlineLevel="0" collapsed="false">
      <c r="A87" s="20" t="str">
        <f aca="false">G87</f>
        <v>Thomas Pullar</v>
      </c>
      <c r="D87" s="64" t="n">
        <f aca="false">D86+1</f>
        <v>76</v>
      </c>
      <c r="E87" s="65" t="n">
        <f aca="false">IF(G86="","",IFERROR(_xlfn.AGGREGATE(15,6,tb_RaceResults[Race Time (hh:mm:ss)]/((tb_RaceResults[Distance]=$G$7)*(IF($G$9="Overall",tb_RaceResults[Distance],tb_RaceResults[Gender])=IF($G$9="Overall",$G$7,$G$9))*(ISNA(MATCH(tb_RaceResults[Name],$G$11:$G86,0)))),1),""))</f>
        <v>0.0173611111111111</v>
      </c>
      <c r="F87" s="66" t="n">
        <f aca="false">IF($E87="","",IFERROR(_xlfn.AGGREGATE(15,6,ROW(tb_RaceResults[Race Time (hh:mm:ss)])-ROW('Race Results'!$B$1)/((tb_RaceResults[Distance]=$G$7)*(IF($G$9="Overall",tb_RaceResults[Distance],tb_RaceResults[Gender])=IF($G$9="Overall",$G$7,$G$9))*(ISNA(MATCH(tb_RaceResults[Name],$G$11:$G86,0)))*(tb_RaceResults[Race Time (hh:mm:ss)]=$E87)),1),""))</f>
        <v>1306</v>
      </c>
      <c r="G87" s="67" t="str">
        <f aca="false">IF(ISNUMBER($F87),INDEX('Race Results'!$A$2:$A$4972,$F87),"")</f>
        <v>Thomas Pullar</v>
      </c>
      <c r="H87" s="67" t="str">
        <f aca="false">IF(ISNUMBER($F87),INDEX('Race Results'!$C$2:$C$4972,$F87),"")</f>
        <v>Aviemore parkrun</v>
      </c>
      <c r="I87" s="68" t="n">
        <f aca="false">IF(ISNUMBER($F87),INDEX('Race Results'!$D$2:$D$4972,$F87),"")</f>
        <v>43631</v>
      </c>
      <c r="J87" s="56" t="str">
        <f aca="true">IFERROR(VLOOKUP($G87,lookup_Members,2,FALSE()),"")</f>
        <v>Male</v>
      </c>
      <c r="K87" s="56" t="n">
        <f aca="true">IF(ISNUMBER($I87),ROUNDDOWN((($I87-VLOOKUP($G87,lookup_Members,4,FALSE()))/365.25),0),"")</f>
        <v>62</v>
      </c>
      <c r="L87" s="65" t="n">
        <f aca="false">IF(ISNUMBER($K87),SUMIFS('Standards Data'!D:D,'Standards Data'!$A:$A,$G$7,'Standards Data'!$B:$B,$J87,'Standards Data'!$C:$C,$K87),"")</f>
        <v>0.0140046296296296</v>
      </c>
      <c r="M87" s="65" t="n">
        <f aca="false">IF(ISNUMBER($K87),SUMIFS('Standards Data'!E:E,'Standards Data'!$A:$A,$G$7,'Standards Data'!$B:$B,$J87,'Standards Data'!$C:$C,$K87),"")</f>
        <v>0.0147569444444444</v>
      </c>
      <c r="N87" s="65" t="n">
        <f aca="false">IF(ISNUMBER($K87),SUMIFS('Standards Data'!F:F,'Standards Data'!$A:$A,$G$7,'Standards Data'!$B:$B,$J87,'Standards Data'!$C:$C,$K87),"")</f>
        <v>0.015625</v>
      </c>
      <c r="O87" s="65" t="n">
        <f aca="false">IF(ISNUMBER($K87),SUMIFS('Standards Data'!G:G,'Standards Data'!$A:$A,$G$7,'Standards Data'!$B:$B,$J87,'Standards Data'!$C:$C,$K87),"")</f>
        <v>0.0170138888888889</v>
      </c>
      <c r="P87" s="65" t="n">
        <f aca="false">IF(ISNUMBER($K87),SUMIFS('Standards Data'!H:H,'Standards Data'!$A:$A,$G$7,'Standards Data'!$B:$B,$J87,'Standards Data'!$C:$C,$K87),"")</f>
        <v>0.0192708333333333</v>
      </c>
      <c r="Q87" s="69" t="str">
        <f aca="false">IF(ISNUMBER($F87),IF(E87&lt;=L87,L$11,IF(E87&lt;=M87,M$11,IF(E87&lt;=N87,N$11,IF(E87&lt;=O87,O$11,IF(E87&lt;=P87,P$11,""))))),"")</f>
        <v>Bronze</v>
      </c>
    </row>
    <row r="88" customFormat="false" ht="16.5" hidden="false" customHeight="false" outlineLevel="0" collapsed="false">
      <c r="A88" s="20" t="str">
        <f aca="false">G88</f>
        <v>Guy HUMPLEBY</v>
      </c>
      <c r="D88" s="58" t="n">
        <f aca="false">D87+1</f>
        <v>77</v>
      </c>
      <c r="E88" s="65" t="n">
        <f aca="false">IF(G87="","",IFERROR(_xlfn.AGGREGATE(15,6,tb_RaceResults[Race Time (hh:mm:ss)]/((tb_RaceResults[Distance]=$G$7)*(IF($G$9="Overall",tb_RaceResults[Distance],tb_RaceResults[Gender])=IF($G$9="Overall",$G$7,$G$9))*(ISNA(MATCH(tb_RaceResults[Name],$G$11:$G87,0)))),1),""))</f>
        <v>0.0173842592592593</v>
      </c>
      <c r="F88" s="66" t="n">
        <f aca="false">IF($E88="","",IFERROR(_xlfn.AGGREGATE(15,6,ROW(tb_RaceResults[Race Time (hh:mm:ss)])-ROW('Race Results'!$B$1)/((tb_RaceResults[Distance]=$G$7)*(IF($G$9="Overall",tb_RaceResults[Distance],tb_RaceResults[Gender])=IF($G$9="Overall",$G$7,$G$9))*(ISNA(MATCH(tb_RaceResults[Name],$G$11:$G87,0)))*(tb_RaceResults[Race Time (hh:mm:ss)]=$E88)),1),""))</f>
        <v>1051</v>
      </c>
      <c r="G88" s="67" t="str">
        <f aca="false">IF(ISNUMBER($F88),INDEX('Race Results'!$A$2:$A$4972,$F88),"")</f>
        <v>Guy HUMPLEBY</v>
      </c>
      <c r="H88" s="67" t="str">
        <f aca="false">IF(ISNUMBER($F88),INDEX('Race Results'!$C$2:$C$4972,$F88),"")</f>
        <v>Camperdown Parkrun</v>
      </c>
      <c r="I88" s="68" t="n">
        <f aca="false">IF(ISNUMBER($F88),INDEX('Race Results'!$D$2:$D$4972,$F88),"")</f>
        <v>43645</v>
      </c>
      <c r="J88" s="56" t="str">
        <f aca="true">IFERROR(VLOOKUP($G88,lookup_Members,2,FALSE()),"")</f>
        <v>Male</v>
      </c>
      <c r="K88" s="56" t="n">
        <f aca="true">IF(ISNUMBER($I88),ROUNDDOWN((($I88-VLOOKUP($G88,lookup_Members,4,FALSE()))/365.25),0),"")</f>
        <v>44</v>
      </c>
      <c r="L88" s="65" t="n">
        <f aca="false">IF(ISNUMBER($K88),SUMIFS('Standards Data'!D:D,'Standards Data'!$A:$A,$G$7,'Standards Data'!$B:$B,$J88,'Standards Data'!$C:$C,$K88),"")</f>
        <v>0.0114583333333333</v>
      </c>
      <c r="M88" s="65" t="n">
        <f aca="false">IF(ISNUMBER($K88),SUMIFS('Standards Data'!E:E,'Standards Data'!$A:$A,$G$7,'Standards Data'!$B:$B,$J88,'Standards Data'!$C:$C,$K88),"")</f>
        <v>0.0119791666666667</v>
      </c>
      <c r="N88" s="65" t="n">
        <f aca="false">IF(ISNUMBER($K88),SUMIFS('Standards Data'!F:F,'Standards Data'!$A:$A,$G$7,'Standards Data'!$B:$B,$J88,'Standards Data'!$C:$C,$K88),"")</f>
        <v>0.0126736111111111</v>
      </c>
      <c r="O88" s="65" t="n">
        <f aca="false">IF(ISNUMBER($K88),SUMIFS('Standards Data'!G:G,'Standards Data'!$A:$A,$G$7,'Standards Data'!$B:$B,$J88,'Standards Data'!$C:$C,$K88),"")</f>
        <v>0.0135416666666667</v>
      </c>
      <c r="P88" s="65" t="n">
        <f aca="false">IF(ISNUMBER($K88),SUMIFS('Standards Data'!H:H,'Standards Data'!$A:$A,$G$7,'Standards Data'!$B:$B,$J88,'Standards Data'!$C:$C,$K88),"")</f>
        <v>0.0146990740740741</v>
      </c>
      <c r="Q88" s="69" t="str">
        <f aca="false">IF(ISNUMBER($F88),IF(E88&lt;=L88,L$11,IF(E88&lt;=M88,M$11,IF(E88&lt;=N88,N$11,IF(E88&lt;=O88,O$11,IF(E88&lt;=P88,P$11,""))))),"")</f>
        <v/>
      </c>
    </row>
    <row r="89" customFormat="false" ht="16.5" hidden="false" customHeight="false" outlineLevel="0" collapsed="false">
      <c r="A89" s="20" t="str">
        <f aca="false">G89</f>
        <v>john irving</v>
      </c>
      <c r="D89" s="64" t="n">
        <f aca="false">D88+1</f>
        <v>78</v>
      </c>
      <c r="E89" s="65" t="n">
        <f aca="false">IF(G88="","",IFERROR(_xlfn.AGGREGATE(15,6,tb_RaceResults[Race Time (hh:mm:ss)]/((tb_RaceResults[Distance]=$G$7)*(IF($G$9="Overall",tb_RaceResults[Distance],tb_RaceResults[Gender])=IF($G$9="Overall",$G$7,$G$9))*(ISNA(MATCH(tb_RaceResults[Name],$G$11:$G88,0)))),1),""))</f>
        <v>0.0174305555555556</v>
      </c>
      <c r="F89" s="66" t="n">
        <f aca="false">IF($E89="","",IFERROR(_xlfn.AGGREGATE(15,6,ROW(tb_RaceResults[Race Time (hh:mm:ss)])-ROW('Race Results'!$B$1)/((tb_RaceResults[Distance]=$G$7)*(IF($G$9="Overall",tb_RaceResults[Distance],tb_RaceResults[Gender])=IF($G$9="Overall",$G$7,$G$9))*(ISNA(MATCH(tb_RaceResults[Name],$G$11:$G88,0)))*(tb_RaceResults[Race Time (hh:mm:ss)]=$E89)),1),""))</f>
        <v>1504</v>
      </c>
      <c r="G89" s="67" t="str">
        <f aca="false">IF(ISNUMBER($F89),INDEX('Race Results'!$A$2:$A$4972,$F89),"")</f>
        <v>john irving</v>
      </c>
      <c r="H89" s="67" t="str">
        <f aca="false">IF(ISNUMBER($F89),INDEX('Race Results'!$C$2:$C$4972,$F89),"")</f>
        <v>Camperdown Parkrun</v>
      </c>
      <c r="I89" s="68" t="n">
        <f aca="false">IF(ISNUMBER($F89),INDEX('Race Results'!$D$2:$D$4972,$F89),"")</f>
        <v>42536</v>
      </c>
      <c r="J89" s="56" t="str">
        <f aca="true">IFERROR(VLOOKUP($G89,lookup_Members,2,FALSE()),"")</f>
        <v>Male</v>
      </c>
      <c r="K89" s="56" t="n">
        <f aca="true">IF(ISNUMBER($I89),ROUNDDOWN((($I89-VLOOKUP($G89,lookup_Members,4,FALSE()))/365.25),0),"")</f>
        <v>45</v>
      </c>
      <c r="L89" s="65" t="n">
        <f aca="false">IF(ISNUMBER($K89),SUMIFS('Standards Data'!D:D,'Standards Data'!$A:$A,$G$7,'Standards Data'!$B:$B,$J89,'Standards Data'!$C:$C,$K89),"")</f>
        <v>0.0119212962962963</v>
      </c>
      <c r="M89" s="65" t="n">
        <f aca="false">IF(ISNUMBER($K89),SUMIFS('Standards Data'!E:E,'Standards Data'!$A:$A,$G$7,'Standards Data'!$B:$B,$J89,'Standards Data'!$C:$C,$K89),"")</f>
        <v>0.0125</v>
      </c>
      <c r="N89" s="65" t="n">
        <f aca="false">IF(ISNUMBER($K89),SUMIFS('Standards Data'!F:F,'Standards Data'!$A:$A,$G$7,'Standards Data'!$B:$B,$J89,'Standards Data'!$C:$C,$K89),"")</f>
        <v>0.0133101851851852</v>
      </c>
      <c r="O89" s="65" t="n">
        <f aca="false">IF(ISNUMBER($K89),SUMIFS('Standards Data'!G:G,'Standards Data'!$A:$A,$G$7,'Standards Data'!$B:$B,$J89,'Standards Data'!$C:$C,$K89),"")</f>
        <v>0.0141203703703704</v>
      </c>
      <c r="P89" s="65" t="n">
        <f aca="false">IF(ISNUMBER($K89),SUMIFS('Standards Data'!H:H,'Standards Data'!$A:$A,$G$7,'Standards Data'!$B:$B,$J89,'Standards Data'!$C:$C,$K89),"")</f>
        <v>0.0157986111111111</v>
      </c>
      <c r="Q89" s="69" t="str">
        <f aca="false">IF(ISNUMBER($F89),IF(E89&lt;=L89,L$11,IF(E89&lt;=M89,M$11,IF(E89&lt;=N89,N$11,IF(E89&lt;=O89,O$11,IF(E89&lt;=P89,P$11,""))))),"")</f>
        <v/>
      </c>
    </row>
    <row r="90" customFormat="false" ht="16.5" hidden="false" customHeight="false" outlineLevel="0" collapsed="false">
      <c r="A90" s="20" t="str">
        <f aca="false">G90</f>
        <v>Ronald FRASER</v>
      </c>
      <c r="D90" s="58" t="n">
        <f aca="false">D89+1</f>
        <v>79</v>
      </c>
      <c r="E90" s="65" t="n">
        <f aca="false">IF(G89="","",IFERROR(_xlfn.AGGREGATE(15,6,tb_RaceResults[Race Time (hh:mm:ss)]/((tb_RaceResults[Distance]=$G$7)*(IF($G$9="Overall",tb_RaceResults[Distance],tb_RaceResults[Gender])=IF($G$9="Overall",$G$7,$G$9))*(ISNA(MATCH(tb_RaceResults[Name],$G$11:$G89,0)))),1),""))</f>
        <v>0.0174768518518519</v>
      </c>
      <c r="F90" s="66" t="n">
        <f aca="false">IF($E90="","",IFERROR(_xlfn.AGGREGATE(15,6,ROW(tb_RaceResults[Race Time (hh:mm:ss)])-ROW('Race Results'!$B$1)/((tb_RaceResults[Distance]=$G$7)*(IF($G$9="Overall",tb_RaceResults[Distance],tb_RaceResults[Gender])=IF($G$9="Overall",$G$7,$G$9))*(ISNA(MATCH(tb_RaceResults[Name],$G$11:$G89,0)))*(tb_RaceResults[Race Time (hh:mm:ss)]=$E90)),1),""))</f>
        <v>532</v>
      </c>
      <c r="G90" s="67" t="str">
        <f aca="false">IF(ISNUMBER($F90),INDEX('Race Results'!$A$2:$A$4972,$F90),"")</f>
        <v>Ronald FRASER</v>
      </c>
      <c r="H90" s="67" t="str">
        <f aca="false">IF(ISNUMBER($F90),INDEX('Race Results'!$C$2:$C$4972,$F90),"")</f>
        <v>St Andrews 5K</v>
      </c>
      <c r="I90" s="68" t="n">
        <f aca="false">IF(ISNUMBER($F90),INDEX('Race Results'!$D$2:$D$4972,$F90),"")</f>
        <v>43565</v>
      </c>
      <c r="J90" s="56" t="str">
        <f aca="true">IFERROR(VLOOKUP($G90,lookup_Members,2,FALSE()),"")</f>
        <v>Male</v>
      </c>
      <c r="K90" s="56" t="n">
        <f aca="true">IF(ISNUMBER($I90),ROUNDDOWN((($I90-VLOOKUP($G90,lookup_Members,4,FALSE()))/365.25),0),"")</f>
        <v>56</v>
      </c>
      <c r="L90" s="65" t="n">
        <f aca="false">IF(ISNUMBER($K90),SUMIFS('Standards Data'!D:D,'Standards Data'!$A:$A,$G$7,'Standards Data'!$B:$B,$J90,'Standards Data'!$C:$C,$K90),"")</f>
        <v>0.012962962962963</v>
      </c>
      <c r="M90" s="65" t="n">
        <f aca="false">IF(ISNUMBER($K90),SUMIFS('Standards Data'!E:E,'Standards Data'!$A:$A,$G$7,'Standards Data'!$B:$B,$J90,'Standards Data'!$C:$C,$K90),"")</f>
        <v>0.0136574074074074</v>
      </c>
      <c r="N90" s="65" t="n">
        <f aca="false">IF(ISNUMBER($K90),SUMIFS('Standards Data'!F:F,'Standards Data'!$A:$A,$G$7,'Standards Data'!$B:$B,$J90,'Standards Data'!$C:$C,$K90),"")</f>
        <v>0.0146990740740741</v>
      </c>
      <c r="O90" s="65" t="n">
        <f aca="false">IF(ISNUMBER($K90),SUMIFS('Standards Data'!G:G,'Standards Data'!$A:$A,$G$7,'Standards Data'!$B:$B,$J90,'Standards Data'!$C:$C,$K90),"")</f>
        <v>0.015625</v>
      </c>
      <c r="P90" s="65" t="n">
        <f aca="false">IF(ISNUMBER($K90),SUMIFS('Standards Data'!H:H,'Standards Data'!$A:$A,$G$7,'Standards Data'!$B:$B,$J90,'Standards Data'!$C:$C,$K90),"")</f>
        <v>0.0180555555555556</v>
      </c>
      <c r="Q90" s="69" t="str">
        <f aca="false">IF(ISNUMBER($F90),IF(E90&lt;=L90,L$11,IF(E90&lt;=M90,M$11,IF(E90&lt;=N90,N$11,IF(E90&lt;=O90,O$11,IF(E90&lt;=P90,P$11,""))))),"")</f>
        <v>Bronze</v>
      </c>
    </row>
    <row r="91" customFormat="false" ht="16.5" hidden="false" customHeight="false" outlineLevel="0" collapsed="false">
      <c r="A91" s="20" t="str">
        <f aca="false">G91</f>
        <v>Brian STEWART</v>
      </c>
      <c r="D91" s="64" t="n">
        <f aca="false">D90+1</f>
        <v>80</v>
      </c>
      <c r="E91" s="65" t="n">
        <f aca="false">IF(G90="","",IFERROR(_xlfn.AGGREGATE(15,6,tb_RaceResults[Race Time (hh:mm:ss)]/((tb_RaceResults[Distance]=$G$7)*(IF($G$9="Overall",tb_RaceResults[Distance],tb_RaceResults[Gender])=IF($G$9="Overall",$G$7,$G$9))*(ISNA(MATCH(tb_RaceResults[Name],$G$11:$G90,0)))),1),""))</f>
        <v>0.0176157407407407</v>
      </c>
      <c r="F91" s="66" t="n">
        <f aca="false">IF($E91="","",IFERROR(_xlfn.AGGREGATE(15,6,ROW(tb_RaceResults[Race Time (hh:mm:ss)])-ROW('Race Results'!$B$1)/((tb_RaceResults[Distance]=$G$7)*(IF($G$9="Overall",tb_RaceResults[Distance],tb_RaceResults[Gender])=IF($G$9="Overall",$G$7,$G$9))*(ISNA(MATCH(tb_RaceResults[Name],$G$11:$G90,0)))*(tb_RaceResults[Race Time (hh:mm:ss)]=$E91)),1),""))</f>
        <v>1765</v>
      </c>
      <c r="G91" s="67" t="str">
        <f aca="false">IF(ISNUMBER($F91),INDEX('Race Results'!$A$2:$A$4972,$F91),"")</f>
        <v>Brian STEWART</v>
      </c>
      <c r="H91" s="67" t="str">
        <f aca="false">IF(ISNUMBER($F91),INDEX('Race Results'!$C$2:$C$4972,$F91),"")</f>
        <v>Tour of Fife 5K</v>
      </c>
      <c r="I91" s="68" t="n">
        <f aca="false">IF(ISNUMBER($F91),INDEX('Race Results'!$D$2:$D$4972,$F91),"")</f>
        <v>43659</v>
      </c>
      <c r="J91" s="56" t="str">
        <f aca="true">IFERROR(VLOOKUP($G91,lookup_Members,2,FALSE()),"")</f>
        <v>Male</v>
      </c>
      <c r="K91" s="56" t="n">
        <f aca="true">IF(ISNUMBER($I91),ROUNDDOWN((($I91-VLOOKUP($G91,lookup_Members,4,FALSE()))/365.25),0),"")</f>
        <v>39</v>
      </c>
      <c r="L91" s="65" t="n">
        <f aca="false">IF(ISNUMBER($K91),SUMIFS('Standards Data'!D:D,'Standards Data'!$A:$A,$G$7,'Standards Data'!$B:$B,$J91,'Standards Data'!$C:$C,$K91),"")</f>
        <v>0.0111111111111111</v>
      </c>
      <c r="M91" s="65" t="n">
        <f aca="false">IF(ISNUMBER($K91),SUMIFS('Standards Data'!E:E,'Standards Data'!$A:$A,$G$7,'Standards Data'!$B:$B,$J91,'Standards Data'!$C:$C,$K91),"")</f>
        <v>0.0115740740740741</v>
      </c>
      <c r="N91" s="65" t="n">
        <f aca="false">IF(ISNUMBER($K91),SUMIFS('Standards Data'!F:F,'Standards Data'!$A:$A,$G$7,'Standards Data'!$B:$B,$J91,'Standards Data'!$C:$C,$K91),"")</f>
        <v>0.0121527777777778</v>
      </c>
      <c r="O91" s="65" t="n">
        <f aca="false">IF(ISNUMBER($K91),SUMIFS('Standards Data'!G:G,'Standards Data'!$A:$A,$G$7,'Standards Data'!$B:$B,$J91,'Standards Data'!$C:$C,$K91),"")</f>
        <v>0.0128472222222222</v>
      </c>
      <c r="P91" s="65" t="n">
        <f aca="false">IF(ISNUMBER($K91),SUMIFS('Standards Data'!H:H,'Standards Data'!$A:$A,$G$7,'Standards Data'!$B:$B,$J91,'Standards Data'!$C:$C,$K91),"")</f>
        <v>0.0138888888888889</v>
      </c>
      <c r="Q91" s="69" t="str">
        <f aca="false">IF(ISNUMBER($F91),IF(E91&lt;=L91,L$11,IF(E91&lt;=M91,M$11,IF(E91&lt;=N91,N$11,IF(E91&lt;=O91,O$11,IF(E91&lt;=P91,P$11,""))))),"")</f>
        <v/>
      </c>
    </row>
    <row r="92" customFormat="false" ht="16.5" hidden="false" customHeight="false" outlineLevel="0" collapsed="false">
      <c r="A92" s="20" t="str">
        <f aca="false">G92</f>
        <v>Mike RENNIE</v>
      </c>
      <c r="D92" s="58" t="n">
        <f aca="false">D91+1</f>
        <v>81</v>
      </c>
      <c r="E92" s="65" t="n">
        <f aca="false">IF(G91="","",IFERROR(_xlfn.AGGREGATE(15,6,tb_RaceResults[Race Time (hh:mm:ss)]/((tb_RaceResults[Distance]=$G$7)*(IF($G$9="Overall",tb_RaceResults[Distance],tb_RaceResults[Gender])=IF($G$9="Overall",$G$7,$G$9))*(ISNA(MATCH(tb_RaceResults[Name],$G$11:$G91,0)))),1),""))</f>
        <v>0.017650462962963</v>
      </c>
      <c r="F92" s="66" t="n">
        <f aca="false">IF($E92="","",IFERROR(_xlfn.AGGREGATE(15,6,ROW(tb_RaceResults[Race Time (hh:mm:ss)])-ROW('Race Results'!$B$1)/((tb_RaceResults[Distance]=$G$7)*(IF($G$9="Overall",tb_RaceResults[Distance],tb_RaceResults[Gender])=IF($G$9="Overall",$G$7,$G$9))*(ISNA(MATCH(tb_RaceResults[Name],$G$11:$G91,0)))*(tb_RaceResults[Race Time (hh:mm:ss)]=$E92)),1),""))</f>
        <v>667</v>
      </c>
      <c r="G92" s="67" t="str">
        <f aca="false">IF(ISNUMBER($F92),INDEX('Race Results'!$A$2:$A$4972,$F92),"")</f>
        <v>Mike RENNIE</v>
      </c>
      <c r="H92" s="67" t="str">
        <f aca="false">IF(ISNUMBER($F92),INDEX('Race Results'!$C$2:$C$4972,$F92),"")</f>
        <v>Perth Parkrun</v>
      </c>
      <c r="I92" s="68" t="n">
        <f aca="false">IF(ISNUMBER($F92),INDEX('Race Results'!$D$2:$D$4972,$F92),"")</f>
        <v>43466</v>
      </c>
      <c r="J92" s="56" t="str">
        <f aca="true">IFERROR(VLOOKUP($G92,lookup_Members,2,FALSE()),"")</f>
        <v>Male</v>
      </c>
      <c r="K92" s="56" t="n">
        <f aca="true">IF(ISNUMBER($I92),ROUNDDOWN((($I92-VLOOKUP($G92,lookup_Members,4,FALSE()))/365.25),0),"")</f>
        <v>39</v>
      </c>
      <c r="L92" s="65" t="n">
        <f aca="false">IF(ISNUMBER($K92),SUMIFS('Standards Data'!D:D,'Standards Data'!$A:$A,$G$7,'Standards Data'!$B:$B,$J92,'Standards Data'!$C:$C,$K92),"")</f>
        <v>0.0111111111111111</v>
      </c>
      <c r="M92" s="65" t="n">
        <f aca="false">IF(ISNUMBER($K92),SUMIFS('Standards Data'!E:E,'Standards Data'!$A:$A,$G$7,'Standards Data'!$B:$B,$J92,'Standards Data'!$C:$C,$K92),"")</f>
        <v>0.0115740740740741</v>
      </c>
      <c r="N92" s="65" t="n">
        <f aca="false">IF(ISNUMBER($K92),SUMIFS('Standards Data'!F:F,'Standards Data'!$A:$A,$G$7,'Standards Data'!$B:$B,$J92,'Standards Data'!$C:$C,$K92),"")</f>
        <v>0.0121527777777778</v>
      </c>
      <c r="O92" s="65" t="n">
        <f aca="false">IF(ISNUMBER($K92),SUMIFS('Standards Data'!G:G,'Standards Data'!$A:$A,$G$7,'Standards Data'!$B:$B,$J92,'Standards Data'!$C:$C,$K92),"")</f>
        <v>0.0128472222222222</v>
      </c>
      <c r="P92" s="65" t="n">
        <f aca="false">IF(ISNUMBER($K92),SUMIFS('Standards Data'!H:H,'Standards Data'!$A:$A,$G$7,'Standards Data'!$B:$B,$J92,'Standards Data'!$C:$C,$K92),"")</f>
        <v>0.0138888888888889</v>
      </c>
      <c r="Q92" s="69" t="str">
        <f aca="false">IF(ISNUMBER($F92),IF(E92&lt;=L92,L$11,IF(E92&lt;=M92,M$11,IF(E92&lt;=N92,N$11,IF(E92&lt;=O92,O$11,IF(E92&lt;=P92,P$11,""))))),"")</f>
        <v/>
      </c>
    </row>
    <row r="93" customFormat="false" ht="16.5" hidden="false" customHeight="false" outlineLevel="0" collapsed="false">
      <c r="A93" s="20" t="str">
        <f aca="false">G93</f>
        <v>Ronnie RITCHIE</v>
      </c>
      <c r="D93" s="64" t="n">
        <f aca="false">D92+1</f>
        <v>82</v>
      </c>
      <c r="E93" s="65" t="n">
        <f aca="false">IF(G92="","",IFERROR(_xlfn.AGGREGATE(15,6,tb_RaceResults[Race Time (hh:mm:ss)]/((tb_RaceResults[Distance]=$G$7)*(IF($G$9="Overall",tb_RaceResults[Distance],tb_RaceResults[Gender])=IF($G$9="Overall",$G$7,$G$9))*(ISNA(MATCH(tb_RaceResults[Name],$G$11:$G92,0)))),1),""))</f>
        <v>0.0183564814814815</v>
      </c>
      <c r="F93" s="66" t="n">
        <f aca="false">IF($E93="","",IFERROR(_xlfn.AGGREGATE(15,6,ROW(tb_RaceResults[Race Time (hh:mm:ss)])-ROW('Race Results'!$B$1)/((tb_RaceResults[Distance]=$G$7)*(IF($G$9="Overall",tb_RaceResults[Distance],tb_RaceResults[Gender])=IF($G$9="Overall",$G$7,$G$9))*(ISNA(MATCH(tb_RaceResults[Name],$G$11:$G92,0)))*(tb_RaceResults[Race Time (hh:mm:ss)]=$E93)),1),""))</f>
        <v>661</v>
      </c>
      <c r="G93" s="67" t="str">
        <f aca="false">IF(ISNUMBER($F93),INDEX('Race Results'!$A$2:$A$4972,$F93),"")</f>
        <v>Ronnie RITCHIE</v>
      </c>
      <c r="H93" s="67" t="str">
        <f aca="false">IF(ISNUMBER($F93),INDEX('Race Results'!$C$2:$C$4972,$F93),"")</f>
        <v>Dunfermline Parkrun</v>
      </c>
      <c r="I93" s="68" t="n">
        <f aca="false">IF(ISNUMBER($F93),INDEX('Race Results'!$D$2:$D$4972,$F93),"")</f>
        <v>43582</v>
      </c>
      <c r="J93" s="56" t="str">
        <f aca="true">IFERROR(VLOOKUP($G93,lookup_Members,2,FALSE()),"")</f>
        <v>Male</v>
      </c>
      <c r="K93" s="56" t="n">
        <f aca="true">IF(ISNUMBER($I93),ROUNDDOWN((($I93-VLOOKUP($G93,lookup_Members,4,FALSE()))/365.25),0),"")</f>
        <v>61</v>
      </c>
      <c r="L93" s="65" t="n">
        <f aca="false">IF(ISNUMBER($K93),SUMIFS('Standards Data'!D:D,'Standards Data'!$A:$A,$G$7,'Standards Data'!$B:$B,$J93,'Standards Data'!$C:$C,$K93),"")</f>
        <v>0.0140046296296296</v>
      </c>
      <c r="M93" s="65" t="n">
        <f aca="false">IF(ISNUMBER($K93),SUMIFS('Standards Data'!E:E,'Standards Data'!$A:$A,$G$7,'Standards Data'!$B:$B,$J93,'Standards Data'!$C:$C,$K93),"")</f>
        <v>0.0147569444444444</v>
      </c>
      <c r="N93" s="65" t="n">
        <f aca="false">IF(ISNUMBER($K93),SUMIFS('Standards Data'!F:F,'Standards Data'!$A:$A,$G$7,'Standards Data'!$B:$B,$J93,'Standards Data'!$C:$C,$K93),"")</f>
        <v>0.015625</v>
      </c>
      <c r="O93" s="65" t="n">
        <f aca="false">IF(ISNUMBER($K93),SUMIFS('Standards Data'!G:G,'Standards Data'!$A:$A,$G$7,'Standards Data'!$B:$B,$J93,'Standards Data'!$C:$C,$K93),"")</f>
        <v>0.0170138888888889</v>
      </c>
      <c r="P93" s="65" t="n">
        <f aca="false">IF(ISNUMBER($K93),SUMIFS('Standards Data'!H:H,'Standards Data'!$A:$A,$G$7,'Standards Data'!$B:$B,$J93,'Standards Data'!$C:$C,$K93),"")</f>
        <v>0.0192708333333333</v>
      </c>
      <c r="Q93" s="69" t="str">
        <f aca="false">IF(ISNUMBER($F93),IF(E93&lt;=L93,L$11,IF(E93&lt;=M93,M$11,IF(E93&lt;=N93,N$11,IF(E93&lt;=O93,O$11,IF(E93&lt;=P93,P$11,""))))),"")</f>
        <v>Bronze</v>
      </c>
    </row>
    <row r="94" customFormat="false" ht="16.5" hidden="false" customHeight="false" outlineLevel="0" collapsed="false">
      <c r="A94" s="20" t="str">
        <f aca="false">G94</f>
        <v>daniel fields</v>
      </c>
      <c r="D94" s="58" t="n">
        <f aca="false">D93+1</f>
        <v>83</v>
      </c>
      <c r="E94" s="65" t="n">
        <f aca="false">IF(G93="","",IFERROR(_xlfn.AGGREGATE(15,6,tb_RaceResults[Race Time (hh:mm:ss)]/((tb_RaceResults[Distance]=$G$7)*(IF($G$9="Overall",tb_RaceResults[Distance],tb_RaceResults[Gender])=IF($G$9="Overall",$G$7,$G$9))*(ISNA(MATCH(tb_RaceResults[Name],$G$11:$G93,0)))),1),""))</f>
        <v>0.0183564814814815</v>
      </c>
      <c r="F94" s="66" t="n">
        <f aca="false">IF($E94="","",IFERROR(_xlfn.AGGREGATE(15,6,ROW(tb_RaceResults[Race Time (hh:mm:ss)])-ROW('Race Results'!$B$1)/((tb_RaceResults[Distance]=$G$7)*(IF($G$9="Overall",tb_RaceResults[Distance],tb_RaceResults[Gender])=IF($G$9="Overall",$G$7,$G$9))*(ISNA(MATCH(tb_RaceResults[Name],$G$11:$G93,0)))*(tb_RaceResults[Race Time (hh:mm:ss)]=$E94)),1),""))</f>
        <v>1509</v>
      </c>
      <c r="G94" s="67" t="str">
        <f aca="false">IF(ISNUMBER($F94),INDEX('Race Results'!$A$2:$A$4972,$F94),"")</f>
        <v>daniel fields</v>
      </c>
      <c r="H94" s="67" t="str">
        <f aca="false">IF(ISNUMBER($F94),INDEX('Race Results'!$C$2:$C$4972,$F94),"")</f>
        <v>Camperdown Parkrun</v>
      </c>
      <c r="I94" s="68" t="n">
        <f aca="false">IF(ISNUMBER($F94),INDEX('Race Results'!$D$2:$D$4972,$F94),"")</f>
        <v>42536</v>
      </c>
      <c r="J94" s="56" t="str">
        <f aca="true">IFERROR(VLOOKUP($G94,lookup_Members,2,FALSE()),"")</f>
        <v>Male</v>
      </c>
      <c r="K94" s="56" t="n">
        <f aca="true">IF(ISNUMBER($I94),ROUNDDOWN((($I94-VLOOKUP($G94,lookup_Members,4,FALSE()))/365.25),0),"")</f>
        <v>39</v>
      </c>
      <c r="L94" s="65" t="n">
        <f aca="false">IF(ISNUMBER($K94),SUMIFS('Standards Data'!D:D,'Standards Data'!$A:$A,$G$7,'Standards Data'!$B:$B,$J94,'Standards Data'!$C:$C,$K94),"")</f>
        <v>0.0111111111111111</v>
      </c>
      <c r="M94" s="65" t="n">
        <f aca="false">IF(ISNUMBER($K94),SUMIFS('Standards Data'!E:E,'Standards Data'!$A:$A,$G$7,'Standards Data'!$B:$B,$J94,'Standards Data'!$C:$C,$K94),"")</f>
        <v>0.0115740740740741</v>
      </c>
      <c r="N94" s="65" t="n">
        <f aca="false">IF(ISNUMBER($K94),SUMIFS('Standards Data'!F:F,'Standards Data'!$A:$A,$G$7,'Standards Data'!$B:$B,$J94,'Standards Data'!$C:$C,$K94),"")</f>
        <v>0.0121527777777778</v>
      </c>
      <c r="O94" s="65" t="n">
        <f aca="false">IF(ISNUMBER($K94),SUMIFS('Standards Data'!G:G,'Standards Data'!$A:$A,$G$7,'Standards Data'!$B:$B,$J94,'Standards Data'!$C:$C,$K94),"")</f>
        <v>0.0128472222222222</v>
      </c>
      <c r="P94" s="65" t="n">
        <f aca="false">IF(ISNUMBER($K94),SUMIFS('Standards Data'!H:H,'Standards Data'!$A:$A,$G$7,'Standards Data'!$B:$B,$J94,'Standards Data'!$C:$C,$K94),"")</f>
        <v>0.0138888888888889</v>
      </c>
      <c r="Q94" s="69" t="str">
        <f aca="false">IF(ISNUMBER($F94),IF(E94&lt;=L94,L$11,IF(E94&lt;=M94,M$11,IF(E94&lt;=N94,N$11,IF(E94&lt;=O94,O$11,IF(E94&lt;=P94,P$11,""))))),"")</f>
        <v/>
      </c>
    </row>
    <row r="95" customFormat="false" ht="16.5" hidden="false" customHeight="false" outlineLevel="0" collapsed="false">
      <c r="A95" s="20" t="str">
        <f aca="false">G95</f>
        <v>Douglas STIRLING</v>
      </c>
      <c r="D95" s="64" t="n">
        <f aca="false">D94+1</f>
        <v>84</v>
      </c>
      <c r="E95" s="65" t="n">
        <f aca="false">IF(G94="","",IFERROR(_xlfn.AGGREGATE(15,6,tb_RaceResults[Race Time (hh:mm:ss)]/((tb_RaceResults[Distance]=$G$7)*(IF($G$9="Overall",tb_RaceResults[Distance],tb_RaceResults[Gender])=IF($G$9="Overall",$G$7,$G$9))*(ISNA(MATCH(tb_RaceResults[Name],$G$11:$G94,0)))),1),""))</f>
        <v>0.0184837962962963</v>
      </c>
      <c r="F95" s="66" t="n">
        <f aca="false">IF($E95="","",IFERROR(_xlfn.AGGREGATE(15,6,ROW(tb_RaceResults[Race Time (hh:mm:ss)])-ROW('Race Results'!$B$1)/((tb_RaceResults[Distance]=$G$7)*(IF($G$9="Overall",tb_RaceResults[Distance],tb_RaceResults[Gender])=IF($G$9="Overall",$G$7,$G$9))*(ISNA(MATCH(tb_RaceResults[Name],$G$11:$G94,0)))*(tb_RaceResults[Race Time (hh:mm:ss)]=$E95)),1),""))</f>
        <v>351</v>
      </c>
      <c r="G95" s="67" t="str">
        <f aca="false">IF(ISNUMBER($F95),INDEX('Race Results'!$A$2:$A$4972,$F95),"")</f>
        <v>Douglas STIRLING</v>
      </c>
      <c r="H95" s="67" t="str">
        <f aca="false">IF(ISNUMBER($F95),INDEX('Race Results'!$C$2:$C$4972,$F95),"")</f>
        <v>St Andrews Parkrun</v>
      </c>
      <c r="I95" s="68" t="n">
        <f aca="false">IF(ISNUMBER($F95),INDEX('Race Results'!$D$2:$D$4972,$F95),"")</f>
        <v>43554</v>
      </c>
      <c r="J95" s="56" t="str">
        <f aca="true">IFERROR(VLOOKUP($G95,lookup_Members,2,FALSE()),"")</f>
        <v>Male</v>
      </c>
      <c r="K95" s="56" t="n">
        <f aca="true">IF(ISNUMBER($I95),ROUNDDOWN((($I95-VLOOKUP($G95,lookup_Members,4,FALSE()))/365.25),0),"")</f>
        <v>56</v>
      </c>
      <c r="L95" s="65" t="n">
        <f aca="false">IF(ISNUMBER($K95),SUMIFS('Standards Data'!D:D,'Standards Data'!$A:$A,$G$7,'Standards Data'!$B:$B,$J95,'Standards Data'!$C:$C,$K95),"")</f>
        <v>0.012962962962963</v>
      </c>
      <c r="M95" s="65" t="n">
        <f aca="false">IF(ISNUMBER($K95),SUMIFS('Standards Data'!E:E,'Standards Data'!$A:$A,$G$7,'Standards Data'!$B:$B,$J95,'Standards Data'!$C:$C,$K95),"")</f>
        <v>0.0136574074074074</v>
      </c>
      <c r="N95" s="65" t="n">
        <f aca="false">IF(ISNUMBER($K95),SUMIFS('Standards Data'!F:F,'Standards Data'!$A:$A,$G$7,'Standards Data'!$B:$B,$J95,'Standards Data'!$C:$C,$K95),"")</f>
        <v>0.0146990740740741</v>
      </c>
      <c r="O95" s="65" t="n">
        <f aca="false">IF(ISNUMBER($K95),SUMIFS('Standards Data'!G:G,'Standards Data'!$A:$A,$G$7,'Standards Data'!$B:$B,$J95,'Standards Data'!$C:$C,$K95),"")</f>
        <v>0.015625</v>
      </c>
      <c r="P95" s="65" t="n">
        <f aca="false">IF(ISNUMBER($K95),SUMIFS('Standards Data'!H:H,'Standards Data'!$A:$A,$G$7,'Standards Data'!$B:$B,$J95,'Standards Data'!$C:$C,$K95),"")</f>
        <v>0.0180555555555556</v>
      </c>
      <c r="Q95" s="69" t="str">
        <f aca="false">IF(ISNUMBER($F95),IF(E95&lt;=L95,L$11,IF(E95&lt;=M95,M$11,IF(E95&lt;=N95,N$11,IF(E95&lt;=O95,O$11,IF(E95&lt;=P95,P$11,""))))),"")</f>
        <v/>
      </c>
    </row>
    <row r="96" customFormat="false" ht="16.5" hidden="false" customHeight="false" outlineLevel="0" collapsed="false">
      <c r="A96" s="20" t="str">
        <f aca="false">G96</f>
        <v>Bob ANDREW</v>
      </c>
      <c r="D96" s="58" t="n">
        <f aca="false">D95+1</f>
        <v>85</v>
      </c>
      <c r="E96" s="65" t="n">
        <f aca="false">IF(G95="","",IFERROR(_xlfn.AGGREGATE(15,6,tb_RaceResults[Race Time (hh:mm:ss)]/((tb_RaceResults[Distance]=$G$7)*(IF($G$9="Overall",tb_RaceResults[Distance],tb_RaceResults[Gender])=IF($G$9="Overall",$G$7,$G$9))*(ISNA(MATCH(tb_RaceResults[Name],$G$11:$G95,0)))),1),""))</f>
        <v>0.0190625</v>
      </c>
      <c r="F96" s="66" t="n">
        <f aca="false">IF($E96="","",IFERROR(_xlfn.AGGREGATE(15,6,ROW(tb_RaceResults[Race Time (hh:mm:ss)])-ROW('Race Results'!$B$1)/((tb_RaceResults[Distance]=$G$7)*(IF($G$9="Overall",tb_RaceResults[Distance],tb_RaceResults[Gender])=IF($G$9="Overall",$G$7,$G$9))*(ISNA(MATCH(tb_RaceResults[Name],$G$11:$G95,0)))*(tb_RaceResults[Race Time (hh:mm:ss)]=$E96)),1),""))</f>
        <v>640</v>
      </c>
      <c r="G96" s="67" t="str">
        <f aca="false">IF(ISNUMBER($F96),INDEX('Race Results'!$A$2:$A$4972,$F96),"")</f>
        <v>Bob ANDREW</v>
      </c>
      <c r="H96" s="67" t="str">
        <f aca="false">IF(ISNUMBER($F96),INDEX('Race Results'!$C$2:$C$4972,$F96),"")</f>
        <v>camperdown parkrun</v>
      </c>
      <c r="I96" s="68" t="n">
        <f aca="false">IF(ISNUMBER($F96),INDEX('Race Results'!$D$2:$D$4972,$F96),"")</f>
        <v>43582</v>
      </c>
      <c r="J96" s="56" t="str">
        <f aca="true">IFERROR(VLOOKUP($G96,lookup_Members,2,FALSE()),"")</f>
        <v>Male</v>
      </c>
      <c r="K96" s="56" t="n">
        <f aca="true">IF(ISNUMBER($I96),ROUNDDOWN((($I96-VLOOKUP($G96,lookup_Members,4,FALSE()))/365.25),0),"")</f>
        <v>55</v>
      </c>
      <c r="L96" s="65" t="n">
        <f aca="false">IF(ISNUMBER($K96),SUMIFS('Standards Data'!D:D,'Standards Data'!$A:$A,$G$7,'Standards Data'!$B:$B,$J96,'Standards Data'!$C:$C,$K96),"")</f>
        <v>0.012962962962963</v>
      </c>
      <c r="M96" s="65" t="n">
        <f aca="false">IF(ISNUMBER($K96),SUMIFS('Standards Data'!E:E,'Standards Data'!$A:$A,$G$7,'Standards Data'!$B:$B,$J96,'Standards Data'!$C:$C,$K96),"")</f>
        <v>0.0136574074074074</v>
      </c>
      <c r="N96" s="65" t="n">
        <f aca="false">IF(ISNUMBER($K96),SUMIFS('Standards Data'!F:F,'Standards Data'!$A:$A,$G$7,'Standards Data'!$B:$B,$J96,'Standards Data'!$C:$C,$K96),"")</f>
        <v>0.0146990740740741</v>
      </c>
      <c r="O96" s="65" t="n">
        <f aca="false">IF(ISNUMBER($K96),SUMIFS('Standards Data'!G:G,'Standards Data'!$A:$A,$G$7,'Standards Data'!$B:$B,$J96,'Standards Data'!$C:$C,$K96),"")</f>
        <v>0.015625</v>
      </c>
      <c r="P96" s="65" t="n">
        <f aca="false">IF(ISNUMBER($K96),SUMIFS('Standards Data'!H:H,'Standards Data'!$A:$A,$G$7,'Standards Data'!$B:$B,$J96,'Standards Data'!$C:$C,$K96),"")</f>
        <v>0.0180555555555556</v>
      </c>
      <c r="Q96" s="69" t="str">
        <f aca="false">IF(ISNUMBER($F96),IF(E96&lt;=L96,L$11,IF(E96&lt;=M96,M$11,IF(E96&lt;=N96,N$11,IF(E96&lt;=O96,O$11,IF(E96&lt;=P96,P$11,""))))),"")</f>
        <v/>
      </c>
    </row>
    <row r="97" customFormat="false" ht="16.5" hidden="false" customHeight="false" outlineLevel="0" collapsed="false">
      <c r="A97" s="20" t="str">
        <f aca="false">G97</f>
        <v>Garry TIMMONS</v>
      </c>
      <c r="D97" s="64" t="n">
        <f aca="false">D96+1</f>
        <v>86</v>
      </c>
      <c r="E97" s="65" t="n">
        <f aca="false">IF(G96="","",IFERROR(_xlfn.AGGREGATE(15,6,tb_RaceResults[Race Time (hh:mm:ss)]/((tb_RaceResults[Distance]=$G$7)*(IF($G$9="Overall",tb_RaceResults[Distance],tb_RaceResults[Gender])=IF($G$9="Overall",$G$7,$G$9))*(ISNA(MATCH(tb_RaceResults[Name],$G$11:$G96,0)))),1),""))</f>
        <v>0.0193287037037037</v>
      </c>
      <c r="F97" s="66" t="n">
        <f aca="false">IF($E97="","",IFERROR(_xlfn.AGGREGATE(15,6,ROW(tb_RaceResults[Race Time (hh:mm:ss)])-ROW('Race Results'!$B$1)/((tb_RaceResults[Distance]=$G$7)*(IF($G$9="Overall",tb_RaceResults[Distance],tb_RaceResults[Gender])=IF($G$9="Overall",$G$7,$G$9))*(ISNA(MATCH(tb_RaceResults[Name],$G$11:$G96,0)))*(tb_RaceResults[Race Time (hh:mm:ss)]=$E97)),1),""))</f>
        <v>581</v>
      </c>
      <c r="G97" s="67" t="str">
        <f aca="false">IF(ISNUMBER($F97),INDEX('Race Results'!$A$2:$A$4972,$F97),"")</f>
        <v>Garry TIMMONS</v>
      </c>
      <c r="H97" s="67" t="str">
        <f aca="false">IF(ISNUMBER($F97),INDEX('Race Results'!$C$2:$C$4972,$F97),"")</f>
        <v>Camperdown Parkrun</v>
      </c>
      <c r="I97" s="68" t="n">
        <f aca="false">IF(ISNUMBER($F97),INDEX('Race Results'!$D$2:$D$4972,$F97),"")</f>
        <v>43568</v>
      </c>
      <c r="J97" s="56" t="str">
        <f aca="true">IFERROR(VLOOKUP($G97,lookup_Members,2,FALSE()),"")</f>
        <v>Male</v>
      </c>
      <c r="K97" s="56" t="n">
        <f aca="true">IF(ISNUMBER($I97),ROUNDDOWN((($I97-VLOOKUP($G97,lookup_Members,4,FALSE()))/365.25),0),"")</f>
        <v>49</v>
      </c>
      <c r="L97" s="65" t="n">
        <f aca="false">IF(ISNUMBER($K97),SUMIFS('Standards Data'!D:D,'Standards Data'!$A:$A,$G$7,'Standards Data'!$B:$B,$J97,'Standards Data'!$C:$C,$K97),"")</f>
        <v>0.0119212962962963</v>
      </c>
      <c r="M97" s="65" t="n">
        <f aca="false">IF(ISNUMBER($K97),SUMIFS('Standards Data'!E:E,'Standards Data'!$A:$A,$G$7,'Standards Data'!$B:$B,$J97,'Standards Data'!$C:$C,$K97),"")</f>
        <v>0.0125</v>
      </c>
      <c r="N97" s="65" t="n">
        <f aca="false">IF(ISNUMBER($K97),SUMIFS('Standards Data'!F:F,'Standards Data'!$A:$A,$G$7,'Standards Data'!$B:$B,$J97,'Standards Data'!$C:$C,$K97),"")</f>
        <v>0.0133101851851852</v>
      </c>
      <c r="O97" s="65" t="n">
        <f aca="false">IF(ISNUMBER($K97),SUMIFS('Standards Data'!G:G,'Standards Data'!$A:$A,$G$7,'Standards Data'!$B:$B,$J97,'Standards Data'!$C:$C,$K97),"")</f>
        <v>0.0141203703703704</v>
      </c>
      <c r="P97" s="65" t="n">
        <f aca="false">IF(ISNUMBER($K97),SUMIFS('Standards Data'!H:H,'Standards Data'!$A:$A,$G$7,'Standards Data'!$B:$B,$J97,'Standards Data'!$C:$C,$K97),"")</f>
        <v>0.0157986111111111</v>
      </c>
      <c r="Q97" s="69" t="str">
        <f aca="false">IF(ISNUMBER($F97),IF(E97&lt;=L97,L$11,IF(E97&lt;=M97,M$11,IF(E97&lt;=N97,N$11,IF(E97&lt;=O97,O$11,IF(E97&lt;=P97,P$11,""))))),"")</f>
        <v/>
      </c>
    </row>
    <row r="98" customFormat="false" ht="16.5" hidden="false" customHeight="false" outlineLevel="0" collapsed="false">
      <c r="A98" s="20" t="str">
        <f aca="false">G98</f>
        <v>Kenneth A. Hart</v>
      </c>
      <c r="D98" s="58" t="n">
        <f aca="false">D97+1</f>
        <v>87</v>
      </c>
      <c r="E98" s="65" t="n">
        <f aca="false">IF(G97="","",IFERROR(_xlfn.AGGREGATE(15,6,tb_RaceResults[Race Time (hh:mm:ss)]/((tb_RaceResults[Distance]=$G$7)*(IF($G$9="Overall",tb_RaceResults[Distance],tb_RaceResults[Gender])=IF($G$9="Overall",$G$7,$G$9))*(ISNA(MATCH(tb_RaceResults[Name],$G$11:$G97,0)))),1),""))</f>
        <v>0.0193402777777778</v>
      </c>
      <c r="F98" s="66" t="n">
        <f aca="false">IF($E98="","",IFERROR(_xlfn.AGGREGATE(15,6,ROW(tb_RaceResults[Race Time (hh:mm:ss)])-ROW('Race Results'!$B$1)/((tb_RaceResults[Distance]=$G$7)*(IF($G$9="Overall",tb_RaceResults[Distance],tb_RaceResults[Gender])=IF($G$9="Overall",$G$7,$G$9))*(ISNA(MATCH(tb_RaceResults[Name],$G$11:$G97,0)))*(tb_RaceResults[Race Time (hh:mm:ss)]=$E98)),1),""))</f>
        <v>582</v>
      </c>
      <c r="G98" s="67" t="str">
        <f aca="false">IF(ISNUMBER($F98),INDEX('Race Results'!$A$2:$A$4972,$F98),"")</f>
        <v>Kenneth A. Hart</v>
      </c>
      <c r="H98" s="67" t="str">
        <f aca="false">IF(ISNUMBER($F98),INDEX('Race Results'!$C$2:$C$4972,$F98),"")</f>
        <v>Camperdown Parkrun</v>
      </c>
      <c r="I98" s="68" t="n">
        <f aca="false">IF(ISNUMBER($F98),INDEX('Race Results'!$D$2:$D$4972,$F98),"")</f>
        <v>43568</v>
      </c>
      <c r="J98" s="56" t="str">
        <f aca="true">IFERROR(VLOOKUP($G98,lookup_Members,2,FALSE()),"")</f>
        <v>Male</v>
      </c>
      <c r="K98" s="56" t="n">
        <f aca="true">IF(ISNUMBER($I98),ROUNDDOWN((($I98-VLOOKUP($G98,lookup_Members,4,FALSE()))/365.25),0),"")</f>
        <v>56</v>
      </c>
      <c r="L98" s="65" t="n">
        <f aca="false">IF(ISNUMBER($K98),SUMIFS('Standards Data'!D:D,'Standards Data'!$A:$A,$G$7,'Standards Data'!$B:$B,$J98,'Standards Data'!$C:$C,$K98),"")</f>
        <v>0.012962962962963</v>
      </c>
      <c r="M98" s="65" t="n">
        <f aca="false">IF(ISNUMBER($K98),SUMIFS('Standards Data'!E:E,'Standards Data'!$A:$A,$G$7,'Standards Data'!$B:$B,$J98,'Standards Data'!$C:$C,$K98),"")</f>
        <v>0.0136574074074074</v>
      </c>
      <c r="N98" s="65" t="n">
        <f aca="false">IF(ISNUMBER($K98),SUMIFS('Standards Data'!F:F,'Standards Data'!$A:$A,$G$7,'Standards Data'!$B:$B,$J98,'Standards Data'!$C:$C,$K98),"")</f>
        <v>0.0146990740740741</v>
      </c>
      <c r="O98" s="65" t="n">
        <f aca="false">IF(ISNUMBER($K98),SUMIFS('Standards Data'!G:G,'Standards Data'!$A:$A,$G$7,'Standards Data'!$B:$B,$J98,'Standards Data'!$C:$C,$K98),"")</f>
        <v>0.015625</v>
      </c>
      <c r="P98" s="65" t="n">
        <f aca="false">IF(ISNUMBER($K98),SUMIFS('Standards Data'!H:H,'Standards Data'!$A:$A,$G$7,'Standards Data'!$B:$B,$J98,'Standards Data'!$C:$C,$K98),"")</f>
        <v>0.0180555555555556</v>
      </c>
      <c r="Q98" s="69" t="str">
        <f aca="false">IF(ISNUMBER($F98),IF(E98&lt;=L98,L$11,IF(E98&lt;=M98,M$11,IF(E98&lt;=N98,N$11,IF(E98&lt;=O98,O$11,IF(E98&lt;=P98,P$11,""))))),"")</f>
        <v/>
      </c>
    </row>
    <row r="99" customFormat="false" ht="16.5" hidden="false" customHeight="false" outlineLevel="0" collapsed="false">
      <c r="A99" s="20" t="str">
        <f aca="false">G99</f>
        <v>Gregg DUNCAN</v>
      </c>
      <c r="D99" s="64" t="n">
        <f aca="false">D98+1</f>
        <v>88</v>
      </c>
      <c r="E99" s="65" t="n">
        <f aca="false">IF(G98="","",IFERROR(_xlfn.AGGREGATE(15,6,tb_RaceResults[Race Time (hh:mm:ss)]/((tb_RaceResults[Distance]=$G$7)*(IF($G$9="Overall",tb_RaceResults[Distance],tb_RaceResults[Gender])=IF($G$9="Overall",$G$7,$G$9))*(ISNA(MATCH(tb_RaceResults[Name],$G$11:$G98,0)))),1),""))</f>
        <v>0.0200462962962963</v>
      </c>
      <c r="F99" s="66" t="n">
        <f aca="false">IF($E99="","",IFERROR(_xlfn.AGGREGATE(15,6,ROW(tb_RaceResults[Race Time (hh:mm:ss)])-ROW('Race Results'!$B$1)/((tb_RaceResults[Distance]=$G$7)*(IF($G$9="Overall",tb_RaceResults[Distance],tb_RaceResults[Gender])=IF($G$9="Overall",$G$7,$G$9))*(ISNA(MATCH(tb_RaceResults[Name],$G$11:$G98,0)))*(tb_RaceResults[Race Time (hh:mm:ss)]=$E99)),1),""))</f>
        <v>808</v>
      </c>
      <c r="G99" s="67" t="str">
        <f aca="false">IF(ISNUMBER($F99),INDEX('Race Results'!$A$2:$A$4972,$F99),"")</f>
        <v>Gregg DUNCAN</v>
      </c>
      <c r="H99" s="67" t="str">
        <f aca="false">IF(ISNUMBER($F99),INDEX('Race Results'!$C$2:$C$4972,$F99),"")</f>
        <v>Monikie 5K</v>
      </c>
      <c r="I99" s="68" t="n">
        <f aca="false">IF(ISNUMBER($F99),INDEX('Race Results'!$D$2:$D$4972,$F99),"")</f>
        <v>43597</v>
      </c>
      <c r="J99" s="56" t="str">
        <f aca="true">IFERROR(VLOOKUP($G99,lookup_Members,2,FALSE()),"")</f>
        <v>Male</v>
      </c>
      <c r="K99" s="56" t="n">
        <f aca="true">IF(ISNUMBER($I99),ROUNDDOWN((($I99-VLOOKUP($G99,lookup_Members,4,FALSE()))/365.25),0),"")</f>
        <v>32</v>
      </c>
      <c r="L99" s="65" t="n">
        <f aca="false">IF(ISNUMBER($K99),SUMIFS('Standards Data'!D:D,'Standards Data'!$A:$A,$G$7,'Standards Data'!$B:$B,$J99,'Standards Data'!$C:$C,$K99),"")</f>
        <v>0.0111111111111111</v>
      </c>
      <c r="M99" s="65" t="n">
        <f aca="false">IF(ISNUMBER($K99),SUMIFS('Standards Data'!E:E,'Standards Data'!$A:$A,$G$7,'Standards Data'!$B:$B,$J99,'Standards Data'!$C:$C,$K99),"")</f>
        <v>0.0115740740740741</v>
      </c>
      <c r="N99" s="65" t="n">
        <f aca="false">IF(ISNUMBER($K99),SUMIFS('Standards Data'!F:F,'Standards Data'!$A:$A,$G$7,'Standards Data'!$B:$B,$J99,'Standards Data'!$C:$C,$K99),"")</f>
        <v>0.0121527777777778</v>
      </c>
      <c r="O99" s="65" t="n">
        <f aca="false">IF(ISNUMBER($K99),SUMIFS('Standards Data'!G:G,'Standards Data'!$A:$A,$G$7,'Standards Data'!$B:$B,$J99,'Standards Data'!$C:$C,$K99),"")</f>
        <v>0.0128472222222222</v>
      </c>
      <c r="P99" s="65" t="n">
        <f aca="false">IF(ISNUMBER($K99),SUMIFS('Standards Data'!H:H,'Standards Data'!$A:$A,$G$7,'Standards Data'!$B:$B,$J99,'Standards Data'!$C:$C,$K99),"")</f>
        <v>0.0138888888888889</v>
      </c>
      <c r="Q99" s="69" t="str">
        <f aca="false">IF(ISNUMBER($F99),IF(E99&lt;=L99,L$11,IF(E99&lt;=M99,M$11,IF(E99&lt;=N99,N$11,IF(E99&lt;=O99,O$11,IF(E99&lt;=P99,P$11,""))))),"")</f>
        <v/>
      </c>
    </row>
    <row r="100" customFormat="false" ht="16.5" hidden="false" customHeight="false" outlineLevel="0" collapsed="false">
      <c r="A100" s="20" t="str">
        <f aca="false">G100</f>
        <v>Stephen MCGOWAN</v>
      </c>
      <c r="D100" s="58" t="n">
        <f aca="false">D99+1</f>
        <v>89</v>
      </c>
      <c r="E100" s="65" t="n">
        <f aca="false">IF(G99="","",IFERROR(_xlfn.AGGREGATE(15,6,tb_RaceResults[Race Time (hh:mm:ss)]/((tb_RaceResults[Distance]=$G$7)*(IF($G$9="Overall",tb_RaceResults[Distance],tb_RaceResults[Gender])=IF($G$9="Overall",$G$7,$G$9))*(ISNA(MATCH(tb_RaceResults[Name],$G$11:$G99,0)))),1),""))</f>
        <v>0.0200694444444444</v>
      </c>
      <c r="F100" s="66" t="n">
        <f aca="false">IF($E100="","",IFERROR(_xlfn.AGGREGATE(15,6,ROW(tb_RaceResults[Race Time (hh:mm:ss)])-ROW('Race Results'!$B$1)/((tb_RaceResults[Distance]=$G$7)*(IF($G$9="Overall",tb_RaceResults[Distance],tb_RaceResults[Gender])=IF($G$9="Overall",$G$7,$G$9))*(ISNA(MATCH(tb_RaceResults[Name],$G$11:$G99,0)))*(tb_RaceResults[Race Time (hh:mm:ss)]=$E100)),1),""))</f>
        <v>30</v>
      </c>
      <c r="G100" s="67" t="str">
        <f aca="false">IF(ISNUMBER($F100),INDEX('Race Results'!$A$2:$A$4972,$F100),"")</f>
        <v>Stephen MCGOWAN</v>
      </c>
      <c r="H100" s="67" t="str">
        <f aca="false">IF(ISNUMBER($F100),INDEX('Race Results'!$C$2:$C$4972,$F100),"")</f>
        <v>Camperdown Parkrun</v>
      </c>
      <c r="I100" s="68" t="n">
        <f aca="false">IF(ISNUMBER($F100),INDEX('Race Results'!$D$2:$D$4972,$F100),"")</f>
        <v>43526</v>
      </c>
      <c r="J100" s="56" t="str">
        <f aca="true">IFERROR(VLOOKUP($G100,lookup_Members,2,FALSE()),"")</f>
        <v>Male</v>
      </c>
      <c r="K100" s="56" t="n">
        <f aca="true">IF(ISNUMBER($I100),ROUNDDOWN((($I100-VLOOKUP($G100,lookup_Members,4,FALSE()))/365.25),0),"")</f>
        <v>32</v>
      </c>
      <c r="L100" s="65" t="n">
        <f aca="false">IF(ISNUMBER($K100),SUMIFS('Standards Data'!D:D,'Standards Data'!$A:$A,$G$7,'Standards Data'!$B:$B,$J100,'Standards Data'!$C:$C,$K100),"")</f>
        <v>0.0111111111111111</v>
      </c>
      <c r="M100" s="65" t="n">
        <f aca="false">IF(ISNUMBER($K100),SUMIFS('Standards Data'!E:E,'Standards Data'!$A:$A,$G$7,'Standards Data'!$B:$B,$J100,'Standards Data'!$C:$C,$K100),"")</f>
        <v>0.0115740740740741</v>
      </c>
      <c r="N100" s="65" t="n">
        <f aca="false">IF(ISNUMBER($K100),SUMIFS('Standards Data'!F:F,'Standards Data'!$A:$A,$G$7,'Standards Data'!$B:$B,$J100,'Standards Data'!$C:$C,$K100),"")</f>
        <v>0.0121527777777778</v>
      </c>
      <c r="O100" s="65" t="n">
        <f aca="false">IF(ISNUMBER($K100),SUMIFS('Standards Data'!G:G,'Standards Data'!$A:$A,$G$7,'Standards Data'!$B:$B,$J100,'Standards Data'!$C:$C,$K100),"")</f>
        <v>0.0128472222222222</v>
      </c>
      <c r="P100" s="65" t="n">
        <f aca="false">IF(ISNUMBER($K100),SUMIFS('Standards Data'!H:H,'Standards Data'!$A:$A,$G$7,'Standards Data'!$B:$B,$J100,'Standards Data'!$C:$C,$K100),"")</f>
        <v>0.0138888888888889</v>
      </c>
      <c r="Q100" s="69" t="str">
        <f aca="false">IF(ISNUMBER($F100),IF(E100&lt;=L100,L$11,IF(E100&lt;=M100,M$11,IF(E100&lt;=N100,N$11,IF(E100&lt;=O100,O$11,IF(E100&lt;=P100,P$11,""))))),"")</f>
        <v/>
      </c>
    </row>
    <row r="101" customFormat="false" ht="16.5" hidden="false" customHeight="false" outlineLevel="0" collapsed="false">
      <c r="A101" s="20" t="str">
        <f aca="false">G101</f>
        <v>Brian Dunbar</v>
      </c>
      <c r="D101" s="64" t="n">
        <f aca="false">D100+1</f>
        <v>90</v>
      </c>
      <c r="E101" s="65" t="n">
        <f aca="false">IF(G100="","",IFERROR(_xlfn.AGGREGATE(15,6,tb_RaceResults[Race Time (hh:mm:ss)]/((tb_RaceResults[Distance]=$G$7)*(IF($G$9="Overall",tb_RaceResults[Distance],tb_RaceResults[Gender])=IF($G$9="Overall",$G$7,$G$9))*(ISNA(MATCH(tb_RaceResults[Name],$G$11:$G100,0)))),1),""))</f>
        <v>0.0204166666666667</v>
      </c>
      <c r="F101" s="66" t="n">
        <f aca="false">IF($E101="","",IFERROR(_xlfn.AGGREGATE(15,6,ROW(tb_RaceResults[Race Time (hh:mm:ss)])-ROW('Race Results'!$B$1)/((tb_RaceResults[Distance]=$G$7)*(IF($G$9="Overall",tb_RaceResults[Distance],tb_RaceResults[Gender])=IF($G$9="Overall",$G$7,$G$9))*(ISNA(MATCH(tb_RaceResults[Name],$G$11:$G100,0)))*(tb_RaceResults[Race Time (hh:mm:ss)]=$E101)),1),""))</f>
        <v>1411</v>
      </c>
      <c r="G101" s="67" t="str">
        <f aca="false">IF(ISNUMBER($F101),INDEX('Race Results'!$A$2:$A$4972,$F101),"")</f>
        <v>Brian Dunbar</v>
      </c>
      <c r="H101" s="67" t="str">
        <f aca="false">IF(ISNUMBER($F101),INDEX('Race Results'!$C$2:$C$4972,$F101),"")</f>
        <v>Giffordtown 5K</v>
      </c>
      <c r="I101" s="68" t="n">
        <f aca="false">IF(ISNUMBER($F101),INDEX('Race Results'!$D$2:$D$4972,$F101),"")</f>
        <v>43744</v>
      </c>
      <c r="J101" s="56" t="str">
        <f aca="true">IFERROR(VLOOKUP($G101,lookup_Members,2,FALSE()),"")</f>
        <v>Male</v>
      </c>
      <c r="K101" s="56" t="n">
        <f aca="true">IF(ISNUMBER($I101),ROUNDDOWN((($I101-VLOOKUP($G101,lookup_Members,4,FALSE()))/365.25),0),"")</f>
        <v>65</v>
      </c>
      <c r="L101" s="65" t="n">
        <f aca="false">IF(ISNUMBER($K101),SUMIFS('Standards Data'!D:D,'Standards Data'!$A:$A,$G$7,'Standards Data'!$B:$B,$J101,'Standards Data'!$C:$C,$K101),"")</f>
        <v>0.0151041666666667</v>
      </c>
      <c r="M101" s="65" t="n">
        <f aca="false">IF(ISNUMBER($K101),SUMIFS('Standards Data'!E:E,'Standards Data'!$A:$A,$G$7,'Standards Data'!$B:$B,$J101,'Standards Data'!$C:$C,$K101),"")</f>
        <v>0.0158564814814815</v>
      </c>
      <c r="N101" s="65" t="n">
        <f aca="false">IF(ISNUMBER($K101),SUMIFS('Standards Data'!F:F,'Standards Data'!$A:$A,$G$7,'Standards Data'!$B:$B,$J101,'Standards Data'!$C:$C,$K101),"")</f>
        <v>0.0166666666666667</v>
      </c>
      <c r="O101" s="65" t="n">
        <f aca="false">IF(ISNUMBER($K101),SUMIFS('Standards Data'!G:G,'Standards Data'!$A:$A,$G$7,'Standards Data'!$B:$B,$J101,'Standards Data'!$C:$C,$K101),"")</f>
        <v>0.0180555555555556</v>
      </c>
      <c r="P101" s="65" t="n">
        <f aca="false">IF(ISNUMBER($K101),SUMIFS('Standards Data'!H:H,'Standards Data'!$A:$A,$G$7,'Standards Data'!$B:$B,$J101,'Standards Data'!$C:$C,$K101),"")</f>
        <v>0.0204861111111111</v>
      </c>
      <c r="Q101" s="69" t="str">
        <f aca="false">IF(ISNUMBER($F101),IF(E101&lt;=L101,L$11,IF(E101&lt;=M101,M$11,IF(E101&lt;=N101,N$11,IF(E101&lt;=O101,O$11,IF(E101&lt;=P101,P$11,""))))),"")</f>
        <v>Bronze</v>
      </c>
    </row>
    <row r="102" customFormat="false" ht="16.5" hidden="false" customHeight="false" outlineLevel="0" collapsed="false">
      <c r="A102" s="20" t="str">
        <f aca="false">G102</f>
        <v>Ken PETERS</v>
      </c>
      <c r="D102" s="58" t="n">
        <f aca="false">D101+1</f>
        <v>91</v>
      </c>
      <c r="E102" s="65" t="n">
        <f aca="false">IF(G101="","",IFERROR(_xlfn.AGGREGATE(15,6,tb_RaceResults[Race Time (hh:mm:ss)]/((tb_RaceResults[Distance]=$G$7)*(IF($G$9="Overall",tb_RaceResults[Distance],tb_RaceResults[Gender])=IF($G$9="Overall",$G$7,$G$9))*(ISNA(MATCH(tb_RaceResults[Name],$G$11:$G101,0)))),1),""))</f>
        <v>0.0237384259259259</v>
      </c>
      <c r="F102" s="66" t="n">
        <f aca="false">IF($E102="","",IFERROR(_xlfn.AGGREGATE(15,6,ROW(tb_RaceResults[Race Time (hh:mm:ss)])-ROW('Race Results'!$B$1)/((tb_RaceResults[Distance]=$G$7)*(IF($G$9="Overall",tb_RaceResults[Distance],tb_RaceResults[Gender])=IF($G$9="Overall",$G$7,$G$9))*(ISNA(MATCH(tb_RaceResults[Name],$G$11:$G101,0)))*(tb_RaceResults[Race Time (hh:mm:ss)]=$E102)),1),""))</f>
        <v>653</v>
      </c>
      <c r="G102" s="67" t="str">
        <f aca="false">IF(ISNUMBER($F102),INDEX('Race Results'!$A$2:$A$4972,$F102),"")</f>
        <v>Ken PETERS</v>
      </c>
      <c r="H102" s="67" t="str">
        <f aca="false">IF(ISNUMBER($F102),INDEX('Race Results'!$C$2:$C$4972,$F102),"")</f>
        <v>camperdown parkrun</v>
      </c>
      <c r="I102" s="68" t="n">
        <f aca="false">IF(ISNUMBER($F102),INDEX('Race Results'!$D$2:$D$4972,$F102),"")</f>
        <v>43582</v>
      </c>
      <c r="J102" s="56" t="str">
        <f aca="true">IFERROR(VLOOKUP($G102,lookup_Members,2,FALSE()),"")</f>
        <v>Male</v>
      </c>
      <c r="K102" s="56" t="n">
        <f aca="true">IF(ISNUMBER($I102),ROUNDDOWN((($I102-VLOOKUP($G102,lookup_Members,4,FALSE()))/365.25),0),"")</f>
        <v>67</v>
      </c>
      <c r="L102" s="65" t="n">
        <f aca="false">IF(ISNUMBER($K102),SUMIFS('Standards Data'!D:D,'Standards Data'!$A:$A,$G$7,'Standards Data'!$B:$B,$J102,'Standards Data'!$C:$C,$K102),"")</f>
        <v>0.0151041666666667</v>
      </c>
      <c r="M102" s="65" t="n">
        <f aca="false">IF(ISNUMBER($K102),SUMIFS('Standards Data'!E:E,'Standards Data'!$A:$A,$G$7,'Standards Data'!$B:$B,$J102,'Standards Data'!$C:$C,$K102),"")</f>
        <v>0.0158564814814815</v>
      </c>
      <c r="N102" s="65" t="n">
        <f aca="false">IF(ISNUMBER($K102),SUMIFS('Standards Data'!F:F,'Standards Data'!$A:$A,$G$7,'Standards Data'!$B:$B,$J102,'Standards Data'!$C:$C,$K102),"")</f>
        <v>0.0166666666666667</v>
      </c>
      <c r="O102" s="65" t="n">
        <f aca="false">IF(ISNUMBER($K102),SUMIFS('Standards Data'!G:G,'Standards Data'!$A:$A,$G$7,'Standards Data'!$B:$B,$J102,'Standards Data'!$C:$C,$K102),"")</f>
        <v>0.0180555555555556</v>
      </c>
      <c r="P102" s="65" t="n">
        <f aca="false">IF(ISNUMBER($K102),SUMIFS('Standards Data'!H:H,'Standards Data'!$A:$A,$G$7,'Standards Data'!$B:$B,$J102,'Standards Data'!$C:$C,$K102),"")</f>
        <v>0.0204861111111111</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30" activePane="bottomRight" state="frozen"/>
      <selection pane="topLeft" activeCell="A1" activeCellId="0" sqref="A1"/>
      <selection pane="topRight" activeCell="D1" activeCellId="0" sqref="D1"/>
      <selection pane="bottomLeft" activeCell="A30" activeCellId="0" sqref="A30"/>
      <selection pane="bottomRight" activeCell="Q37" activeCellId="0" sqref="Q37"/>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14"/>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308</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296</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25</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Michelle Bruce</v>
      </c>
      <c r="B12" s="24"/>
      <c r="C12" s="24"/>
      <c r="D12" s="50" t="n">
        <v>1</v>
      </c>
      <c r="E12" s="51" t="n">
        <f aca="false">IF(G11="","",IFERROR(_xlfn.AGGREGATE(15,6,tb_RaceResults[Race Time (hh:mm:ss)]/((tb_RaceResults[Distance]=$G$7)*(IF($G$9="Overall",tb_RaceResults[Distance],tb_RaceResults[Gender])=IF($G$9="Overall",$G$7,$G$9))*(ISNA(MATCH(tb_RaceResults[Name],$G$11:$G11,0)))),1),""))</f>
        <v>0.0125</v>
      </c>
      <c r="F12" s="52" t="n">
        <f aca="false">IF($E12="","",IFERROR(_xlfn.AGGREGATE(15,6,ROW(tb_RaceResults[Race Time (hh:mm:ss)])-ROW('Race Results'!$B$1)/((tb_RaceResults[Distance]=$G$7)*(IF($G$9="Overall",tb_RaceResults[Distance],tb_RaceResults[Gender])=IF($G$9="Overall",$G$7,$G$9))*(ISNA(MATCH(tb_RaceResults[Name],$G$11:$G11,0)))*(tb_RaceResults[Race Time (hh:mm:ss)]=$E12)),1),""))</f>
        <v>796</v>
      </c>
      <c r="G12" s="53" t="str">
        <f aca="false">IF(ISNUMBER($F12),INDEX('Race Results'!$A$2:$A$4972,$F12),"")</f>
        <v>Michelle Bruce</v>
      </c>
      <c r="H12" s="53" t="str">
        <f aca="false">IF(ISNUMBER($F12),INDEX('Race Results'!$C$2:$C$4972,$F12),"")</f>
        <v>5K Scottish Champ Edinburgh</v>
      </c>
      <c r="I12" s="54" t="n">
        <f aca="false">IF(ISNUMBER($F12),INDEX('Race Results'!$D$2:$D$4972,$F12),"")</f>
        <v>43588</v>
      </c>
      <c r="J12" s="55" t="str">
        <f aca="true">IFERROR(VLOOKUP($G12,lookup_Members,2,FALSE()),"")</f>
        <v>Female</v>
      </c>
      <c r="K12" s="56" t="n">
        <f aca="true">IF(ISNUMBER($I12),ROUNDDOWN((($I12-VLOOKUP($G12,lookup_Members,4,FALSE()))/365.25),0),"")</f>
        <v>28</v>
      </c>
      <c r="L12" s="51" t="n">
        <f aca="false">IF(ISNUMBER($K12),SUMIFS('Standards Data'!D:D,'Standards Data'!$A:$A,$G$7,'Standards Data'!$B:$B,$J12,'Standards Data'!$C:$C,$K12),"")</f>
        <v>0.0126736111111111</v>
      </c>
      <c r="M12" s="51" t="n">
        <f aca="false">IF(ISNUMBER($K12),SUMIFS('Standards Data'!E:E,'Standards Data'!$A:$A,$G$7,'Standards Data'!$B:$B,$J12,'Standards Data'!$C:$C,$K12),"")</f>
        <v>0.012962962962963</v>
      </c>
      <c r="N12" s="51" t="n">
        <f aca="false">IF(ISNUMBER($K12),SUMIFS('Standards Data'!F:F,'Standards Data'!$A:$A,$G$7,'Standards Data'!$B:$B,$J12,'Standards Data'!$C:$C,$K12),"")</f>
        <v>0.0135416666666667</v>
      </c>
      <c r="O12" s="51" t="n">
        <f aca="false">IF(ISNUMBER($K12),SUMIFS('Standards Data'!G:G,'Standards Data'!$A:$A,$G$7,'Standards Data'!$B:$B,$J12,'Standards Data'!$C:$C,$K12),"")</f>
        <v>0.0146990740740741</v>
      </c>
      <c r="P12" s="51" t="n">
        <f aca="false">IF(ISNUMBER($K12),SUMIFS('Standards Data'!H:H,'Standards Data'!$A:$A,$G$7,'Standards Data'!$B:$B,$J12,'Standards Data'!$C:$C,$K12),"")</f>
        <v>0.0157986111111111</v>
      </c>
      <c r="Q12" s="57" t="str">
        <f aca="false">IF(ISNUMBER($F12),IF(E12&lt;=L12,L$11,IF(E12&lt;=M12,M$11,IF(E12&lt;=N12,N$11,IF(E12&lt;=O12,O$11,IF(E12&lt;=P12,P$11,""))))),"")</f>
        <v>Diamond</v>
      </c>
      <c r="R12" s="24"/>
    </row>
    <row r="13" customFormat="false" ht="16.5" hidden="false" customHeight="false" outlineLevel="0" collapsed="false">
      <c r="A13" s="20" t="str">
        <f aca="false">G13</f>
        <v>Alison McNeilly</v>
      </c>
      <c r="B13" s="24"/>
      <c r="C13" s="24"/>
      <c r="D13" s="58" t="n">
        <f aca="false">D12+1</f>
        <v>2</v>
      </c>
      <c r="E13" s="59" t="n">
        <f aca="false">IF(G12="","",IFERROR(_xlfn.AGGREGATE(15,6,tb_RaceResults[Race Time (hh:mm:ss)]/((tb_RaceResults[Distance]=$G$7)*(IF($G$9="Overall",tb_RaceResults[Distance],tb_RaceResults[Gender])=IF($G$9="Overall",$G$7,$G$9))*(ISNA(MATCH(tb_RaceResults[Name],$G$11:$G12,0)))),1),""))</f>
        <v>0.0138541666666667</v>
      </c>
      <c r="F13" s="60" t="n">
        <f aca="false">IF($E13="","",IFERROR(_xlfn.AGGREGATE(15,6,ROW(tb_RaceResults[Race Time (hh:mm:ss)])-ROW('Race Results'!$B$1)/((tb_RaceResults[Distance]=$G$7)*(IF($G$9="Overall",tb_RaceResults[Distance],tb_RaceResults[Gender])=IF($G$9="Overall",$G$7,$G$9))*(ISNA(MATCH(tb_RaceResults[Name],$G$11:$G12,0)))*(tb_RaceResults[Race Time (hh:mm:ss)]=$E13)),1),""))</f>
        <v>1751</v>
      </c>
      <c r="G13" s="61" t="str">
        <f aca="false">IF(ISNUMBER($F13),INDEX('Race Results'!$A$2:$A$4972,$F13),"")</f>
        <v>Alison McNeilly</v>
      </c>
      <c r="H13" s="61" t="str">
        <f aca="false">IF(ISNUMBER($F13),INDEX('Race Results'!$C$2:$C$4972,$F13),"")</f>
        <v>Tour of Fife 5K</v>
      </c>
      <c r="I13" s="62" t="n">
        <f aca="false">IF(ISNUMBER($F13),INDEX('Race Results'!$D$2:$D$4972,$F13),"")</f>
        <v>43659</v>
      </c>
      <c r="J13" s="56" t="str">
        <f aca="true">IFERROR(VLOOKUP($G13,lookup_Members,2,FALSE()),"")</f>
        <v>Female</v>
      </c>
      <c r="K13" s="56" t="n">
        <f aca="true">IF(ISNUMBER($I13),ROUNDDOWN((($I13-VLOOKUP($G13,lookup_Members,4,FALSE()))/365.25),0),"")</f>
        <v>42</v>
      </c>
      <c r="L13" s="59" t="n">
        <f aca="false">IF(ISNUMBER($K13),SUMIFS('Standards Data'!D:D,'Standards Data'!$A:$A,$G$7,'Standards Data'!$B:$B,$J13,'Standards Data'!$C:$C,$K13),"")</f>
        <v>0.0138888888888889</v>
      </c>
      <c r="M13" s="59" t="n">
        <f aca="false">IF(ISNUMBER($K13),SUMIFS('Standards Data'!E:E,'Standards Data'!$A:$A,$G$7,'Standards Data'!$B:$B,$J13,'Standards Data'!$C:$C,$K13),"")</f>
        <v>0.0143518518518519</v>
      </c>
      <c r="N13" s="59" t="n">
        <f aca="false">IF(ISNUMBER($K13),SUMIFS('Standards Data'!F:F,'Standards Data'!$A:$A,$G$7,'Standards Data'!$B:$B,$J13,'Standards Data'!$C:$C,$K13),"")</f>
        <v>0.0149305555555556</v>
      </c>
      <c r="O13" s="59" t="n">
        <f aca="false">IF(ISNUMBER($K13),SUMIFS('Standards Data'!G:G,'Standards Data'!$A:$A,$G$7,'Standards Data'!$B:$B,$J13,'Standards Data'!$C:$C,$K13),"")</f>
        <v>0.0167824074074074</v>
      </c>
      <c r="P13" s="59" t="n">
        <f aca="false">IF(ISNUMBER($K13),SUMIFS('Standards Data'!H:H,'Standards Data'!$A:$A,$G$7,'Standards Data'!$B:$B,$J13,'Standards Data'!$C:$C,$K13),"")</f>
        <v>0.0177083333333333</v>
      </c>
      <c r="Q13" s="63" t="str">
        <f aca="false">IF(ISNUMBER($F13),IF(E13&lt;=L13,L$11,IF(E13&lt;=M13,M$11,IF(E13&lt;=N13,N$11,IF(E13&lt;=O13,O$11,IF(E13&lt;=P13,P$11,""))))),"")</f>
        <v>Diamond</v>
      </c>
      <c r="R13" s="24"/>
    </row>
    <row r="14" customFormat="false" ht="16.5" hidden="false" customHeight="false" outlineLevel="0" collapsed="false">
      <c r="A14" s="20" t="str">
        <f aca="false">G14</f>
        <v>Morgan WINDRAM</v>
      </c>
      <c r="B14" s="24"/>
      <c r="C14" s="24"/>
      <c r="D14" s="58" t="n">
        <f aca="false">D13+1</f>
        <v>3</v>
      </c>
      <c r="E14" s="59" t="n">
        <f aca="false">IF(G13="","",IFERROR(_xlfn.AGGREGATE(15,6,tb_RaceResults[Race Time (hh:mm:ss)]/((tb_RaceResults[Distance]=$G$7)*(IF($G$9="Overall",tb_RaceResults[Distance],tb_RaceResults[Gender])=IF($G$9="Overall",$G$7,$G$9))*(ISNA(MATCH(tb_RaceResults[Name],$G$11:$G13,0)))),1),""))</f>
        <v>0.0141087962962963</v>
      </c>
      <c r="F14" s="60" t="n">
        <f aca="false">IF($E14="","",IFERROR(_xlfn.AGGREGATE(15,6,ROW(tb_RaceResults[Race Time (hh:mm:ss)])-ROW('Race Results'!$B$1)/((tb_RaceResults[Distance]=$G$7)*(IF($G$9="Overall",tb_RaceResults[Distance],tb_RaceResults[Gender])=IF($G$9="Overall",$G$7,$G$9))*(ISNA(MATCH(tb_RaceResults[Name],$G$11:$G13,0)))*(tb_RaceResults[Race Time (hh:mm:ss)]=$E14)),1),""))</f>
        <v>674</v>
      </c>
      <c r="G14" s="61" t="str">
        <f aca="false">IF(ISNUMBER($F14),INDEX('Race Results'!$A$2:$A$4972,$F14),"")</f>
        <v>Morgan WINDRAM</v>
      </c>
      <c r="H14" s="61" t="str">
        <f aca="false">IF(ISNUMBER($F14),INDEX('Race Results'!$C$2:$C$4972,$F14),"")</f>
        <v>Camperdown Parkrun</v>
      </c>
      <c r="I14" s="62" t="n">
        <f aca="false">IF(ISNUMBER($F14),INDEX('Race Results'!$D$2:$D$4972,$F14),"")</f>
        <v>43596</v>
      </c>
      <c r="J14" s="56" t="str">
        <f aca="true">IFERROR(VLOOKUP($G14,lookup_Members,2,FALSE()),"")</f>
        <v/>
      </c>
      <c r="K14" s="56" t="e">
        <f aca="true">IF(ISNUMBER($I14),ROUNDDOWN((($I14-VLOOKUP($G14,lookup_Members,4,FALSE()))/365.25),0),"")</f>
        <v>#N/A</v>
      </c>
      <c r="L14" s="59" t="str">
        <f aca="false">IF(ISNUMBER($K14),SUMIFS('Standards Data'!D:D,'Standards Data'!$A:$A,$G$7,'Standards Data'!$B:$B,$J14,'Standards Data'!$C:$C,$K14),"")</f>
        <v/>
      </c>
      <c r="M14" s="59" t="str">
        <f aca="false">IF(ISNUMBER($K14),SUMIFS('Standards Data'!E:E,'Standards Data'!$A:$A,$G$7,'Standards Data'!$B:$B,$J14,'Standards Data'!$C:$C,$K14),"")</f>
        <v/>
      </c>
      <c r="N14" s="59" t="str">
        <f aca="false">IF(ISNUMBER($K14),SUMIFS('Standards Data'!F:F,'Standards Data'!$A:$A,$G$7,'Standards Data'!$B:$B,$J14,'Standards Data'!$C:$C,$K14),"")</f>
        <v/>
      </c>
      <c r="O14" s="59" t="str">
        <f aca="false">IF(ISNUMBER($K14),SUMIFS('Standards Data'!G:G,'Standards Data'!$A:$A,$G$7,'Standards Data'!$B:$B,$J14,'Standards Data'!$C:$C,$K14),"")</f>
        <v/>
      </c>
      <c r="P14" s="59" t="str">
        <f aca="false">IF(ISNUMBER($K14),SUMIFS('Standards Data'!H:H,'Standards Data'!$A:$A,$G$7,'Standards Data'!$B:$B,$J14,'Standards Data'!$C:$C,$K14),"")</f>
        <v/>
      </c>
      <c r="Q14" s="63" t="str">
        <f aca="false">IF(ISNUMBER($F14),IF(E14&lt;=L14,L$11,IF(E14&lt;=M14,M$11,IF(E14&lt;=N14,N$11,IF(E14&lt;=O14,O$11,IF(E14&lt;=P14,P$11,""))))),"")</f>
        <v>Diamond</v>
      </c>
      <c r="R14" s="24"/>
    </row>
    <row r="15" customFormat="false" ht="16.5" hidden="false" customHeight="false" outlineLevel="0" collapsed="false">
      <c r="A15" s="20" t="str">
        <f aca="false">G15</f>
        <v>Amie MCKIMMIE</v>
      </c>
      <c r="B15" s="24"/>
      <c r="C15" s="24"/>
      <c r="D15" s="58" t="n">
        <f aca="false">D14+1</f>
        <v>4</v>
      </c>
      <c r="E15" s="59" t="n">
        <f aca="false">IF(G14="","",IFERROR(_xlfn.AGGREGATE(15,6,tb_RaceResults[Race Time (hh:mm:ss)]/((tb_RaceResults[Distance]=$G$7)*(IF($G$9="Overall",tb_RaceResults[Distance],tb_RaceResults[Gender])=IF($G$9="Overall",$G$7,$G$9))*(ISNA(MATCH(tb_RaceResults[Name],$G$11:$G14,0)))),1),""))</f>
        <v>0.0141203703703704</v>
      </c>
      <c r="F15" s="60" t="n">
        <f aca="false">IF($E15="","",IFERROR(_xlfn.AGGREGATE(15,6,ROW(tb_RaceResults[Race Time (hh:mm:ss)])-ROW('Race Results'!$B$1)/((tb_RaceResults[Distance]=$G$7)*(IF($G$9="Overall",tb_RaceResults[Distance],tb_RaceResults[Gender])=IF($G$9="Overall",$G$7,$G$9))*(ISNA(MATCH(tb_RaceResults[Name],$G$11:$G14,0)))*(tb_RaceResults[Race Time (hh:mm:ss)]=$E15)),1),""))</f>
        <v>557</v>
      </c>
      <c r="G15" s="61" t="str">
        <f aca="false">IF(ISNUMBER($F15),INDEX('Race Results'!$A$2:$A$4972,$F15),"")</f>
        <v>Amie MCKIMMIE</v>
      </c>
      <c r="H15" s="61" t="str">
        <f aca="false">IF(ISNUMBER($F15),INDEX('Race Results'!$C$2:$C$4972,$F15),"")</f>
        <v>Camperdown Parkrun</v>
      </c>
      <c r="I15" s="62" t="n">
        <f aca="false">IF(ISNUMBER($F15),INDEX('Race Results'!$D$2:$D$4972,$F15),"")</f>
        <v>43568</v>
      </c>
      <c r="J15" s="56" t="str">
        <f aca="true">IFERROR(VLOOKUP($G15,lookup_Members,2,FALSE()),"")</f>
        <v/>
      </c>
      <c r="K15" s="56" t="e">
        <f aca="true">IF(ISNUMBER($I15),ROUNDDOWN((($I15-VLOOKUP($G15,lookup_Members,4,FALSE()))/365.25),0),"")</f>
        <v>#N/A</v>
      </c>
      <c r="L15" s="59" t="str">
        <f aca="false">IF(ISNUMBER($K15),SUMIFS('Standards Data'!D:D,'Standards Data'!$A:$A,$G$7,'Standards Data'!$B:$B,$J15,'Standards Data'!$C:$C,$K15),"")</f>
        <v/>
      </c>
      <c r="M15" s="59" t="str">
        <f aca="false">IF(ISNUMBER($K15),SUMIFS('Standards Data'!E:E,'Standards Data'!$A:$A,$G$7,'Standards Data'!$B:$B,$J15,'Standards Data'!$C:$C,$K15),"")</f>
        <v/>
      </c>
      <c r="N15" s="59" t="str">
        <f aca="false">IF(ISNUMBER($K15),SUMIFS('Standards Data'!F:F,'Standards Data'!$A:$A,$G$7,'Standards Data'!$B:$B,$J15,'Standards Data'!$C:$C,$K15),"")</f>
        <v/>
      </c>
      <c r="O15" s="59" t="str">
        <f aca="false">IF(ISNUMBER($K15),SUMIFS('Standards Data'!G:G,'Standards Data'!$A:$A,$G$7,'Standards Data'!$B:$B,$J15,'Standards Data'!$C:$C,$K15),"")</f>
        <v/>
      </c>
      <c r="P15" s="59" t="str">
        <f aca="false">IF(ISNUMBER($K15),SUMIFS('Standards Data'!H:H,'Standards Data'!$A:$A,$G$7,'Standards Data'!$B:$B,$J15,'Standards Data'!$C:$C,$K15),"")</f>
        <v/>
      </c>
      <c r="Q15" s="63" t="str">
        <f aca="false">IF(ISNUMBER($F15),IF(E15&lt;=L15,L$11,IF(E15&lt;=M15,M$11,IF(E15&lt;=N15,N$11,IF(E15&lt;=O15,O$11,IF(E15&lt;=P15,P$11,""))))),"")</f>
        <v>Diamond</v>
      </c>
      <c r="R15" s="24"/>
    </row>
    <row r="16" customFormat="false" ht="16.5" hidden="false" customHeight="false" outlineLevel="0" collapsed="false">
      <c r="A16" s="20" t="str">
        <f aca="false">G16</f>
        <v>Jennifer Massie</v>
      </c>
      <c r="B16" s="24"/>
      <c r="C16" s="24"/>
      <c r="D16" s="58" t="n">
        <f aca="false">D15+1</f>
        <v>5</v>
      </c>
      <c r="E16" s="59" t="n">
        <f aca="false">IF(G15="","",IFERROR(_xlfn.AGGREGATE(15,6,tb_RaceResults[Race Time (hh:mm:ss)]/((tb_RaceResults[Distance]=$G$7)*(IF($G$9="Overall",tb_RaceResults[Distance],tb_RaceResults[Gender])=IF($G$9="Overall",$G$7,$G$9))*(ISNA(MATCH(tb_RaceResults[Name],$G$11:$G15,0)))),1),""))</f>
        <v>0.0144097222222222</v>
      </c>
      <c r="F16" s="60" t="n">
        <f aca="false">IF($E16="","",IFERROR(_xlfn.AGGREGATE(15,6,ROW(tb_RaceResults[Race Time (hh:mm:ss)])-ROW('Race Results'!$B$1)/((tb_RaceResults[Distance]=$G$7)*(IF($G$9="Overall",tb_RaceResults[Distance],tb_RaceResults[Gender])=IF($G$9="Overall",$G$7,$G$9))*(ISNA(MATCH(tb_RaceResults[Name],$G$11:$G15,0)))*(tb_RaceResults[Race Time (hh:mm:ss)]=$E16)),1),""))</f>
        <v>1754</v>
      </c>
      <c r="G16" s="61" t="str">
        <f aca="false">IF(ISNUMBER($F16),INDEX('Race Results'!$A$2:$A$4972,$F16),"")</f>
        <v>Jennifer Massie</v>
      </c>
      <c r="H16" s="61" t="str">
        <f aca="false">IF(ISNUMBER($F16),INDEX('Race Results'!$C$2:$C$4972,$F16),"")</f>
        <v>Tour of Fife 5K</v>
      </c>
      <c r="I16" s="62" t="n">
        <f aca="false">IF(ISNUMBER($F16),INDEX('Race Results'!$D$2:$D$4972,$F16),"")</f>
        <v>43659</v>
      </c>
      <c r="J16" s="56" t="str">
        <f aca="true">IFERROR(VLOOKUP($G16,lookup_Members,2,FALSE()),"")</f>
        <v>Female</v>
      </c>
      <c r="K16" s="56" t="n">
        <f aca="true">IF(ISNUMBER($I16),ROUNDDOWN((($I16-VLOOKUP($G16,lookup_Members,4,FALSE()))/365.25),0),"")</f>
        <v>35</v>
      </c>
      <c r="L16" s="59" t="n">
        <f aca="false">IF(ISNUMBER($K16),SUMIFS('Standards Data'!D:D,'Standards Data'!$A:$A,$G$7,'Standards Data'!$B:$B,$J16,'Standards Data'!$C:$C,$K16),"")</f>
        <v>0.0133101851851852</v>
      </c>
      <c r="M16" s="59" t="n">
        <f aca="false">IF(ISNUMBER($K16),SUMIFS('Standards Data'!E:E,'Standards Data'!$A:$A,$G$7,'Standards Data'!$B:$B,$J16,'Standards Data'!$C:$C,$K16),"")</f>
        <v>0.0136574074074074</v>
      </c>
      <c r="N16" s="59" t="n">
        <f aca="false">IF(ISNUMBER($K16),SUMIFS('Standards Data'!F:F,'Standards Data'!$A:$A,$G$7,'Standards Data'!$B:$B,$J16,'Standards Data'!$C:$C,$K16),"")</f>
        <v>0.0142361111111111</v>
      </c>
      <c r="O16" s="59" t="n">
        <f aca="false">IF(ISNUMBER($K16),SUMIFS('Standards Data'!G:G,'Standards Data'!$A:$A,$G$7,'Standards Data'!$B:$B,$J16,'Standards Data'!$C:$C,$K16),"")</f>
        <v>0.0157986111111111</v>
      </c>
      <c r="P16" s="59" t="n">
        <f aca="false">IF(ISNUMBER($K16),SUMIFS('Standards Data'!H:H,'Standards Data'!$A:$A,$G$7,'Standards Data'!$B:$B,$J16,'Standards Data'!$C:$C,$K16),"")</f>
        <v>0.0167824074074074</v>
      </c>
      <c r="Q16" s="63" t="str">
        <f aca="false">IF(ISNUMBER($F16),IF(E16&lt;=L16,L$11,IF(E16&lt;=M16,M$11,IF(E16&lt;=N16,N$11,IF(E16&lt;=O16,O$11,IF(E16&lt;=P16,P$11,""))))),"")</f>
        <v>Silver</v>
      </c>
      <c r="R16" s="24"/>
    </row>
    <row r="17" customFormat="false" ht="16.5" hidden="false" customHeight="false" outlineLevel="0" collapsed="false">
      <c r="A17" s="20" t="str">
        <f aca="false">G17</f>
        <v>Fiona Callaghan</v>
      </c>
      <c r="B17" s="24"/>
      <c r="C17" s="24"/>
      <c r="D17" s="58" t="n">
        <f aca="false">D16+1</f>
        <v>6</v>
      </c>
      <c r="E17" s="59" t="n">
        <f aca="false">IF(G16="","",IFERROR(_xlfn.AGGREGATE(15,6,tb_RaceResults[Race Time (hh:mm:ss)]/((tb_RaceResults[Distance]=$G$7)*(IF($G$9="Overall",tb_RaceResults[Distance],tb_RaceResults[Gender])=IF($G$9="Overall",$G$7,$G$9))*(ISNA(MATCH(tb_RaceResults[Name],$G$11:$G16,0)))),1),""))</f>
        <v>0.0144675925925926</v>
      </c>
      <c r="F17" s="60" t="n">
        <f aca="false">IF($E17="","",IFERROR(_xlfn.AGGREGATE(15,6,ROW(tb_RaceResults[Race Time (hh:mm:ss)])-ROW('Race Results'!$B$1)/((tb_RaceResults[Distance]=$G$7)*(IF($G$9="Overall",tb_RaceResults[Distance],tb_RaceResults[Gender])=IF($G$9="Overall",$G$7,$G$9))*(ISNA(MATCH(tb_RaceResults[Name],$G$11:$G16,0)))*(tb_RaceResults[Race Time (hh:mm:ss)]=$E17)),1),""))</f>
        <v>1380</v>
      </c>
      <c r="G17" s="61" t="str">
        <f aca="false">IF(ISNUMBER($F17),INDEX('Race Results'!$A$2:$A$4972,$F17),"")</f>
        <v>Fiona Callaghan</v>
      </c>
      <c r="H17" s="61" t="str">
        <f aca="false">IF(ISNUMBER($F17),INDEX('Race Results'!$C$2:$C$4972,$F17),"")</f>
        <v>Giffordtown 5K</v>
      </c>
      <c r="I17" s="62" t="n">
        <f aca="false">IF(ISNUMBER($F17),INDEX('Race Results'!$D$2:$D$4972,$F17),"")</f>
        <v>43744</v>
      </c>
      <c r="J17" s="56" t="str">
        <f aca="true">IFERROR(VLOOKUP($G17,lookup_Members,2,FALSE()),"")</f>
        <v>Female</v>
      </c>
      <c r="K17" s="56" t="n">
        <f aca="true">IF(ISNUMBER($I17),ROUNDDOWN((($I17-VLOOKUP($G17,lookup_Members,4,FALSE()))/365.25),0),"")</f>
        <v>27</v>
      </c>
      <c r="L17" s="59" t="n">
        <f aca="false">IF(ISNUMBER($K17),SUMIFS('Standards Data'!D:D,'Standards Data'!$A:$A,$G$7,'Standards Data'!$B:$B,$J17,'Standards Data'!$C:$C,$K17),"")</f>
        <v>0.0126736111111111</v>
      </c>
      <c r="M17" s="59" t="n">
        <f aca="false">IF(ISNUMBER($K17),SUMIFS('Standards Data'!E:E,'Standards Data'!$A:$A,$G$7,'Standards Data'!$B:$B,$J17,'Standards Data'!$C:$C,$K17),"")</f>
        <v>0.012962962962963</v>
      </c>
      <c r="N17" s="59" t="n">
        <f aca="false">IF(ISNUMBER($K17),SUMIFS('Standards Data'!F:F,'Standards Data'!$A:$A,$G$7,'Standards Data'!$B:$B,$J17,'Standards Data'!$C:$C,$K17),"")</f>
        <v>0.0135416666666667</v>
      </c>
      <c r="O17" s="59" t="n">
        <f aca="false">IF(ISNUMBER($K17),SUMIFS('Standards Data'!G:G,'Standards Data'!$A:$A,$G$7,'Standards Data'!$B:$B,$J17,'Standards Data'!$C:$C,$K17),"")</f>
        <v>0.0146990740740741</v>
      </c>
      <c r="P17" s="59" t="n">
        <f aca="false">IF(ISNUMBER($K17),SUMIFS('Standards Data'!H:H,'Standards Data'!$A:$A,$G$7,'Standards Data'!$B:$B,$J17,'Standards Data'!$C:$C,$K17),"")</f>
        <v>0.0157986111111111</v>
      </c>
      <c r="Q17" s="63" t="str">
        <f aca="false">IF(ISNUMBER($F17),IF(E17&lt;=L17,L$11,IF(E17&lt;=M17,M$11,IF(E17&lt;=N17,N$11,IF(E17&lt;=O17,O$11,IF(E17&lt;=P17,P$11,""))))),"")</f>
        <v>Silver</v>
      </c>
      <c r="R17" s="24"/>
    </row>
    <row r="18" customFormat="false" ht="16.5" hidden="false" customHeight="false" outlineLevel="0" collapsed="false">
      <c r="A18" s="20" t="str">
        <f aca="false">G18</f>
        <v>Joanne Clancy</v>
      </c>
      <c r="B18" s="24"/>
      <c r="C18" s="24"/>
      <c r="D18" s="58" t="n">
        <f aca="false">D17+1</f>
        <v>7</v>
      </c>
      <c r="E18" s="59" t="n">
        <f aca="false">IF(G17="","",IFERROR(_xlfn.AGGREGATE(15,6,tb_RaceResults[Race Time (hh:mm:ss)]/((tb_RaceResults[Distance]=$G$7)*(IF($G$9="Overall",tb_RaceResults[Distance],tb_RaceResults[Gender])=IF($G$9="Overall",$G$7,$G$9))*(ISNA(MATCH(tb_RaceResults[Name],$G$11:$G17,0)))),1),""))</f>
        <v>0.0146296296296296</v>
      </c>
      <c r="F18" s="60" t="n">
        <f aca="false">IF($E18="","",IFERROR(_xlfn.AGGREGATE(15,6,ROW(tb_RaceResults[Race Time (hh:mm:ss)])-ROW('Race Results'!$B$1)/((tb_RaceResults[Distance]=$G$7)*(IF($G$9="Overall",tb_RaceResults[Distance],tb_RaceResults[Gender])=IF($G$9="Overall",$G$7,$G$9))*(ISNA(MATCH(tb_RaceResults[Name],$G$11:$G17,0)))*(tb_RaceResults[Race Time (hh:mm:ss)]=$E18)),1),""))</f>
        <v>1755</v>
      </c>
      <c r="G18" s="61" t="str">
        <f aca="false">IF(ISNUMBER($F18),INDEX('Race Results'!$A$2:$A$4972,$F18),"")</f>
        <v>Joanne Clancy</v>
      </c>
      <c r="H18" s="61" t="str">
        <f aca="false">IF(ISNUMBER($F18),INDEX('Race Results'!$C$2:$C$4972,$F18),"")</f>
        <v>Tour of Fife 5K</v>
      </c>
      <c r="I18" s="62" t="n">
        <f aca="false">IF(ISNUMBER($F18),INDEX('Race Results'!$D$2:$D$4972,$F18),"")</f>
        <v>43659</v>
      </c>
      <c r="J18" s="56" t="str">
        <f aca="true">IFERROR(VLOOKUP($G18,lookup_Members,2,FALSE()),"")</f>
        <v>Female</v>
      </c>
      <c r="K18" s="56" t="n">
        <f aca="true">IF(ISNUMBER($I18),ROUNDDOWN((($I18-VLOOKUP($G18,lookup_Members,4,FALSE()))/365.25),0),"")</f>
        <v>32</v>
      </c>
      <c r="L18" s="59" t="n">
        <f aca="false">IF(ISNUMBER($K18),SUMIFS('Standards Data'!D:D,'Standards Data'!$A:$A,$G$7,'Standards Data'!$B:$B,$J18,'Standards Data'!$C:$C,$K18),"")</f>
        <v>0.0126736111111111</v>
      </c>
      <c r="M18" s="59" t="n">
        <f aca="false">IF(ISNUMBER($K18),SUMIFS('Standards Data'!E:E,'Standards Data'!$A:$A,$G$7,'Standards Data'!$B:$B,$J18,'Standards Data'!$C:$C,$K18),"")</f>
        <v>0.012962962962963</v>
      </c>
      <c r="N18" s="59" t="n">
        <f aca="false">IF(ISNUMBER($K18),SUMIFS('Standards Data'!F:F,'Standards Data'!$A:$A,$G$7,'Standards Data'!$B:$B,$J18,'Standards Data'!$C:$C,$K18),"")</f>
        <v>0.0135416666666667</v>
      </c>
      <c r="O18" s="59" t="n">
        <f aca="false">IF(ISNUMBER($K18),SUMIFS('Standards Data'!G:G,'Standards Data'!$A:$A,$G$7,'Standards Data'!$B:$B,$J18,'Standards Data'!$C:$C,$K18),"")</f>
        <v>0.0146990740740741</v>
      </c>
      <c r="P18" s="59" t="n">
        <f aca="false">IF(ISNUMBER($K18),SUMIFS('Standards Data'!H:H,'Standards Data'!$A:$A,$G$7,'Standards Data'!$B:$B,$J18,'Standards Data'!$C:$C,$K18),"")</f>
        <v>0.0157986111111111</v>
      </c>
      <c r="Q18" s="63" t="str">
        <f aca="false">IF(ISNUMBER($F18),IF(E18&lt;=L18,L$11,IF(E18&lt;=M18,M$11,IF(E18&lt;=N18,N$11,IF(E18&lt;=O18,O$11,IF(E18&lt;=P18,P$11,""))))),"")</f>
        <v>Silver</v>
      </c>
      <c r="R18" s="24"/>
    </row>
    <row r="19" customFormat="false" ht="16.5" hidden="false" customHeight="false" outlineLevel="0" collapsed="false">
      <c r="A19" s="20" t="str">
        <f aca="false">G19</f>
        <v>Elaine OMAND</v>
      </c>
      <c r="B19" s="24"/>
      <c r="C19" s="24"/>
      <c r="D19" s="58" t="n">
        <f aca="false">D18+1</f>
        <v>8</v>
      </c>
      <c r="E19" s="59" t="n">
        <f aca="false">IF(G18="","",IFERROR(_xlfn.AGGREGATE(15,6,tb_RaceResults[Race Time (hh:mm:ss)]/((tb_RaceResults[Distance]=$G$7)*(IF($G$9="Overall",tb_RaceResults[Distance],tb_RaceResults[Gender])=IF($G$9="Overall",$G$7,$G$9))*(ISNA(MATCH(tb_RaceResults[Name],$G$11:$G18,0)))),1),""))</f>
        <v>0.0147569444444444</v>
      </c>
      <c r="F19" s="60" t="n">
        <f aca="false">IF($E19="","",IFERROR(_xlfn.AGGREGATE(15,6,ROW(tb_RaceResults[Race Time (hh:mm:ss)])-ROW('Race Results'!$B$1)/((tb_RaceResults[Distance]=$G$7)*(IF($G$9="Overall",tb_RaceResults[Distance],tb_RaceResults[Gender])=IF($G$9="Overall",$G$7,$G$9))*(ISNA(MATCH(tb_RaceResults[Name],$G$11:$G18,0)))*(tb_RaceResults[Race Time (hh:mm:ss)]=$E19)),1),""))</f>
        <v>896</v>
      </c>
      <c r="G19" s="61" t="str">
        <f aca="false">IF(ISNUMBER($F19),INDEX('Race Results'!$A$2:$A$4972,$F19),"")</f>
        <v>Elaine OMAND</v>
      </c>
      <c r="H19" s="61" t="str">
        <f aca="false">IF(ISNUMBER($F19),INDEX('Race Results'!$C$2:$C$4972,$F19),"")</f>
        <v>Aviemore parkrun</v>
      </c>
      <c r="I19" s="62" t="n">
        <f aca="false">IF(ISNUMBER($F19),INDEX('Race Results'!$D$2:$D$4972,$F19),"")</f>
        <v>43603</v>
      </c>
      <c r="J19" s="56" t="str">
        <f aca="true">IFERROR(VLOOKUP($G19,lookup_Members,2,FALSE()),"")</f>
        <v>Female</v>
      </c>
      <c r="K19" s="56" t="n">
        <f aca="true">IF(ISNUMBER($I19),ROUNDDOWN((($I19-VLOOKUP($G19,lookup_Members,4,FALSE()))/365.25),0),"")</f>
        <v>31</v>
      </c>
      <c r="L19" s="59" t="n">
        <f aca="false">IF(ISNUMBER($K19),SUMIFS('Standards Data'!D:D,'Standards Data'!$A:$A,$G$7,'Standards Data'!$B:$B,$J19,'Standards Data'!$C:$C,$K19),"")</f>
        <v>0.0126736111111111</v>
      </c>
      <c r="M19" s="59" t="n">
        <f aca="false">IF(ISNUMBER($K19),SUMIFS('Standards Data'!E:E,'Standards Data'!$A:$A,$G$7,'Standards Data'!$B:$B,$J19,'Standards Data'!$C:$C,$K19),"")</f>
        <v>0.012962962962963</v>
      </c>
      <c r="N19" s="59" t="n">
        <f aca="false">IF(ISNUMBER($K19),SUMIFS('Standards Data'!F:F,'Standards Data'!$A:$A,$G$7,'Standards Data'!$B:$B,$J19,'Standards Data'!$C:$C,$K19),"")</f>
        <v>0.0135416666666667</v>
      </c>
      <c r="O19" s="59" t="n">
        <f aca="false">IF(ISNUMBER($K19),SUMIFS('Standards Data'!G:G,'Standards Data'!$A:$A,$G$7,'Standards Data'!$B:$B,$J19,'Standards Data'!$C:$C,$K19),"")</f>
        <v>0.0146990740740741</v>
      </c>
      <c r="P19" s="59" t="n">
        <f aca="false">IF(ISNUMBER($K19),SUMIFS('Standards Data'!H:H,'Standards Data'!$A:$A,$G$7,'Standards Data'!$B:$B,$J19,'Standards Data'!$C:$C,$K19),"")</f>
        <v>0.0157986111111111</v>
      </c>
      <c r="Q19" s="63" t="str">
        <f aca="false">IF(ISNUMBER($F19),IF(E19&lt;=L19,L$11,IF(E19&lt;=M19,M$11,IF(E19&lt;=N19,N$11,IF(E19&lt;=O19,O$11,IF(E19&lt;=P19,P$11,""))))),"")</f>
        <v>Bronze</v>
      </c>
      <c r="R19" s="24"/>
    </row>
    <row r="20" customFormat="false" ht="16.5" hidden="false" customHeight="false" outlineLevel="0" collapsed="false">
      <c r="A20" s="20" t="str">
        <f aca="false">G20</f>
        <v>Fiona Canavan</v>
      </c>
      <c r="B20" s="24"/>
      <c r="C20" s="24"/>
      <c r="D20" s="58" t="n">
        <f aca="false">D19+1</f>
        <v>9</v>
      </c>
      <c r="E20" s="59" t="n">
        <f aca="false">IF(G19="","",IFERROR(_xlfn.AGGREGATE(15,6,tb_RaceResults[Race Time (hh:mm:ss)]/((tb_RaceResults[Distance]=$G$7)*(IF($G$9="Overall",tb_RaceResults[Distance],tb_RaceResults[Gender])=IF($G$9="Overall",$G$7,$G$9))*(ISNA(MATCH(tb_RaceResults[Name],$G$11:$G19,0)))),1),""))</f>
        <v>0.0147800925925926</v>
      </c>
      <c r="F20" s="60" t="n">
        <f aca="false">IF($E20="","",IFERROR(_xlfn.AGGREGATE(15,6,ROW(tb_RaceResults[Race Time (hh:mm:ss)])-ROW('Race Results'!$B$1)/((tb_RaceResults[Distance]=$G$7)*(IF($G$9="Overall",tb_RaceResults[Distance],tb_RaceResults[Gender])=IF($G$9="Overall",$G$7,$G$9))*(ISNA(MATCH(tb_RaceResults[Name],$G$11:$G19,0)))*(tb_RaceResults[Race Time (hh:mm:ss)]=$E20)),1),""))</f>
        <v>1386</v>
      </c>
      <c r="G20" s="61" t="str">
        <f aca="false">IF(ISNUMBER($F20),INDEX('Race Results'!$A$2:$A$4972,$F20),"")</f>
        <v>Fiona Canavan</v>
      </c>
      <c r="H20" s="61" t="str">
        <f aca="false">IF(ISNUMBER($F20),INDEX('Race Results'!$C$2:$C$4972,$F20),"")</f>
        <v>Giffordtown 5K</v>
      </c>
      <c r="I20" s="62" t="n">
        <f aca="false">IF(ISNUMBER($F20),INDEX('Race Results'!$D$2:$D$4972,$F20),"")</f>
        <v>43744</v>
      </c>
      <c r="J20" s="56" t="str">
        <f aca="true">IFERROR(VLOOKUP($G20,lookup_Members,2,FALSE()),"")</f>
        <v>Female</v>
      </c>
      <c r="K20" s="56" t="n">
        <f aca="true">IF(ISNUMBER($I20),ROUNDDOWN((($I20-VLOOKUP($G20,lookup_Members,4,FALSE()))/365.25),0),"")</f>
        <v>29</v>
      </c>
      <c r="L20" s="59" t="n">
        <f aca="false">IF(ISNUMBER($K20),SUMIFS('Standards Data'!D:D,'Standards Data'!$A:$A,$G$7,'Standards Data'!$B:$B,$J20,'Standards Data'!$C:$C,$K20),"")</f>
        <v>0.0126736111111111</v>
      </c>
      <c r="M20" s="59" t="n">
        <f aca="false">IF(ISNUMBER($K20),SUMIFS('Standards Data'!E:E,'Standards Data'!$A:$A,$G$7,'Standards Data'!$B:$B,$J20,'Standards Data'!$C:$C,$K20),"")</f>
        <v>0.012962962962963</v>
      </c>
      <c r="N20" s="59" t="n">
        <f aca="false">IF(ISNUMBER($K20),SUMIFS('Standards Data'!F:F,'Standards Data'!$A:$A,$G$7,'Standards Data'!$B:$B,$J20,'Standards Data'!$C:$C,$K20),"")</f>
        <v>0.0135416666666667</v>
      </c>
      <c r="O20" s="59" t="n">
        <f aca="false">IF(ISNUMBER($K20),SUMIFS('Standards Data'!G:G,'Standards Data'!$A:$A,$G$7,'Standards Data'!$B:$B,$J20,'Standards Data'!$C:$C,$K20),"")</f>
        <v>0.0146990740740741</v>
      </c>
      <c r="P20" s="59" t="n">
        <f aca="false">IF(ISNUMBER($K20),SUMIFS('Standards Data'!H:H,'Standards Data'!$A:$A,$G$7,'Standards Data'!$B:$B,$J20,'Standards Data'!$C:$C,$K20),"")</f>
        <v>0.0157986111111111</v>
      </c>
      <c r="Q20" s="63" t="str">
        <f aca="false">IF(ISNUMBER($F20),IF(E20&lt;=L20,L$11,IF(E20&lt;=M20,M$11,IF(E20&lt;=N20,N$11,IF(E20&lt;=O20,O$11,IF(E20&lt;=P20,P$11,""))))),"")</f>
        <v>Bronze</v>
      </c>
      <c r="R20" s="24"/>
    </row>
    <row r="21" customFormat="false" ht="16.5" hidden="false" customHeight="false" outlineLevel="0" collapsed="false">
      <c r="A21" s="20" t="str">
        <f aca="false">G21</f>
        <v>Margaret Gamble</v>
      </c>
      <c r="B21" s="24"/>
      <c r="C21" s="24"/>
      <c r="D21" s="58" t="n">
        <f aca="false">D20+1</f>
        <v>10</v>
      </c>
      <c r="E21" s="59" t="n">
        <f aca="false">IF(G20="","",IFERROR(_xlfn.AGGREGATE(15,6,tb_RaceResults[Race Time (hh:mm:ss)]/((tb_RaceResults[Distance]=$G$7)*(IF($G$9="Overall",tb_RaceResults[Distance],tb_RaceResults[Gender])=IF($G$9="Overall",$G$7,$G$9))*(ISNA(MATCH(tb_RaceResults[Name],$G$11:$G20,0)))),1),""))</f>
        <v>0.0150115740740741</v>
      </c>
      <c r="F21" s="60" t="n">
        <f aca="false">IF($E21="","",IFERROR(_xlfn.AGGREGATE(15,6,ROW(tb_RaceResults[Race Time (hh:mm:ss)])-ROW('Race Results'!$B$1)/((tb_RaceResults[Distance]=$G$7)*(IF($G$9="Overall",tb_RaceResults[Distance],tb_RaceResults[Gender])=IF($G$9="Overall",$G$7,$G$9))*(ISNA(MATCH(tb_RaceResults[Name],$G$11:$G20,0)))*(tb_RaceResults[Race Time (hh:mm:ss)]=$E21)),1),""))</f>
        <v>1784</v>
      </c>
      <c r="G21" s="61" t="str">
        <f aca="false">IF(ISNUMBER($F21),INDEX('Race Results'!$A$2:$A$4972,$F21),"")</f>
        <v>Margaret Gamble</v>
      </c>
      <c r="H21" s="61" t="str">
        <f aca="false">IF(ISNUMBER($F21),INDEX('Race Results'!$C$2:$C$4972,$F21),"")</f>
        <v>St Andrews parkrun</v>
      </c>
      <c r="I21" s="62" t="n">
        <f aca="false">IF(ISNUMBER($F21),INDEX('Race Results'!$D$2:$D$4972,$F21),"")</f>
        <v>43785</v>
      </c>
      <c r="J21" s="56" t="str">
        <f aca="true">IFERROR(VLOOKUP($G21,lookup_Members,2,FALSE()),"")</f>
        <v>Female</v>
      </c>
      <c r="K21" s="56" t="n">
        <f aca="true">IF(ISNUMBER($I21),ROUNDDOWN((($I21-VLOOKUP($G21,lookup_Members,4,FALSE()))/365.25),0),"")</f>
        <v>56</v>
      </c>
      <c r="L21" s="59" t="n">
        <f aca="false">IF(ISNUMBER($K21),SUMIFS('Standards Data'!D:D,'Standards Data'!$A:$A,$G$7,'Standards Data'!$B:$B,$J21,'Standards Data'!$C:$C,$K21),"")</f>
        <v>0.0166666666666667</v>
      </c>
      <c r="M21" s="59" t="n">
        <f aca="false">IF(ISNUMBER($K21),SUMIFS('Standards Data'!E:E,'Standards Data'!$A:$A,$G$7,'Standards Data'!$B:$B,$J21,'Standards Data'!$C:$C,$K21),"")</f>
        <v>0.0173611111111111</v>
      </c>
      <c r="N21" s="59" t="n">
        <f aca="false">IF(ISNUMBER($K21),SUMIFS('Standards Data'!F:F,'Standards Data'!$A:$A,$G$7,'Standards Data'!$B:$B,$J21,'Standards Data'!$C:$C,$K21),"")</f>
        <v>0.0180555555555556</v>
      </c>
      <c r="O21" s="59" t="n">
        <f aca="false">IF(ISNUMBER($K21),SUMIFS('Standards Data'!G:G,'Standards Data'!$A:$A,$G$7,'Standards Data'!$B:$B,$J21,'Standards Data'!$C:$C,$K21),"")</f>
        <v>0.0208333333333333</v>
      </c>
      <c r="P21" s="59" t="n">
        <f aca="false">IF(ISNUMBER($K21),SUMIFS('Standards Data'!H:H,'Standards Data'!$A:$A,$G$7,'Standards Data'!$B:$B,$J21,'Standards Data'!$C:$C,$K21),"")</f>
        <v>0.0222222222222222</v>
      </c>
      <c r="Q21" s="63" t="str">
        <f aca="false">IF(ISNUMBER($F21),IF(E21&lt;=L21,L$11,IF(E21&lt;=M21,M$11,IF(E21&lt;=N21,N$11,IF(E21&lt;=O21,O$11,IF(E21&lt;=P21,P$11,""))))),"")</f>
        <v>Diamond</v>
      </c>
      <c r="R21" s="24"/>
    </row>
    <row r="22" customFormat="false" ht="16.5" hidden="false" customHeight="false" outlineLevel="0" collapsed="false">
      <c r="A22" s="20" t="str">
        <f aca="false">G22</f>
        <v>Kate MCINTOSH</v>
      </c>
      <c r="B22" s="24"/>
      <c r="C22" s="24"/>
      <c r="D22" s="58" t="n">
        <f aca="false">D21+1</f>
        <v>11</v>
      </c>
      <c r="E22" s="59" t="n">
        <f aca="false">IF(G21="","",IFERROR(_xlfn.AGGREGATE(15,6,tb_RaceResults[Race Time (hh:mm:ss)]/((tb_RaceResults[Distance]=$G$7)*(IF($G$9="Overall",tb_RaceResults[Distance],tb_RaceResults[Gender])=IF($G$9="Overall",$G$7,$G$9))*(ISNA(MATCH(tb_RaceResults[Name],$G$11:$G21,0)))),1),""))</f>
        <v>0.0150810185185185</v>
      </c>
      <c r="F22" s="60" t="n">
        <f aca="false">IF($E22="","",IFERROR(_xlfn.AGGREGATE(15,6,ROW(tb_RaceResults[Race Time (hh:mm:ss)])-ROW('Race Results'!$B$1)/((tb_RaceResults[Distance]=$G$7)*(IF($G$9="Overall",tb_RaceResults[Distance],tb_RaceResults[Gender])=IF($G$9="Overall",$G$7,$G$9))*(ISNA(MATCH(tb_RaceResults[Name],$G$11:$G21,0)))*(tb_RaceResults[Race Time (hh:mm:ss)]=$E22)),1),""))</f>
        <v>518</v>
      </c>
      <c r="G22" s="61" t="str">
        <f aca="false">IF(ISNUMBER($F22),INDEX('Race Results'!$A$2:$A$4972,$F22),"")</f>
        <v>Kate MCINTOSH</v>
      </c>
      <c r="H22" s="61" t="str">
        <f aca="false">IF(ISNUMBER($F22),INDEX('Race Results'!$C$2:$C$4972,$F22),"")</f>
        <v>St Andrews 5K</v>
      </c>
      <c r="I22" s="62" t="n">
        <f aca="false">IF(ISNUMBER($F22),INDEX('Race Results'!$D$2:$D$4972,$F22),"")</f>
        <v>43565</v>
      </c>
      <c r="J22" s="56" t="str">
        <f aca="true">IFERROR(VLOOKUP($G22,lookup_Members,2,FALSE()),"")</f>
        <v>Female</v>
      </c>
      <c r="K22" s="56" t="n">
        <f aca="true">IF(ISNUMBER($I22),ROUNDDOWN((($I22-VLOOKUP($G22,lookup_Members,4,FALSE()))/365.25),0),"")</f>
        <v>23</v>
      </c>
      <c r="L22" s="59" t="n">
        <f aca="false">IF(ISNUMBER($K22),SUMIFS('Standards Data'!D:D,'Standards Data'!$A:$A,$G$7,'Standards Data'!$B:$B,$J22,'Standards Data'!$C:$C,$K22),"")</f>
        <v>0.0126736111111111</v>
      </c>
      <c r="M22" s="59" t="n">
        <f aca="false">IF(ISNUMBER($K22),SUMIFS('Standards Data'!E:E,'Standards Data'!$A:$A,$G$7,'Standards Data'!$B:$B,$J22,'Standards Data'!$C:$C,$K22),"")</f>
        <v>0.012962962962963</v>
      </c>
      <c r="N22" s="59" t="n">
        <f aca="false">IF(ISNUMBER($K22),SUMIFS('Standards Data'!F:F,'Standards Data'!$A:$A,$G$7,'Standards Data'!$B:$B,$J22,'Standards Data'!$C:$C,$K22),"")</f>
        <v>0.0135416666666667</v>
      </c>
      <c r="O22" s="59" t="n">
        <f aca="false">IF(ISNUMBER($K22),SUMIFS('Standards Data'!G:G,'Standards Data'!$A:$A,$G$7,'Standards Data'!$B:$B,$J22,'Standards Data'!$C:$C,$K22),"")</f>
        <v>0.0146990740740741</v>
      </c>
      <c r="P22" s="59" t="n">
        <f aca="false">IF(ISNUMBER($K22),SUMIFS('Standards Data'!H:H,'Standards Data'!$A:$A,$G$7,'Standards Data'!$B:$B,$J22,'Standards Data'!$C:$C,$K22),"")</f>
        <v>0.0157986111111111</v>
      </c>
      <c r="Q22" s="63" t="str">
        <f aca="false">IF(ISNUMBER($F22),IF(E22&lt;=L22,L$11,IF(E22&lt;=M22,M$11,IF(E22&lt;=N22,N$11,IF(E22&lt;=O22,O$11,IF(E22&lt;=P22,P$11,""))))),"")</f>
        <v>Bronze</v>
      </c>
      <c r="R22" s="24"/>
    </row>
    <row r="23" customFormat="false" ht="16.5" hidden="false" customHeight="false" outlineLevel="0" collapsed="false">
      <c r="A23" s="20" t="str">
        <f aca="false">G23</f>
        <v>Gillian Sangster</v>
      </c>
      <c r="D23" s="58" t="n">
        <f aca="false">D22+1</f>
        <v>12</v>
      </c>
      <c r="E23" s="59" t="n">
        <f aca="false">IF(G22="","",IFERROR(_xlfn.AGGREGATE(15,6,tb_RaceResults[Race Time (hh:mm:ss)]/((tb_RaceResults[Distance]=$G$7)*(IF($G$9="Overall",tb_RaceResults[Distance],tb_RaceResults[Gender])=IF($G$9="Overall",$G$7,$G$9))*(ISNA(MATCH(tb_RaceResults[Name],$G$11:$G22,0)))),1),""))</f>
        <v>0.0151851851851852</v>
      </c>
      <c r="F23" s="60" t="n">
        <f aca="false">IF($E23="","",IFERROR(_xlfn.AGGREGATE(15,6,ROW(tb_RaceResults[Race Time (hh:mm:ss)])-ROW('Race Results'!$B$1)/((tb_RaceResults[Distance]=$G$7)*(IF($G$9="Overall",tb_RaceResults[Distance],tb_RaceResults[Gender])=IF($G$9="Overall",$G$7,$G$9))*(ISNA(MATCH(tb_RaceResults[Name],$G$11:$G22,0)))*(tb_RaceResults[Race Time (hh:mm:ss)]=$E23)),1),""))</f>
        <v>519</v>
      </c>
      <c r="G23" s="61" t="str">
        <f aca="false">IF(ISNUMBER($F23),INDEX('Race Results'!$A$2:$A$4972,$F23),"")</f>
        <v>Gillian Sangster</v>
      </c>
      <c r="H23" s="61" t="str">
        <f aca="false">IF(ISNUMBER($F23),INDEX('Race Results'!$C$2:$C$4972,$F23),"")</f>
        <v>St Andrews 5K</v>
      </c>
      <c r="I23" s="62" t="n">
        <f aca="false">IF(ISNUMBER($F23),INDEX('Race Results'!$D$2:$D$4972,$F23),"")</f>
        <v>43565</v>
      </c>
      <c r="J23" s="56" t="str">
        <f aca="true">IFERROR(VLOOKUP($G23,lookup_Members,2,FALSE()),"")</f>
        <v>Female</v>
      </c>
      <c r="K23" s="56" t="n">
        <f aca="true">IF(ISNUMBER($I23),ROUNDDOWN((($I23-VLOOKUP($G23,lookup_Members,4,FALSE()))/365.25),0),"")</f>
        <v>47</v>
      </c>
      <c r="L23" s="59" t="n">
        <f aca="false">IF(ISNUMBER($K23),SUMIFS('Standards Data'!D:D,'Standards Data'!$A:$A,$G$7,'Standards Data'!$B:$B,$J23,'Standards Data'!$C:$C,$K23),"")</f>
        <v>0.0146990740740741</v>
      </c>
      <c r="M23" s="59" t="n">
        <f aca="false">IF(ISNUMBER($K23),SUMIFS('Standards Data'!E:E,'Standards Data'!$A:$A,$G$7,'Standards Data'!$B:$B,$J23,'Standards Data'!$C:$C,$K23),"")</f>
        <v>0.0152777777777778</v>
      </c>
      <c r="N23" s="59" t="n">
        <f aca="false">IF(ISNUMBER($K23),SUMIFS('Standards Data'!F:F,'Standards Data'!$A:$A,$G$7,'Standards Data'!$B:$B,$J23,'Standards Data'!$C:$C,$K23),"")</f>
        <v>0.0159722222222222</v>
      </c>
      <c r="O23" s="59" t="n">
        <f aca="false">IF(ISNUMBER($K23),SUMIFS('Standards Data'!G:G,'Standards Data'!$A:$A,$G$7,'Standards Data'!$B:$B,$J23,'Standards Data'!$C:$C,$K23),"")</f>
        <v>0.0180555555555556</v>
      </c>
      <c r="P23" s="59" t="n">
        <f aca="false">IF(ISNUMBER($K23),SUMIFS('Standards Data'!H:H,'Standards Data'!$A:$A,$G$7,'Standards Data'!$B:$B,$J23,'Standards Data'!$C:$C,$K23),"")</f>
        <v>0.0190972222222222</v>
      </c>
      <c r="Q23" s="63" t="str">
        <f aca="false">IF(ISNUMBER($F23),IF(E23&lt;=L23,L$11,IF(E23&lt;=M23,M$11,IF(E23&lt;=N23,N$11,IF(E23&lt;=O23,O$11,IF(E23&lt;=P23,P$11,""))))),"")</f>
        <v>Platinum</v>
      </c>
    </row>
    <row r="24" customFormat="false" ht="16.5" hidden="false" customHeight="false" outlineLevel="0" collapsed="false">
      <c r="A24" s="20" t="str">
        <f aca="false">G24</f>
        <v>Alison GELLY</v>
      </c>
      <c r="D24" s="58" t="n">
        <f aca="false">D23+1</f>
        <v>13</v>
      </c>
      <c r="E24" s="59" t="n">
        <f aca="false">IF(G23="","",IFERROR(_xlfn.AGGREGATE(15,6,tb_RaceResults[Race Time (hh:mm:ss)]/((tb_RaceResults[Distance]=$G$7)*(IF($G$9="Overall",tb_RaceResults[Distance],tb_RaceResults[Gender])=IF($G$9="Overall",$G$7,$G$9))*(ISNA(MATCH(tb_RaceResults[Name],$G$11:$G23,0)))),1),""))</f>
        <v>0.015474537037037</v>
      </c>
      <c r="F24" s="60" t="n">
        <f aca="false">IF($E24="","",IFERROR(_xlfn.AGGREGATE(15,6,ROW(tb_RaceResults[Race Time (hh:mm:ss)])-ROW('Race Results'!$B$1)/((tb_RaceResults[Distance]=$G$7)*(IF($G$9="Overall",tb_RaceResults[Distance],tb_RaceResults[Gender])=IF($G$9="Overall",$G$7,$G$9))*(ISNA(MATCH(tb_RaceResults[Name],$G$11:$G23,0)))*(tb_RaceResults[Race Time (hh:mm:ss)]=$E24)),1),""))</f>
        <v>1040</v>
      </c>
      <c r="G24" s="61" t="str">
        <f aca="false">IF(ISNUMBER($F24),INDEX('Race Results'!$A$2:$A$4972,$F24),"")</f>
        <v>Alison GELLY</v>
      </c>
      <c r="H24" s="61" t="str">
        <f aca="false">IF(ISNUMBER($F24),INDEX('Race Results'!$C$2:$C$4972,$F24),"")</f>
        <v>Camperdown Parkrun</v>
      </c>
      <c r="I24" s="62" t="n">
        <f aca="false">IF(ISNUMBER($F24),INDEX('Race Results'!$D$2:$D$4972,$F24),"")</f>
        <v>43645</v>
      </c>
      <c r="J24" s="56" t="str">
        <f aca="true">IFERROR(VLOOKUP($G24,lookup_Members,2,FALSE()),"")</f>
        <v>Female</v>
      </c>
      <c r="K24" s="56" t="n">
        <f aca="true">IF(ISNUMBER($I24),ROUNDDOWN((($I24-VLOOKUP($G24,lookup_Members,4,FALSE()))/365.25),0),"")</f>
        <v>53</v>
      </c>
      <c r="L24" s="59" t="n">
        <f aca="false">IF(ISNUMBER($K24),SUMIFS('Standards Data'!D:D,'Standards Data'!$A:$A,$G$7,'Standards Data'!$B:$B,$J24,'Standards Data'!$C:$C,$K24),"")</f>
        <v>0.015625</v>
      </c>
      <c r="M24" s="59" t="n">
        <f aca="false">IF(ISNUMBER($K24),SUMIFS('Standards Data'!E:E,'Standards Data'!$A:$A,$G$7,'Standards Data'!$B:$B,$J24,'Standards Data'!$C:$C,$K24),"")</f>
        <v>0.0164351851851852</v>
      </c>
      <c r="N24" s="59" t="n">
        <f aca="false">IF(ISNUMBER($K24),SUMIFS('Standards Data'!F:F,'Standards Data'!$A:$A,$G$7,'Standards Data'!$B:$B,$J24,'Standards Data'!$C:$C,$K24),"")</f>
        <v>0.0168981481481482</v>
      </c>
      <c r="O24" s="59" t="n">
        <f aca="false">IF(ISNUMBER($K24),SUMIFS('Standards Data'!G:G,'Standards Data'!$A:$A,$G$7,'Standards Data'!$B:$B,$J24,'Standards Data'!$C:$C,$K24),"")</f>
        <v>0.019212962962963</v>
      </c>
      <c r="P24" s="59" t="n">
        <f aca="false">IF(ISNUMBER($K24),SUMIFS('Standards Data'!H:H,'Standards Data'!$A:$A,$G$7,'Standards Data'!$B:$B,$J24,'Standards Data'!$C:$C,$K24),"")</f>
        <v>0.0208333333333333</v>
      </c>
      <c r="Q24" s="63" t="str">
        <f aca="false">IF(ISNUMBER($F24),IF(E24&lt;=L24,L$11,IF(E24&lt;=M24,M$11,IF(E24&lt;=N24,N$11,IF(E24&lt;=O24,O$11,IF(E24&lt;=P24,P$11,""))))),"")</f>
        <v>Diamond</v>
      </c>
    </row>
    <row r="25" customFormat="false" ht="16.5" hidden="false" customHeight="false" outlineLevel="0" collapsed="false">
      <c r="A25" s="20" t="str">
        <f aca="false">G25</f>
        <v>Jackie Heilbronn</v>
      </c>
      <c r="D25" s="58" t="n">
        <f aca="false">D24+1</f>
        <v>14</v>
      </c>
      <c r="E25" s="59" t="n">
        <f aca="false">IF(G24="","",IFERROR(_xlfn.AGGREGATE(15,6,tb_RaceResults[Race Time (hh:mm:ss)]/((tb_RaceResults[Distance]=$G$7)*(IF($G$9="Overall",tb_RaceResults[Distance],tb_RaceResults[Gender])=IF($G$9="Overall",$G$7,$G$9))*(ISNA(MATCH(tb_RaceResults[Name],$G$11:$G24,0)))),1),""))</f>
        <v>0.0156712962962963</v>
      </c>
      <c r="F25" s="60" t="n">
        <f aca="false">IF($E25="","",IFERROR(_xlfn.AGGREGATE(15,6,ROW(tb_RaceResults[Race Time (hh:mm:ss)])-ROW('Race Results'!$B$1)/((tb_RaceResults[Distance]=$G$7)*(IF($G$9="Overall",tb_RaceResults[Distance],tb_RaceResults[Gender])=IF($G$9="Overall",$G$7,$G$9))*(ISNA(MATCH(tb_RaceResults[Name],$G$11:$G24,0)))*(tb_RaceResults[Race Time (hh:mm:ss)]=$E25)),1),""))</f>
        <v>346</v>
      </c>
      <c r="G25" s="61" t="str">
        <f aca="false">IF(ISNUMBER($F25),INDEX('Race Results'!$A$2:$A$4972,$F25),"")</f>
        <v>Jackie Heilbronn</v>
      </c>
      <c r="H25" s="61" t="str">
        <f aca="false">IF(ISNUMBER($F25),INDEX('Race Results'!$C$2:$C$4972,$F25),"")</f>
        <v>St Andrews Parkrun</v>
      </c>
      <c r="I25" s="62" t="n">
        <f aca="false">IF(ISNUMBER($F25),INDEX('Race Results'!$D$2:$D$4972,$F25),"")</f>
        <v>43554</v>
      </c>
      <c r="J25" s="56" t="str">
        <f aca="true">IFERROR(VLOOKUP($G25,lookup_Members,2,FALSE()),"")</f>
        <v>Female</v>
      </c>
      <c r="K25" s="56" t="n">
        <f aca="true">IF(ISNUMBER($I25),ROUNDDOWN((($I25-VLOOKUP($G25,lookup_Members,4,FALSE()))/365.25),0),"")</f>
        <v>56</v>
      </c>
      <c r="L25" s="59" t="n">
        <f aca="false">IF(ISNUMBER($K25),SUMIFS('Standards Data'!D:D,'Standards Data'!$A:$A,$G$7,'Standards Data'!$B:$B,$J25,'Standards Data'!$C:$C,$K25),"")</f>
        <v>0.0166666666666667</v>
      </c>
      <c r="M25" s="59" t="n">
        <f aca="false">IF(ISNUMBER($K25),SUMIFS('Standards Data'!E:E,'Standards Data'!$A:$A,$G$7,'Standards Data'!$B:$B,$J25,'Standards Data'!$C:$C,$K25),"")</f>
        <v>0.0173611111111111</v>
      </c>
      <c r="N25" s="59" t="n">
        <f aca="false">IF(ISNUMBER($K25),SUMIFS('Standards Data'!F:F,'Standards Data'!$A:$A,$G$7,'Standards Data'!$B:$B,$J25,'Standards Data'!$C:$C,$K25),"")</f>
        <v>0.0180555555555556</v>
      </c>
      <c r="O25" s="59" t="n">
        <f aca="false">IF(ISNUMBER($K25),SUMIFS('Standards Data'!G:G,'Standards Data'!$A:$A,$G$7,'Standards Data'!$B:$B,$J25,'Standards Data'!$C:$C,$K25),"")</f>
        <v>0.0208333333333333</v>
      </c>
      <c r="P25" s="59" t="n">
        <f aca="false">IF(ISNUMBER($K25),SUMIFS('Standards Data'!H:H,'Standards Data'!$A:$A,$G$7,'Standards Data'!$B:$B,$J25,'Standards Data'!$C:$C,$K25),"")</f>
        <v>0.0222222222222222</v>
      </c>
      <c r="Q25" s="63" t="str">
        <f aca="false">IF(ISNUMBER($F25),IF(E25&lt;=L25,L$11,IF(E25&lt;=M25,M$11,IF(E25&lt;=N25,N$11,IF(E25&lt;=O25,O$11,IF(E25&lt;=P25,P$11,""))))),"")</f>
        <v>Diamond</v>
      </c>
    </row>
    <row r="26" customFormat="false" ht="16.5" hidden="false" customHeight="false" outlineLevel="0" collapsed="false">
      <c r="A26" s="20" t="str">
        <f aca="false">G26</f>
        <v>Louise Marshall</v>
      </c>
      <c r="D26" s="58" t="n">
        <f aca="false">D25+1</f>
        <v>15</v>
      </c>
      <c r="E26" s="59" t="n">
        <f aca="false">IF(G25="","",IFERROR(_xlfn.AGGREGATE(15,6,tb_RaceResults[Race Time (hh:mm:ss)]/((tb_RaceResults[Distance]=$G$7)*(IF($G$9="Overall",tb_RaceResults[Distance],tb_RaceResults[Gender])=IF($G$9="Overall",$G$7,$G$9))*(ISNA(MATCH(tb_RaceResults[Name],$G$11:$G25,0)))),1),""))</f>
        <v>0.0156828703703704</v>
      </c>
      <c r="F26" s="60" t="n">
        <f aca="false">IF($E26="","",IFERROR(_xlfn.AGGREGATE(15,6,ROW(tb_RaceResults[Race Time (hh:mm:ss)])-ROW('Race Results'!$B$1)/((tb_RaceResults[Distance]=$G$7)*(IF($G$9="Overall",tb_RaceResults[Distance],tb_RaceResults[Gender])=IF($G$9="Overall",$G$7,$G$9))*(ISNA(MATCH(tb_RaceResults[Name],$G$11:$G25,0)))*(tb_RaceResults[Race Time (hh:mm:ss)]=$E26)),1),""))</f>
        <v>1539</v>
      </c>
      <c r="G26" s="61" t="str">
        <f aca="false">IF(ISNUMBER($F26),INDEX('Race Results'!$A$2:$A$4972,$F26),"")</f>
        <v>Louise Marshall</v>
      </c>
      <c r="H26" s="61" t="str">
        <f aca="false">IF(ISNUMBER($F26),INDEX('Race Results'!$C$2:$C$4972,$F26),"")</f>
        <v>Camperdown Parkrun</v>
      </c>
      <c r="I26" s="62" t="n">
        <f aca="false">IF(ISNUMBER($F26),INDEX('Race Results'!$D$2:$D$4972,$F26),"")</f>
        <v>43484</v>
      </c>
      <c r="J26" s="56" t="str">
        <f aca="true">IFERROR(VLOOKUP($G26,lookup_Members,2,FALSE()),"")</f>
        <v>Female</v>
      </c>
      <c r="K26" s="56" t="n">
        <f aca="true">IF(ISNUMBER($I26),ROUNDDOWN((($I26-VLOOKUP($G26,lookup_Members,4,FALSE()))/365.25),0),"")</f>
        <v>35</v>
      </c>
      <c r="L26" s="59" t="n">
        <f aca="false">IF(ISNUMBER($K26),SUMIFS('Standards Data'!D:D,'Standards Data'!$A:$A,$G$7,'Standards Data'!$B:$B,$J26,'Standards Data'!$C:$C,$K26),"")</f>
        <v>0.0133101851851852</v>
      </c>
      <c r="M26" s="59" t="n">
        <f aca="false">IF(ISNUMBER($K26),SUMIFS('Standards Data'!E:E,'Standards Data'!$A:$A,$G$7,'Standards Data'!$B:$B,$J26,'Standards Data'!$C:$C,$K26),"")</f>
        <v>0.0136574074074074</v>
      </c>
      <c r="N26" s="59" t="n">
        <f aca="false">IF(ISNUMBER($K26),SUMIFS('Standards Data'!F:F,'Standards Data'!$A:$A,$G$7,'Standards Data'!$B:$B,$J26,'Standards Data'!$C:$C,$K26),"")</f>
        <v>0.0142361111111111</v>
      </c>
      <c r="O26" s="59" t="n">
        <f aca="false">IF(ISNUMBER($K26),SUMIFS('Standards Data'!G:G,'Standards Data'!$A:$A,$G$7,'Standards Data'!$B:$B,$J26,'Standards Data'!$C:$C,$K26),"")</f>
        <v>0.0157986111111111</v>
      </c>
      <c r="P26" s="59" t="n">
        <f aca="false">IF(ISNUMBER($K26),SUMIFS('Standards Data'!H:H,'Standards Data'!$A:$A,$G$7,'Standards Data'!$B:$B,$J26,'Standards Data'!$C:$C,$K26),"")</f>
        <v>0.0167824074074074</v>
      </c>
      <c r="Q26" s="63" t="str">
        <f aca="false">IF(ISNUMBER($F26),IF(E26&lt;=L26,L$11,IF(E26&lt;=M26,M$11,IF(E26&lt;=N26,N$11,IF(E26&lt;=O26,O$11,IF(E26&lt;=P26,P$11,""))))),"")</f>
        <v>Silver</v>
      </c>
    </row>
    <row r="27" customFormat="false" ht="16.5" hidden="false" customHeight="false" outlineLevel="0" collapsed="false">
      <c r="A27" s="20" t="str">
        <f aca="false">G27</f>
        <v>Lucia Tisnes</v>
      </c>
      <c r="D27" s="58" t="n">
        <f aca="false">D26+1</f>
        <v>16</v>
      </c>
      <c r="E27" s="59" t="n">
        <f aca="false">IF(G26="","",IFERROR(_xlfn.AGGREGATE(15,6,tb_RaceResults[Race Time (hh:mm:ss)]/((tb_RaceResults[Distance]=$G$7)*(IF($G$9="Overall",tb_RaceResults[Distance],tb_RaceResults[Gender])=IF($G$9="Overall",$G$7,$G$9))*(ISNA(MATCH(tb_RaceResults[Name],$G$11:$G26,0)))),1),""))</f>
        <v>0.0157638888888889</v>
      </c>
      <c r="F27" s="60" t="n">
        <f aca="false">IF($E27="","",IFERROR(_xlfn.AGGREGATE(15,6,ROW(tb_RaceResults[Race Time (hh:mm:ss)])-ROW('Race Results'!$B$1)/((tb_RaceResults[Distance]=$G$7)*(IF($G$9="Overall",tb_RaceResults[Distance],tb_RaceResults[Gender])=IF($G$9="Overall",$G$7,$G$9))*(ISNA(MATCH(tb_RaceResults[Name],$G$11:$G26,0)))*(tb_RaceResults[Race Time (hh:mm:ss)]=$E27)),1),""))</f>
        <v>475</v>
      </c>
      <c r="G27" s="61" t="str">
        <f aca="false">IF(ISNUMBER($F27),INDEX('Race Results'!$A$2:$A$4972,$F27),"")</f>
        <v>Lucia Tisnes</v>
      </c>
      <c r="H27" s="61" t="str">
        <f aca="false">IF(ISNUMBER($F27),INDEX('Race Results'!$C$2:$C$4972,$F27),"")</f>
        <v>St Andrews Parkrun</v>
      </c>
      <c r="I27" s="62" t="n">
        <f aca="false">IF(ISNUMBER($F27),INDEX('Race Results'!$D$2:$D$4972,$F27),"")</f>
        <v>43547</v>
      </c>
      <c r="J27" s="56" t="str">
        <f aca="true">IFERROR(VLOOKUP($G27,lookup_Members,2,FALSE()),"")</f>
        <v>Female</v>
      </c>
      <c r="K27" s="56" t="n">
        <f aca="true">IF(ISNUMBER($I27),ROUNDDOWN((($I27-VLOOKUP($G27,lookup_Members,4,FALSE()))/365.25),0),"")</f>
        <v>39</v>
      </c>
      <c r="L27" s="59" t="n">
        <f aca="false">IF(ISNUMBER($K27),SUMIFS('Standards Data'!D:D,'Standards Data'!$A:$A,$G$7,'Standards Data'!$B:$B,$J27,'Standards Data'!$C:$C,$K27),"")</f>
        <v>0.0133101851851852</v>
      </c>
      <c r="M27" s="59" t="n">
        <f aca="false">IF(ISNUMBER($K27),SUMIFS('Standards Data'!E:E,'Standards Data'!$A:$A,$G$7,'Standards Data'!$B:$B,$J27,'Standards Data'!$C:$C,$K27),"")</f>
        <v>0.0136574074074074</v>
      </c>
      <c r="N27" s="59" t="n">
        <f aca="false">IF(ISNUMBER($K27),SUMIFS('Standards Data'!F:F,'Standards Data'!$A:$A,$G$7,'Standards Data'!$B:$B,$J27,'Standards Data'!$C:$C,$K27),"")</f>
        <v>0.0142361111111111</v>
      </c>
      <c r="O27" s="59" t="n">
        <f aca="false">IF(ISNUMBER($K27),SUMIFS('Standards Data'!G:G,'Standards Data'!$A:$A,$G$7,'Standards Data'!$B:$B,$J27,'Standards Data'!$C:$C,$K27),"")</f>
        <v>0.0157986111111111</v>
      </c>
      <c r="P27" s="59" t="n">
        <f aca="false">IF(ISNUMBER($K27),SUMIFS('Standards Data'!H:H,'Standards Data'!$A:$A,$G$7,'Standards Data'!$B:$B,$J27,'Standards Data'!$C:$C,$K27),"")</f>
        <v>0.0167824074074074</v>
      </c>
      <c r="Q27" s="63" t="str">
        <f aca="false">IF(ISNUMBER($F27),IF(E27&lt;=L27,L$11,IF(E27&lt;=M27,M$11,IF(E27&lt;=N27,N$11,IF(E27&lt;=O27,O$11,IF(E27&lt;=P27,P$11,""))))),"")</f>
        <v>Silver</v>
      </c>
    </row>
    <row r="28" customFormat="false" ht="16.5" hidden="false" customHeight="false" outlineLevel="0" collapsed="false">
      <c r="A28" s="20" t="str">
        <f aca="false">G28</f>
        <v>Marianne McLevy</v>
      </c>
      <c r="D28" s="58" t="n">
        <f aca="false">D27+1</f>
        <v>17</v>
      </c>
      <c r="E28" s="59" t="n">
        <f aca="false">IF(G27="","",IFERROR(_xlfn.AGGREGATE(15,6,tb_RaceResults[Race Time (hh:mm:ss)]/((tb_RaceResults[Distance]=$G$7)*(IF($G$9="Overall",tb_RaceResults[Distance],tb_RaceResults[Gender])=IF($G$9="Overall",$G$7,$G$9))*(ISNA(MATCH(tb_RaceResults[Name],$G$11:$G27,0)))),1),""))</f>
        <v>0.0160185185185185</v>
      </c>
      <c r="F28" s="60" t="n">
        <f aca="false">IF($E28="","",IFERROR(_xlfn.AGGREGATE(15,6,ROW(tb_RaceResults[Race Time (hh:mm:ss)])-ROW('Race Results'!$B$1)/((tb_RaceResults[Distance]=$G$7)*(IF($G$9="Overall",tb_RaceResults[Distance],tb_RaceResults[Gender])=IF($G$9="Overall",$G$7,$G$9))*(ISNA(MATCH(tb_RaceResults[Name],$G$11:$G27,0)))*(tb_RaceResults[Race Time (hh:mm:ss)]=$E28)),1),""))</f>
        <v>1244</v>
      </c>
      <c r="G28" s="61" t="str">
        <f aca="false">IF(ISNUMBER($F28),INDEX('Race Results'!$A$2:$A$4972,$F28),"")</f>
        <v>Marianne McLevy</v>
      </c>
      <c r="H28" s="61" t="str">
        <f aca="false">IF(ISNUMBER($F28),INDEX('Race Results'!$C$2:$C$4972,$F28),"")</f>
        <v>Perth parkrun</v>
      </c>
      <c r="I28" s="62" t="n">
        <f aca="false">IF(ISNUMBER($F28),INDEX('Race Results'!$D$2:$D$4972,$F28),"")</f>
        <v>43722</v>
      </c>
      <c r="J28" s="56" t="str">
        <f aca="true">IFERROR(VLOOKUP($G28,lookup_Members,2,FALSE()),"")</f>
        <v>Female</v>
      </c>
      <c r="K28" s="56" t="n">
        <f aca="true">IF(ISNUMBER($I28),ROUNDDOWN((($I28-VLOOKUP($G28,lookup_Members,4,FALSE()))/365.25),0),"")</f>
        <v>50</v>
      </c>
      <c r="L28" s="59" t="n">
        <f aca="false">IF(ISNUMBER($K28),SUMIFS('Standards Data'!D:D,'Standards Data'!$A:$A,$G$7,'Standards Data'!$B:$B,$J28,'Standards Data'!$C:$C,$K28),"")</f>
        <v>0.015625</v>
      </c>
      <c r="M28" s="59" t="n">
        <f aca="false">IF(ISNUMBER($K28),SUMIFS('Standards Data'!E:E,'Standards Data'!$A:$A,$G$7,'Standards Data'!$B:$B,$J28,'Standards Data'!$C:$C,$K28),"")</f>
        <v>0.0164351851851852</v>
      </c>
      <c r="N28" s="59" t="n">
        <f aca="false">IF(ISNUMBER($K28),SUMIFS('Standards Data'!F:F,'Standards Data'!$A:$A,$G$7,'Standards Data'!$B:$B,$J28,'Standards Data'!$C:$C,$K28),"")</f>
        <v>0.0168981481481482</v>
      </c>
      <c r="O28" s="59" t="n">
        <f aca="false">IF(ISNUMBER($K28),SUMIFS('Standards Data'!G:G,'Standards Data'!$A:$A,$G$7,'Standards Data'!$B:$B,$J28,'Standards Data'!$C:$C,$K28),"")</f>
        <v>0.019212962962963</v>
      </c>
      <c r="P28" s="59" t="n">
        <f aca="false">IF(ISNUMBER($K28),SUMIFS('Standards Data'!H:H,'Standards Data'!$A:$A,$G$7,'Standards Data'!$B:$B,$J28,'Standards Data'!$C:$C,$K28),"")</f>
        <v>0.0208333333333333</v>
      </c>
      <c r="Q28" s="63" t="str">
        <f aca="false">IF(ISNUMBER($F28),IF(E28&lt;=L28,L$11,IF(E28&lt;=M28,M$11,IF(E28&lt;=N28,N$11,IF(E28&lt;=O28,O$11,IF(E28&lt;=P28,P$11,""))))),"")</f>
        <v>Platinum</v>
      </c>
    </row>
    <row r="29" customFormat="false" ht="16.5" hidden="false" customHeight="false" outlineLevel="0" collapsed="false">
      <c r="A29" s="20" t="str">
        <f aca="false">G29</f>
        <v>Lisa DANKS</v>
      </c>
      <c r="D29" s="58" t="n">
        <f aca="false">D28+1</f>
        <v>18</v>
      </c>
      <c r="E29" s="59" t="n">
        <f aca="false">IF(G28="","",IFERROR(_xlfn.AGGREGATE(15,6,tb_RaceResults[Race Time (hh:mm:ss)]/((tb_RaceResults[Distance]=$G$7)*(IF($G$9="Overall",tb_RaceResults[Distance],tb_RaceResults[Gender])=IF($G$9="Overall",$G$7,$G$9))*(ISNA(MATCH(tb_RaceResults[Name],$G$11:$G28,0)))),1),""))</f>
        <v>0.0163773148148148</v>
      </c>
      <c r="F29" s="60" t="n">
        <f aca="false">IF($E29="","",IFERROR(_xlfn.AGGREGATE(15,6,ROW(tb_RaceResults[Race Time (hh:mm:ss)])-ROW('Race Results'!$B$1)/((tb_RaceResults[Distance]=$G$7)*(IF($G$9="Overall",tb_RaceResults[Distance],tb_RaceResults[Gender])=IF($G$9="Overall",$G$7,$G$9))*(ISNA(MATCH(tb_RaceResults[Name],$G$11:$G28,0)))*(tb_RaceResults[Race Time (hh:mm:ss)]=$E29)),1),""))</f>
        <v>314</v>
      </c>
      <c r="G29" s="61" t="str">
        <f aca="false">IF(ISNUMBER($F29),INDEX('Race Results'!$A$2:$A$4972,$F29),"")</f>
        <v>Lisa DANKS</v>
      </c>
      <c r="H29" s="61" t="str">
        <f aca="false">IF(ISNUMBER($F29),INDEX('Race Results'!$C$2:$C$4972,$F29),"")</f>
        <v>Camperdown Parkrun</v>
      </c>
      <c r="I29" s="62" t="n">
        <f aca="false">IF(ISNUMBER($F29),INDEX('Race Results'!$D$2:$D$4972,$F29),"")</f>
        <v>43554</v>
      </c>
      <c r="J29" s="56" t="str">
        <f aca="true">IFERROR(VLOOKUP($G29,lookup_Members,2,FALSE()),"")</f>
        <v>Female</v>
      </c>
      <c r="K29" s="56" t="n">
        <f aca="true">IF(ISNUMBER($I29),ROUNDDOWN((($I29-VLOOKUP($G29,lookup_Members,4,FALSE()))/365.25),0),"")</f>
        <v>33</v>
      </c>
      <c r="L29" s="59" t="n">
        <f aca="false">IF(ISNUMBER($K29),SUMIFS('Standards Data'!D:D,'Standards Data'!$A:$A,$G$7,'Standards Data'!$B:$B,$J29,'Standards Data'!$C:$C,$K29),"")</f>
        <v>0.0126736111111111</v>
      </c>
      <c r="M29" s="59" t="n">
        <f aca="false">IF(ISNUMBER($K29),SUMIFS('Standards Data'!E:E,'Standards Data'!$A:$A,$G$7,'Standards Data'!$B:$B,$J29,'Standards Data'!$C:$C,$K29),"")</f>
        <v>0.012962962962963</v>
      </c>
      <c r="N29" s="59" t="n">
        <f aca="false">IF(ISNUMBER($K29),SUMIFS('Standards Data'!F:F,'Standards Data'!$A:$A,$G$7,'Standards Data'!$B:$B,$J29,'Standards Data'!$C:$C,$K29),"")</f>
        <v>0.0135416666666667</v>
      </c>
      <c r="O29" s="59" t="n">
        <f aca="false">IF(ISNUMBER($K29),SUMIFS('Standards Data'!G:G,'Standards Data'!$A:$A,$G$7,'Standards Data'!$B:$B,$J29,'Standards Data'!$C:$C,$K29),"")</f>
        <v>0.0146990740740741</v>
      </c>
      <c r="P29" s="59" t="n">
        <f aca="false">IF(ISNUMBER($K29),SUMIFS('Standards Data'!H:H,'Standards Data'!$A:$A,$G$7,'Standards Data'!$B:$B,$J29,'Standards Data'!$C:$C,$K29),"")</f>
        <v>0.0157986111111111</v>
      </c>
      <c r="Q29" s="63" t="str">
        <f aca="false">IF(ISNUMBER($F29),IF(E29&lt;=L29,L$11,IF(E29&lt;=M29,M$11,IF(E29&lt;=N29,N$11,IF(E29&lt;=O29,O$11,IF(E29&lt;=P29,P$11,""))))),"")</f>
        <v/>
      </c>
    </row>
    <row r="30" customFormat="false" ht="16.5" hidden="false" customHeight="false" outlineLevel="0" collapsed="false">
      <c r="A30" s="20" t="str">
        <f aca="false">G30</f>
        <v>Claire FITTON</v>
      </c>
      <c r="D30" s="58" t="n">
        <f aca="false">D29+1</f>
        <v>19</v>
      </c>
      <c r="E30" s="59" t="n">
        <f aca="false">IF(G29="","",IFERROR(_xlfn.AGGREGATE(15,6,tb_RaceResults[Race Time (hh:mm:ss)]/((tb_RaceResults[Distance]=$G$7)*(IF($G$9="Overall",tb_RaceResults[Distance],tb_RaceResults[Gender])=IF($G$9="Overall",$G$7,$G$9))*(ISNA(MATCH(tb_RaceResults[Name],$G$11:$G29,0)))),1),""))</f>
        <v>0.0165509259259259</v>
      </c>
      <c r="F30" s="60" t="n">
        <f aca="false">IF($E30="","",IFERROR(_xlfn.AGGREGATE(15,6,ROW(tb_RaceResults[Race Time (hh:mm:ss)])-ROW('Race Results'!$B$1)/((tb_RaceResults[Distance]=$G$7)*(IF($G$9="Overall",tb_RaceResults[Distance],tb_RaceResults[Gender])=IF($G$9="Overall",$G$7,$G$9))*(ISNA(MATCH(tb_RaceResults[Name],$G$11:$G29,0)))*(tb_RaceResults[Race Time (hh:mm:ss)]=$E30)),1),""))</f>
        <v>732</v>
      </c>
      <c r="G30" s="61" t="str">
        <f aca="false">IF(ISNUMBER($F30),INDEX('Race Results'!$A$2:$A$4972,$F30),"")</f>
        <v>Claire FITTON</v>
      </c>
      <c r="H30" s="61" t="str">
        <f aca="false">IF(ISNUMBER($F30),INDEX('Race Results'!$C$2:$C$4972,$F30),"")</f>
        <v>Camperdown Parkrun</v>
      </c>
      <c r="I30" s="62" t="n">
        <f aca="false">IF(ISNUMBER($F30),INDEX('Race Results'!$D$2:$D$4972,$F30),"")</f>
        <v>43589</v>
      </c>
      <c r="J30" s="56" t="str">
        <f aca="true">IFERROR(VLOOKUP($G30,lookup_Members,2,FALSE()),"")</f>
        <v/>
      </c>
      <c r="K30" s="56" t="e">
        <f aca="true">IF(ISNUMBER($I30),ROUNDDOWN((($I30-VLOOKUP($G30,lookup_Members,4,FALSE()))/365.25),0),"")</f>
        <v>#N/A</v>
      </c>
      <c r="L30" s="59" t="str">
        <f aca="false">IF(ISNUMBER($K30),SUMIFS('Standards Data'!D:D,'Standards Data'!$A:$A,$G$7,'Standards Data'!$B:$B,$J30,'Standards Data'!$C:$C,$K30),"")</f>
        <v/>
      </c>
      <c r="M30" s="59" t="str">
        <f aca="false">IF(ISNUMBER($K30),SUMIFS('Standards Data'!E:E,'Standards Data'!$A:$A,$G$7,'Standards Data'!$B:$B,$J30,'Standards Data'!$C:$C,$K30),"")</f>
        <v/>
      </c>
      <c r="N30" s="59" t="str">
        <f aca="false">IF(ISNUMBER($K30),SUMIFS('Standards Data'!F:F,'Standards Data'!$A:$A,$G$7,'Standards Data'!$B:$B,$J30,'Standards Data'!$C:$C,$K30),"")</f>
        <v/>
      </c>
      <c r="O30" s="59" t="str">
        <f aca="false">IF(ISNUMBER($K30),SUMIFS('Standards Data'!G:G,'Standards Data'!$A:$A,$G$7,'Standards Data'!$B:$B,$J30,'Standards Data'!$C:$C,$K30),"")</f>
        <v/>
      </c>
      <c r="P30" s="59" t="str">
        <f aca="false">IF(ISNUMBER($K30),SUMIFS('Standards Data'!H:H,'Standards Data'!$A:$A,$G$7,'Standards Data'!$B:$B,$J30,'Standards Data'!$C:$C,$K30),"")</f>
        <v/>
      </c>
      <c r="Q30" s="63" t="str">
        <f aca="false">IF(ISNUMBER($F30),IF(E30&lt;=L30,L$11,IF(E30&lt;=M30,M$11,IF(E30&lt;=N30,N$11,IF(E30&lt;=O30,O$11,IF(E30&lt;=P30,P$11,""))))),"")</f>
        <v>Diamond</v>
      </c>
    </row>
    <row r="31" customFormat="false" ht="16.5" hidden="false" customHeight="false" outlineLevel="0" collapsed="false">
      <c r="A31" s="20" t="str">
        <f aca="false">G31</f>
        <v>Gillian Gibson</v>
      </c>
      <c r="D31" s="64" t="n">
        <f aca="false">D30+1</f>
        <v>20</v>
      </c>
      <c r="E31" s="65" t="n">
        <f aca="false">IF(G30="","",IFERROR(_xlfn.AGGREGATE(15,6,tb_RaceResults[Race Time (hh:mm:ss)]/((tb_RaceResults[Distance]=$G$7)*(IF($G$9="Overall",tb_RaceResults[Distance],tb_RaceResults[Gender])=IF($G$9="Overall",$G$7,$G$9))*(ISNA(MATCH(tb_RaceResults[Name],$G$11:$G30,0)))),1),""))</f>
        <v>0.0165972222222222</v>
      </c>
      <c r="F31" s="66" t="n">
        <f aca="false">IF($E31="","",IFERROR(_xlfn.AGGREGATE(15,6,ROW(tb_RaceResults[Race Time (hh:mm:ss)])-ROW('Race Results'!$B$1)/((tb_RaceResults[Distance]=$G$7)*(IF($G$9="Overall",tb_RaceResults[Distance],tb_RaceResults[Gender])=IF($G$9="Overall",$G$7,$G$9))*(ISNA(MATCH(tb_RaceResults[Name],$G$11:$G30,0)))*(tb_RaceResults[Race Time (hh:mm:ss)]=$E31)),1),""))</f>
        <v>1398</v>
      </c>
      <c r="G31" s="67" t="str">
        <f aca="false">IF(ISNUMBER($F31),INDEX('Race Results'!$A$2:$A$4972,$F31),"")</f>
        <v>Gillian Gibson</v>
      </c>
      <c r="H31" s="67" t="str">
        <f aca="false">IF(ISNUMBER($F31),INDEX('Race Results'!$C$2:$C$4972,$F31),"")</f>
        <v>Giffordtown 5K</v>
      </c>
      <c r="I31" s="68" t="n">
        <f aca="false">IF(ISNUMBER($F31),INDEX('Race Results'!$D$2:$D$4972,$F31),"")</f>
        <v>43744</v>
      </c>
      <c r="J31" s="56" t="str">
        <f aca="true">IFERROR(VLOOKUP($G31,lookup_Members,2,FALSE()),"")</f>
        <v>Female</v>
      </c>
      <c r="K31" s="56" t="n">
        <f aca="true">IF(ISNUMBER($I31),ROUNDDOWN((($I31-VLOOKUP($G31,lookup_Members,4,FALSE()))/365.25),0),"")</f>
        <v>35</v>
      </c>
      <c r="L31" s="65" t="n">
        <f aca="false">IF(ISNUMBER($K31),SUMIFS('Standards Data'!D:D,'Standards Data'!$A:$A,$G$7,'Standards Data'!$B:$B,$J31,'Standards Data'!$C:$C,$K31),"")</f>
        <v>0.0133101851851852</v>
      </c>
      <c r="M31" s="65" t="n">
        <f aca="false">IF(ISNUMBER($K31),SUMIFS('Standards Data'!E:E,'Standards Data'!$A:$A,$G$7,'Standards Data'!$B:$B,$J31,'Standards Data'!$C:$C,$K31),"")</f>
        <v>0.0136574074074074</v>
      </c>
      <c r="N31" s="65" t="n">
        <f aca="false">IF(ISNUMBER($K31),SUMIFS('Standards Data'!F:F,'Standards Data'!$A:$A,$G$7,'Standards Data'!$B:$B,$J31,'Standards Data'!$C:$C,$K31),"")</f>
        <v>0.0142361111111111</v>
      </c>
      <c r="O31" s="65" t="n">
        <f aca="false">IF(ISNUMBER($K31),SUMIFS('Standards Data'!G:G,'Standards Data'!$A:$A,$G$7,'Standards Data'!$B:$B,$J31,'Standards Data'!$C:$C,$K31),"")</f>
        <v>0.0157986111111111</v>
      </c>
      <c r="P31" s="65" t="n">
        <f aca="false">IF(ISNUMBER($K31),SUMIFS('Standards Data'!H:H,'Standards Data'!$A:$A,$G$7,'Standards Data'!$B:$B,$J31,'Standards Data'!$C:$C,$K31),"")</f>
        <v>0.0167824074074074</v>
      </c>
      <c r="Q31" s="69" t="str">
        <f aca="false">IF(ISNUMBER($F31),IF(E31&lt;=L31,L$11,IF(E31&lt;=M31,M$11,IF(E31&lt;=N31,N$11,IF(E31&lt;=O31,O$11,IF(E31&lt;=P31,P$11,""))))),"")</f>
        <v>Bronze</v>
      </c>
    </row>
    <row r="32" customFormat="false" ht="16.5" hidden="false" customHeight="false" outlineLevel="0" collapsed="false">
      <c r="A32" s="20" t="str">
        <f aca="false">G32</f>
        <v>Lynne Gibson</v>
      </c>
      <c r="D32" s="58" t="n">
        <f aca="false">D31+1</f>
        <v>21</v>
      </c>
      <c r="E32" s="65" t="n">
        <f aca="false">IF(G31="","",IFERROR(_xlfn.AGGREGATE(15,6,tb_RaceResults[Race Time (hh:mm:ss)]/((tb_RaceResults[Distance]=$G$7)*(IF($G$9="Overall",tb_RaceResults[Distance],tb_RaceResults[Gender])=IF($G$9="Overall",$G$7,$G$9))*(ISNA(MATCH(tb_RaceResults[Name],$G$11:$G31,0)))),1),""))</f>
        <v>0.0166666666666667</v>
      </c>
      <c r="F32" s="66" t="n">
        <f aca="false">IF($E32="","",IFERROR(_xlfn.AGGREGATE(15,6,ROW(tb_RaceResults[Race Time (hh:mm:ss)])-ROW('Race Results'!$B$1)/((tb_RaceResults[Distance]=$G$7)*(IF($G$9="Overall",tb_RaceResults[Distance],tb_RaceResults[Gender])=IF($G$9="Overall",$G$7,$G$9))*(ISNA(MATCH(tb_RaceResults[Name],$G$11:$G31,0)))*(tb_RaceResults[Race Time (hh:mm:ss)]=$E32)),1),""))</f>
        <v>235</v>
      </c>
      <c r="G32" s="67" t="str">
        <f aca="false">IF(ISNUMBER($F32),INDEX('Race Results'!$A$2:$A$4972,$F32),"")</f>
        <v>Lynne Gibson</v>
      </c>
      <c r="H32" s="67" t="str">
        <f aca="false">IF(ISNUMBER($F32),INDEX('Race Results'!$C$2:$C$4972,$F32),"")</f>
        <v>Sun, Sand &amp; Sea</v>
      </c>
      <c r="I32" s="68" t="n">
        <f aca="false">IF(ISNUMBER($F32),INDEX('Race Results'!$D$2:$D$4972,$F32),"")</f>
        <v>43533</v>
      </c>
      <c r="J32" s="56" t="str">
        <f aca="true">IFERROR(VLOOKUP($G32,lookup_Members,2,FALSE()),"")</f>
        <v>Female</v>
      </c>
      <c r="K32" s="56" t="n">
        <f aca="true">IF(ISNUMBER($I32),ROUNDDOWN((($I32-VLOOKUP($G32,lookup_Members,4,FALSE()))/365.25),0),"")</f>
        <v>46</v>
      </c>
      <c r="L32" s="65" t="n">
        <f aca="false">IF(ISNUMBER($K32),SUMIFS('Standards Data'!D:D,'Standards Data'!$A:$A,$G$7,'Standards Data'!$B:$B,$J32,'Standards Data'!$C:$C,$K32),"")</f>
        <v>0.0146990740740741</v>
      </c>
      <c r="M32" s="65" t="n">
        <f aca="false">IF(ISNUMBER($K32),SUMIFS('Standards Data'!E:E,'Standards Data'!$A:$A,$G$7,'Standards Data'!$B:$B,$J32,'Standards Data'!$C:$C,$K32),"")</f>
        <v>0.0152777777777778</v>
      </c>
      <c r="N32" s="65" t="n">
        <f aca="false">IF(ISNUMBER($K32),SUMIFS('Standards Data'!F:F,'Standards Data'!$A:$A,$G$7,'Standards Data'!$B:$B,$J32,'Standards Data'!$C:$C,$K32),"")</f>
        <v>0.0159722222222222</v>
      </c>
      <c r="O32" s="65" t="n">
        <f aca="false">IF(ISNUMBER($K32),SUMIFS('Standards Data'!G:G,'Standards Data'!$A:$A,$G$7,'Standards Data'!$B:$B,$J32,'Standards Data'!$C:$C,$K32),"")</f>
        <v>0.0180555555555556</v>
      </c>
      <c r="P32" s="65" t="n">
        <f aca="false">IF(ISNUMBER($K32),SUMIFS('Standards Data'!H:H,'Standards Data'!$A:$A,$G$7,'Standards Data'!$B:$B,$J32,'Standards Data'!$C:$C,$K32),"")</f>
        <v>0.0190972222222222</v>
      </c>
      <c r="Q32" s="69" t="str">
        <f aca="false">IF(ISNUMBER($F32),IF(E32&lt;=L32,L$11,IF(E32&lt;=M32,M$11,IF(E32&lt;=N32,N$11,IF(E32&lt;=O32,O$11,IF(E32&lt;=P32,P$11,""))))),"")</f>
        <v>Silver</v>
      </c>
    </row>
    <row r="33" customFormat="false" ht="16.5" hidden="false" customHeight="false" outlineLevel="0" collapsed="false">
      <c r="A33" s="20" t="str">
        <f aca="false">G33</f>
        <v>Andrew LLANWARNE</v>
      </c>
      <c r="D33" s="64" t="n">
        <f aca="false">D32+1</f>
        <v>22</v>
      </c>
      <c r="E33" s="65" t="n">
        <f aca="false">IF(G32="","",IFERROR(_xlfn.AGGREGATE(15,6,tb_RaceResults[Race Time (hh:mm:ss)]/((tb_RaceResults[Distance]=$G$7)*(IF($G$9="Overall",tb_RaceResults[Distance],tb_RaceResults[Gender])=IF($G$9="Overall",$G$7,$G$9))*(ISNA(MATCH(tb_RaceResults[Name],$G$11:$G32,0)))),1),""))</f>
        <v>0.0167361111111111</v>
      </c>
      <c r="F33" s="66" t="n">
        <f aca="false">IF($E33="","",IFERROR(_xlfn.AGGREGATE(15,6,ROW(tb_RaceResults[Race Time (hh:mm:ss)])-ROW('Race Results'!$B$1)/((tb_RaceResults[Distance]=$G$7)*(IF($G$9="Overall",tb_RaceResults[Distance],tb_RaceResults[Gender])=IF($G$9="Overall",$G$7,$G$9))*(ISNA(MATCH(tb_RaceResults[Name],$G$11:$G32,0)))*(tb_RaceResults[Race Time (hh:mm:ss)]=$E33)),1),""))</f>
        <v>252</v>
      </c>
      <c r="G33" s="67" t="str">
        <f aca="false">IF(ISNUMBER($F33),INDEX('Race Results'!$A$2:$A$4972,$F33),"")</f>
        <v>Andrew LLANWARNE</v>
      </c>
      <c r="H33" s="67" t="str">
        <f aca="false">IF(ISNUMBER($F33),INDEX('Race Results'!$C$2:$C$4972,$F33),"")</f>
        <v>Camperdown Parkrun</v>
      </c>
      <c r="I33" s="68" t="n">
        <f aca="false">IF(ISNUMBER($F33),INDEX('Race Results'!$D$2:$D$4972,$F33),"")</f>
        <v>43547</v>
      </c>
      <c r="J33" s="56" t="str">
        <f aca="true">IFERROR(VLOOKUP($G33,lookup_Members,2,FALSE()),"")</f>
        <v/>
      </c>
      <c r="K33" s="56" t="e">
        <f aca="true">IF(ISNUMBER($I33),ROUNDDOWN((($I33-VLOOKUP($G33,lookup_Members,4,FALSE()))/365.25),0),"")</f>
        <v>#N/A</v>
      </c>
      <c r="L33" s="65" t="str">
        <f aca="false">IF(ISNUMBER($K33),SUMIFS('Standards Data'!D:D,'Standards Data'!$A:$A,$G$7,'Standards Data'!$B:$B,$J33,'Standards Data'!$C:$C,$K33),"")</f>
        <v/>
      </c>
      <c r="M33" s="65" t="str">
        <f aca="false">IF(ISNUMBER($K33),SUMIFS('Standards Data'!E:E,'Standards Data'!$A:$A,$G$7,'Standards Data'!$B:$B,$J33,'Standards Data'!$C:$C,$K33),"")</f>
        <v/>
      </c>
      <c r="N33" s="65" t="str">
        <f aca="false">IF(ISNUMBER($K33),SUMIFS('Standards Data'!F:F,'Standards Data'!$A:$A,$G$7,'Standards Data'!$B:$B,$J33,'Standards Data'!$C:$C,$K33),"")</f>
        <v/>
      </c>
      <c r="O33" s="65" t="str">
        <f aca="false">IF(ISNUMBER($K33),SUMIFS('Standards Data'!G:G,'Standards Data'!$A:$A,$G$7,'Standards Data'!$B:$B,$J33,'Standards Data'!$C:$C,$K33),"")</f>
        <v/>
      </c>
      <c r="P33" s="65" t="str">
        <f aca="false">IF(ISNUMBER($K33),SUMIFS('Standards Data'!H:H,'Standards Data'!$A:$A,$G$7,'Standards Data'!$B:$B,$J33,'Standards Data'!$C:$C,$K33),"")</f>
        <v/>
      </c>
      <c r="Q33" s="69" t="str">
        <f aca="false">IF(ISNUMBER($F33),IF(E33&lt;=L33,L$11,IF(E33&lt;=M33,M$11,IF(E33&lt;=N33,N$11,IF(E33&lt;=O33,O$11,IF(E33&lt;=P33,P$11,""))))),"")</f>
        <v>Diamond</v>
      </c>
    </row>
    <row r="34" customFormat="false" ht="16.5" hidden="false" customHeight="false" outlineLevel="0" collapsed="false">
      <c r="A34" s="20" t="str">
        <f aca="false">G34</f>
        <v>Lorraine Dunbar</v>
      </c>
      <c r="D34" s="58" t="n">
        <f aca="false">D33+1</f>
        <v>23</v>
      </c>
      <c r="E34" s="65" t="n">
        <f aca="false">IF(G33="","",IFERROR(_xlfn.AGGREGATE(15,6,tb_RaceResults[Race Time (hh:mm:ss)]/((tb_RaceResults[Distance]=$G$7)*(IF($G$9="Overall",tb_RaceResults[Distance],tb_RaceResults[Gender])=IF($G$9="Overall",$G$7,$G$9))*(ISNA(MATCH(tb_RaceResults[Name],$G$11:$G33,0)))),1),""))</f>
        <v>0.0167824074074074</v>
      </c>
      <c r="F34" s="66" t="n">
        <f aca="false">IF($E34="","",IFERROR(_xlfn.AGGREGATE(15,6,ROW(tb_RaceResults[Race Time (hh:mm:ss)])-ROW('Race Results'!$B$1)/((tb_RaceResults[Distance]=$G$7)*(IF($G$9="Overall",tb_RaceResults[Distance],tb_RaceResults[Gender])=IF($G$9="Overall",$G$7,$G$9))*(ISNA(MATCH(tb_RaceResults[Name],$G$11:$G33,0)))*(tb_RaceResults[Race Time (hh:mm:ss)]=$E34)),1),""))</f>
        <v>526</v>
      </c>
      <c r="G34" s="67" t="str">
        <f aca="false">IF(ISNUMBER($F34),INDEX('Race Results'!$A$2:$A$4972,$F34),"")</f>
        <v>Lorraine Dunbar</v>
      </c>
      <c r="H34" s="67" t="str">
        <f aca="false">IF(ISNUMBER($F34),INDEX('Race Results'!$C$2:$C$4972,$F34),"")</f>
        <v>St Andrews 5K</v>
      </c>
      <c r="I34" s="68" t="n">
        <f aca="false">IF(ISNUMBER($F34),INDEX('Race Results'!$D$2:$D$4972,$F34),"")</f>
        <v>43565</v>
      </c>
      <c r="J34" s="56" t="str">
        <f aca="true">IFERROR(VLOOKUP($G34,lookup_Members,2,FALSE()),"")</f>
        <v>Female</v>
      </c>
      <c r="K34" s="56" t="n">
        <f aca="true">IF(ISNUMBER($I34),ROUNDDOWN((($I34-VLOOKUP($G34,lookup_Members,4,FALSE()))/365.25),0),"")</f>
        <v>59</v>
      </c>
      <c r="L34" s="65" t="n">
        <f aca="false">IF(ISNUMBER($K34),SUMIFS('Standards Data'!D:D,'Standards Data'!$A:$A,$G$7,'Standards Data'!$B:$B,$J34,'Standards Data'!$C:$C,$K34),"")</f>
        <v>0.0166666666666667</v>
      </c>
      <c r="M34" s="65" t="n">
        <f aca="false">IF(ISNUMBER($K34),SUMIFS('Standards Data'!E:E,'Standards Data'!$A:$A,$G$7,'Standards Data'!$B:$B,$J34,'Standards Data'!$C:$C,$K34),"")</f>
        <v>0.0173611111111111</v>
      </c>
      <c r="N34" s="65" t="n">
        <f aca="false">IF(ISNUMBER($K34),SUMIFS('Standards Data'!F:F,'Standards Data'!$A:$A,$G$7,'Standards Data'!$B:$B,$J34,'Standards Data'!$C:$C,$K34),"")</f>
        <v>0.0180555555555556</v>
      </c>
      <c r="O34" s="65" t="n">
        <f aca="false">IF(ISNUMBER($K34),SUMIFS('Standards Data'!G:G,'Standards Data'!$A:$A,$G$7,'Standards Data'!$B:$B,$J34,'Standards Data'!$C:$C,$K34),"")</f>
        <v>0.0208333333333333</v>
      </c>
      <c r="P34" s="65" t="n">
        <f aca="false">IF(ISNUMBER($K34),SUMIFS('Standards Data'!H:H,'Standards Data'!$A:$A,$G$7,'Standards Data'!$B:$B,$J34,'Standards Data'!$C:$C,$K34),"")</f>
        <v>0.0222222222222222</v>
      </c>
      <c r="Q34" s="69" t="str">
        <f aca="false">IF(ISNUMBER($F34),IF(E34&lt;=L34,L$11,IF(E34&lt;=M34,M$11,IF(E34&lt;=N34,N$11,IF(E34&lt;=O34,O$11,IF(E34&lt;=P34,P$11,""))))),"")</f>
        <v>Platinum</v>
      </c>
    </row>
    <row r="35" customFormat="false" ht="16.5" hidden="false" customHeight="false" outlineLevel="0" collapsed="false">
      <c r="A35" s="20" t="str">
        <f aca="false">G35</f>
        <v>Sheila WILSON</v>
      </c>
      <c r="D35" s="64" t="n">
        <f aca="false">D34+1</f>
        <v>24</v>
      </c>
      <c r="E35" s="65" t="n">
        <f aca="false">IF(G34="","",IFERROR(_xlfn.AGGREGATE(15,6,tb_RaceResults[Race Time (hh:mm:ss)]/((tb_RaceResults[Distance]=$G$7)*(IF($G$9="Overall",tb_RaceResults[Distance],tb_RaceResults[Gender])=IF($G$9="Overall",$G$7,$G$9))*(ISNA(MATCH(tb_RaceResults[Name],$G$11:$G34,0)))),1),""))</f>
        <v>0.0168634259259259</v>
      </c>
      <c r="F35" s="66" t="n">
        <f aca="false">IF($E35="","",IFERROR(_xlfn.AGGREGATE(15,6,ROW(tb_RaceResults[Race Time (hh:mm:ss)])-ROW('Race Results'!$B$1)/((tb_RaceResults[Distance]=$G$7)*(IF($G$9="Overall",tb_RaceResults[Distance],tb_RaceResults[Gender])=IF($G$9="Overall",$G$7,$G$9))*(ISNA(MATCH(tb_RaceResults[Name],$G$11:$G34,0)))*(tb_RaceResults[Race Time (hh:mm:ss)]=$E35)),1),""))</f>
        <v>1626</v>
      </c>
      <c r="G35" s="67" t="str">
        <f aca="false">IF(ISNUMBER($F35),INDEX('Race Results'!$A$2:$A$4972,$F35),"")</f>
        <v>Sheila WILSON</v>
      </c>
      <c r="H35" s="67" t="str">
        <f aca="false">IF(ISNUMBER($F35),INDEX('Race Results'!$C$2:$C$4972,$F35),"")</f>
        <v>Camperdown Parkrun</v>
      </c>
      <c r="I35" s="68" t="n">
        <f aca="false">IF(ISNUMBER($F35),INDEX('Race Results'!$D$2:$D$4972,$F35),"")</f>
        <v>43680</v>
      </c>
      <c r="J35" s="56" t="str">
        <f aca="true">IFERROR(VLOOKUP($G35,lookup_Members,2,FALSE()),"")</f>
        <v>Female</v>
      </c>
      <c r="K35" s="56" t="n">
        <f aca="true">IF(ISNUMBER($I35),ROUNDDOWN((($I35-VLOOKUP($G35,lookup_Members,4,FALSE()))/365.25),0),"")</f>
        <v>50</v>
      </c>
      <c r="L35" s="65" t="n">
        <f aca="false">IF(ISNUMBER($K35),SUMIFS('Standards Data'!D:D,'Standards Data'!$A:$A,$G$7,'Standards Data'!$B:$B,$J35,'Standards Data'!$C:$C,$K35),"")</f>
        <v>0.015625</v>
      </c>
      <c r="M35" s="65" t="n">
        <f aca="false">IF(ISNUMBER($K35),SUMIFS('Standards Data'!E:E,'Standards Data'!$A:$A,$G$7,'Standards Data'!$B:$B,$J35,'Standards Data'!$C:$C,$K35),"")</f>
        <v>0.0164351851851852</v>
      </c>
      <c r="N35" s="65" t="n">
        <f aca="false">IF(ISNUMBER($K35),SUMIFS('Standards Data'!F:F,'Standards Data'!$A:$A,$G$7,'Standards Data'!$B:$B,$J35,'Standards Data'!$C:$C,$K35),"")</f>
        <v>0.0168981481481482</v>
      </c>
      <c r="O35" s="65" t="n">
        <f aca="false">IF(ISNUMBER($K35),SUMIFS('Standards Data'!G:G,'Standards Data'!$A:$A,$G$7,'Standards Data'!$B:$B,$J35,'Standards Data'!$C:$C,$K35),"")</f>
        <v>0.019212962962963</v>
      </c>
      <c r="P35" s="65" t="n">
        <f aca="false">IF(ISNUMBER($K35),SUMIFS('Standards Data'!H:H,'Standards Data'!$A:$A,$G$7,'Standards Data'!$B:$B,$J35,'Standards Data'!$C:$C,$K35),"")</f>
        <v>0.0208333333333333</v>
      </c>
      <c r="Q35" s="69" t="str">
        <f aca="false">IF(ISNUMBER($F35),IF(E35&lt;=L35,L$11,IF(E35&lt;=M35,M$11,IF(E35&lt;=N35,N$11,IF(E35&lt;=O35,O$11,IF(E35&lt;=P35,P$11,""))))),"")</f>
        <v>Gold</v>
      </c>
    </row>
    <row r="36" customFormat="false" ht="16.5" hidden="false" customHeight="false" outlineLevel="0" collapsed="false">
      <c r="A36" s="20" t="str">
        <f aca="false">G36</f>
        <v>Sarah Young</v>
      </c>
      <c r="D36" s="58" t="n">
        <f aca="false">D35+1</f>
        <v>25</v>
      </c>
      <c r="E36" s="65" t="n">
        <f aca="false">IF(G35="","",IFERROR(_xlfn.AGGREGATE(15,6,tb_RaceResults[Race Time (hh:mm:ss)]/((tb_RaceResults[Distance]=$G$7)*(IF($G$9="Overall",tb_RaceResults[Distance],tb_RaceResults[Gender])=IF($G$9="Overall",$G$7,$G$9))*(ISNA(MATCH(tb_RaceResults[Name],$G$11:$G35,0)))),1),""))</f>
        <v>0.0168865740740741</v>
      </c>
      <c r="F36" s="66" t="n">
        <f aca="false">IF($E36="","",IFERROR(_xlfn.AGGREGATE(15,6,ROW(tb_RaceResults[Race Time (hh:mm:ss)])-ROW('Race Results'!$B$1)/((tb_RaceResults[Distance]=$G$7)*(IF($G$9="Overall",tb_RaceResults[Distance],tb_RaceResults[Gender])=IF($G$9="Overall",$G$7,$G$9))*(ISNA(MATCH(tb_RaceResults[Name],$G$11:$G35,0)))*(tb_RaceResults[Race Time (hh:mm:ss)]=$E36)),1),""))</f>
        <v>527</v>
      </c>
      <c r="G36" s="67" t="str">
        <f aca="false">IF(ISNUMBER($F36),INDEX('Race Results'!$A$2:$A$4972,$F36),"")</f>
        <v>Sarah Young</v>
      </c>
      <c r="H36" s="67" t="str">
        <f aca="false">IF(ISNUMBER($F36),INDEX('Race Results'!$C$2:$C$4972,$F36),"")</f>
        <v>St Andrews 5K</v>
      </c>
      <c r="I36" s="68" t="n">
        <f aca="false">IF(ISNUMBER($F36),INDEX('Race Results'!$D$2:$D$4972,$F36),"")</f>
        <v>43565</v>
      </c>
      <c r="J36" s="56" t="str">
        <f aca="true">IFERROR(VLOOKUP($G36,lookup_Members,2,FALSE()),"")</f>
        <v>Female</v>
      </c>
      <c r="K36" s="56" t="n">
        <f aca="true">IF(ISNUMBER($I36),ROUNDDOWN((($I36-VLOOKUP($G36,lookup_Members,4,FALSE()))/365.25),0),"")</f>
        <v>37</v>
      </c>
      <c r="L36" s="65" t="n">
        <f aca="false">IF(ISNUMBER($K36),SUMIFS('Standards Data'!D:D,'Standards Data'!$A:$A,$G$7,'Standards Data'!$B:$B,$J36,'Standards Data'!$C:$C,$K36),"")</f>
        <v>0.0133101851851852</v>
      </c>
      <c r="M36" s="65" t="n">
        <f aca="false">IF(ISNUMBER($K36),SUMIFS('Standards Data'!E:E,'Standards Data'!$A:$A,$G$7,'Standards Data'!$B:$B,$J36,'Standards Data'!$C:$C,$K36),"")</f>
        <v>0.0136574074074074</v>
      </c>
      <c r="N36" s="65" t="n">
        <f aca="false">IF(ISNUMBER($K36),SUMIFS('Standards Data'!F:F,'Standards Data'!$A:$A,$G$7,'Standards Data'!$B:$B,$J36,'Standards Data'!$C:$C,$K36),"")</f>
        <v>0.0142361111111111</v>
      </c>
      <c r="O36" s="65" t="n">
        <f aca="false">IF(ISNUMBER($K36),SUMIFS('Standards Data'!G:G,'Standards Data'!$A:$A,$G$7,'Standards Data'!$B:$B,$J36,'Standards Data'!$C:$C,$K36),"")</f>
        <v>0.0157986111111111</v>
      </c>
      <c r="P36" s="65" t="n">
        <f aca="false">IF(ISNUMBER($K36),SUMIFS('Standards Data'!H:H,'Standards Data'!$A:$A,$G$7,'Standards Data'!$B:$B,$J36,'Standards Data'!$C:$C,$K36),"")</f>
        <v>0.0167824074074074</v>
      </c>
      <c r="Q36" s="69" t="str">
        <f aca="false">IF(ISNUMBER($F36),IF(E36&lt;=L36,L$11,IF(E36&lt;=M36,M$11,IF(E36&lt;=N36,N$11,IF(E36&lt;=O36,O$11,IF(E36&lt;=P36,P$11,""))))),"")</f>
        <v/>
      </c>
    </row>
    <row r="37" customFormat="false" ht="16.5" hidden="false" customHeight="false" outlineLevel="0" collapsed="false">
      <c r="A37" s="20" t="str">
        <f aca="false">G37</f>
        <v>Heidi FETTES</v>
      </c>
      <c r="D37" s="64" t="n">
        <f aca="false">D36+1</f>
        <v>26</v>
      </c>
      <c r="E37" s="65" t="n">
        <f aca="false">IF(G36="","",IFERROR(_xlfn.AGGREGATE(15,6,tb_RaceResults[Race Time (hh:mm:ss)]/((tb_RaceResults[Distance]=$G$7)*(IF($G$9="Overall",tb_RaceResults[Distance],tb_RaceResults[Gender])=IF($G$9="Overall",$G$7,$G$9))*(ISNA(MATCH(tb_RaceResults[Name],$G$11:$G36,0)))),1),""))</f>
        <v>0.0168981481481482</v>
      </c>
      <c r="F37" s="66" t="n">
        <f aca="false">IF($E37="","",IFERROR(_xlfn.AGGREGATE(15,6,ROW(tb_RaceResults[Race Time (hh:mm:ss)])-ROW('Race Results'!$B$1)/((tb_RaceResults[Distance]=$G$7)*(IF($G$9="Overall",tb_RaceResults[Distance],tb_RaceResults[Gender])=IF($G$9="Overall",$G$7,$G$9))*(ISNA(MATCH(tb_RaceResults[Name],$G$11:$G36,0)))*(tb_RaceResults[Race Time (hh:mm:ss)]=$E37)),1),""))</f>
        <v>733</v>
      </c>
      <c r="G37" s="67" t="str">
        <f aca="false">IF(ISNUMBER($F37),INDEX('Race Results'!$A$2:$A$4972,$F37),"")</f>
        <v>Heidi FETTES</v>
      </c>
      <c r="H37" s="67" t="str">
        <f aca="false">IF(ISNUMBER($F37),INDEX('Race Results'!$C$2:$C$4972,$F37),"")</f>
        <v>Camperdown Parkrun</v>
      </c>
      <c r="I37" s="68" t="n">
        <f aca="false">IF(ISNUMBER($F37),INDEX('Race Results'!$D$2:$D$4972,$F37),"")</f>
        <v>43589</v>
      </c>
      <c r="J37" s="56" t="str">
        <f aca="true">IFERROR(VLOOKUP($G37,lookup_Members,2,FALSE()),"")</f>
        <v>Female</v>
      </c>
      <c r="K37" s="56" t="n">
        <f aca="true">IF(ISNUMBER($I37),ROUNDDOWN((($I37-VLOOKUP($G37,lookup_Members,4,FALSE()))/365.25),0),"")</f>
        <v>47</v>
      </c>
      <c r="L37" s="65" t="n">
        <f aca="false">IF(ISNUMBER($K37),SUMIFS('Standards Data'!D:D,'Standards Data'!$A:$A,$G$7,'Standards Data'!$B:$B,$J37,'Standards Data'!$C:$C,$K37),"")</f>
        <v>0.0146990740740741</v>
      </c>
      <c r="M37" s="65" t="n">
        <f aca="false">IF(ISNUMBER($K37),SUMIFS('Standards Data'!E:E,'Standards Data'!$A:$A,$G$7,'Standards Data'!$B:$B,$J37,'Standards Data'!$C:$C,$K37),"")</f>
        <v>0.0152777777777778</v>
      </c>
      <c r="N37" s="65" t="n">
        <f aca="false">IF(ISNUMBER($K37),SUMIFS('Standards Data'!F:F,'Standards Data'!$A:$A,$G$7,'Standards Data'!$B:$B,$J37,'Standards Data'!$C:$C,$K37),"")</f>
        <v>0.0159722222222222</v>
      </c>
      <c r="O37" s="65" t="n">
        <f aca="false">IF(ISNUMBER($K37),SUMIFS('Standards Data'!G:G,'Standards Data'!$A:$A,$G$7,'Standards Data'!$B:$B,$J37,'Standards Data'!$C:$C,$K37),"")</f>
        <v>0.0180555555555556</v>
      </c>
      <c r="P37" s="65" t="n">
        <f aca="false">IF(ISNUMBER($K37),SUMIFS('Standards Data'!H:H,'Standards Data'!$A:$A,$G$7,'Standards Data'!$B:$B,$J37,'Standards Data'!$C:$C,$K37),"")</f>
        <v>0.0190972222222222</v>
      </c>
      <c r="Q37" s="69" t="str">
        <f aca="false">IF(ISNUMBER($F37),IF(E37&lt;=L37,L$11,IF(E37&lt;=M37,M$11,IF(E37&lt;=N37,N$11,IF(E37&lt;=O37,O$11,IF(E37&lt;=P37,P$11,""))))),"")</f>
        <v>Silver</v>
      </c>
    </row>
    <row r="38" customFormat="false" ht="16.5" hidden="false" customHeight="false" outlineLevel="0" collapsed="false">
      <c r="A38" s="20" t="str">
        <f aca="false">G38</f>
        <v>Janet MURRAY</v>
      </c>
      <c r="D38" s="58" t="n">
        <f aca="false">D37+1</f>
        <v>27</v>
      </c>
      <c r="E38" s="65" t="n">
        <f aca="false">IF(G37="","",IFERROR(_xlfn.AGGREGATE(15,6,tb_RaceResults[Race Time (hh:mm:ss)]/((tb_RaceResults[Distance]=$G$7)*(IF($G$9="Overall",tb_RaceResults[Distance],tb_RaceResults[Gender])=IF($G$9="Overall",$G$7,$G$9))*(ISNA(MATCH(tb_RaceResults[Name],$G$11:$G37,0)))),1),""))</f>
        <v>0.0169560185185185</v>
      </c>
      <c r="F38" s="66" t="n">
        <f aca="false">IF($E38="","",IFERROR(_xlfn.AGGREGATE(15,6,ROW(tb_RaceResults[Race Time (hh:mm:ss)])-ROW('Race Results'!$B$1)/((tb_RaceResults[Distance]=$G$7)*(IF($G$9="Overall",tb_RaceResults[Distance],tb_RaceResults[Gender])=IF($G$9="Overall",$G$7,$G$9))*(ISNA(MATCH(tb_RaceResults[Name],$G$11:$G37,0)))*(tb_RaceResults[Race Time (hh:mm:ss)]=$E38)),1),""))</f>
        <v>45</v>
      </c>
      <c r="G38" s="67" t="str">
        <f aca="false">IF(ISNUMBER($F38),INDEX('Race Results'!$A$2:$A$4972,$F38),"")</f>
        <v>Janet MURRAY</v>
      </c>
      <c r="H38" s="67" t="str">
        <f aca="false">IF(ISNUMBER($F38),INDEX('Race Results'!$C$2:$C$4972,$F38),"")</f>
        <v>Falkirk Parkrun</v>
      </c>
      <c r="I38" s="68" t="n">
        <f aca="false">IF(ISNUMBER($F38),INDEX('Race Results'!$D$2:$D$4972,$F38),"")</f>
        <v>43526</v>
      </c>
      <c r="J38" s="56" t="str">
        <f aca="true">IFERROR(VLOOKUP($G38,lookup_Members,2,FALSE()),"")</f>
        <v>Female</v>
      </c>
      <c r="K38" s="56" t="n">
        <f aca="true">IF(ISNUMBER($I38),ROUNDDOWN((($I38-VLOOKUP($G38,lookup_Members,4,FALSE()))/365.25),0),"")</f>
        <v>38</v>
      </c>
      <c r="L38" s="65" t="n">
        <f aca="false">IF(ISNUMBER($K38),SUMIFS('Standards Data'!D:D,'Standards Data'!$A:$A,$G$7,'Standards Data'!$B:$B,$J38,'Standards Data'!$C:$C,$K38),"")</f>
        <v>0.0133101851851852</v>
      </c>
      <c r="M38" s="65" t="n">
        <f aca="false">IF(ISNUMBER($K38),SUMIFS('Standards Data'!E:E,'Standards Data'!$A:$A,$G$7,'Standards Data'!$B:$B,$J38,'Standards Data'!$C:$C,$K38),"")</f>
        <v>0.0136574074074074</v>
      </c>
      <c r="N38" s="65" t="n">
        <f aca="false">IF(ISNUMBER($K38),SUMIFS('Standards Data'!F:F,'Standards Data'!$A:$A,$G$7,'Standards Data'!$B:$B,$J38,'Standards Data'!$C:$C,$K38),"")</f>
        <v>0.0142361111111111</v>
      </c>
      <c r="O38" s="65" t="n">
        <f aca="false">IF(ISNUMBER($K38),SUMIFS('Standards Data'!G:G,'Standards Data'!$A:$A,$G$7,'Standards Data'!$B:$B,$J38,'Standards Data'!$C:$C,$K38),"")</f>
        <v>0.0157986111111111</v>
      </c>
      <c r="P38" s="65" t="n">
        <f aca="false">IF(ISNUMBER($K38),SUMIFS('Standards Data'!H:H,'Standards Data'!$A:$A,$G$7,'Standards Data'!$B:$B,$J38,'Standards Data'!$C:$C,$K38),"")</f>
        <v>0.0167824074074074</v>
      </c>
      <c r="Q38" s="69" t="str">
        <f aca="false">IF(ISNUMBER($F38),IF(E38&lt;=L38,L$11,IF(E38&lt;=M38,M$11,IF(E38&lt;=N38,N$11,IF(E38&lt;=O38,O$11,IF(E38&lt;=P38,P$11,""))))),"")</f>
        <v/>
      </c>
    </row>
    <row r="39" customFormat="false" ht="16.5" hidden="false" customHeight="false" outlineLevel="0" collapsed="false">
      <c r="A39" s="20" t="str">
        <f aca="false">G39</f>
        <v>Kathryn DURKAN</v>
      </c>
      <c r="D39" s="64" t="n">
        <f aca="false">D38+1</f>
        <v>28</v>
      </c>
      <c r="E39" s="65" t="n">
        <f aca="false">IF(G38="","",IFERROR(_xlfn.AGGREGATE(15,6,tb_RaceResults[Race Time (hh:mm:ss)]/((tb_RaceResults[Distance]=$G$7)*(IF($G$9="Overall",tb_RaceResults[Distance],tb_RaceResults[Gender])=IF($G$9="Overall",$G$7,$G$9))*(ISNA(MATCH(tb_RaceResults[Name],$G$11:$G38,0)))),1),""))</f>
        <v>0.0169560185185185</v>
      </c>
      <c r="F39" s="66" t="n">
        <f aca="false">IF($E39="","",IFERROR(_xlfn.AGGREGATE(15,6,ROW(tb_RaceResults[Race Time (hh:mm:ss)])-ROW('Race Results'!$B$1)/((tb_RaceResults[Distance]=$G$7)*(IF($G$9="Overall",tb_RaceResults[Distance],tb_RaceResults[Gender])=IF($G$9="Overall",$G$7,$G$9))*(ISNA(MATCH(tb_RaceResults[Name],$G$11:$G38,0)))*(tb_RaceResults[Race Time (hh:mm:ss)]=$E39)),1),""))</f>
        <v>373</v>
      </c>
      <c r="G39" s="67" t="str">
        <f aca="false">IF(ISNUMBER($F39),INDEX('Race Results'!$A$2:$A$4972,$F39),"")</f>
        <v>Kathryn DURKAN</v>
      </c>
      <c r="H39" s="67" t="str">
        <f aca="false">IF(ISNUMBER($F39),INDEX('Race Results'!$C$2:$C$4972,$F39),"")</f>
        <v>Camperdown Parkrun</v>
      </c>
      <c r="I39" s="68" t="n">
        <f aca="false">IF(ISNUMBER($F39),INDEX('Race Results'!$D$2:$D$4972,$F39),"")</f>
        <v>43561</v>
      </c>
      <c r="J39" s="56" t="str">
        <f aca="true">IFERROR(VLOOKUP($G39,lookup_Members,2,FALSE()),"")</f>
        <v>Female</v>
      </c>
      <c r="K39" s="56" t="n">
        <f aca="true">IF(ISNUMBER($I39),ROUNDDOWN((($I39-VLOOKUP($G39,lookup_Members,4,FALSE()))/365.25),0),"")</f>
        <v>31</v>
      </c>
      <c r="L39" s="65" t="n">
        <f aca="false">IF(ISNUMBER($K39),SUMIFS('Standards Data'!D:D,'Standards Data'!$A:$A,$G$7,'Standards Data'!$B:$B,$J39,'Standards Data'!$C:$C,$K39),"")</f>
        <v>0.0126736111111111</v>
      </c>
      <c r="M39" s="65" t="n">
        <f aca="false">IF(ISNUMBER($K39),SUMIFS('Standards Data'!E:E,'Standards Data'!$A:$A,$G$7,'Standards Data'!$B:$B,$J39,'Standards Data'!$C:$C,$K39),"")</f>
        <v>0.012962962962963</v>
      </c>
      <c r="N39" s="65" t="n">
        <f aca="false">IF(ISNUMBER($K39),SUMIFS('Standards Data'!F:F,'Standards Data'!$A:$A,$G$7,'Standards Data'!$B:$B,$J39,'Standards Data'!$C:$C,$K39),"")</f>
        <v>0.0135416666666667</v>
      </c>
      <c r="O39" s="65" t="n">
        <f aca="false">IF(ISNUMBER($K39),SUMIFS('Standards Data'!G:G,'Standards Data'!$A:$A,$G$7,'Standards Data'!$B:$B,$J39,'Standards Data'!$C:$C,$K39),"")</f>
        <v>0.0146990740740741</v>
      </c>
      <c r="P39" s="65" t="n">
        <f aca="false">IF(ISNUMBER($K39),SUMIFS('Standards Data'!H:H,'Standards Data'!$A:$A,$G$7,'Standards Data'!$B:$B,$J39,'Standards Data'!$C:$C,$K39),"")</f>
        <v>0.0157986111111111</v>
      </c>
      <c r="Q39" s="69" t="str">
        <f aca="false">IF(ISNUMBER($F39),IF(E39&lt;=L39,L$11,IF(E39&lt;=M39,M$11,IF(E39&lt;=N39,N$11,IF(E39&lt;=O39,O$11,IF(E39&lt;=P39,P$11,""))))),"")</f>
        <v/>
      </c>
    </row>
    <row r="40" customFormat="false" ht="16.5" hidden="false" customHeight="false" outlineLevel="0" collapsed="false">
      <c r="A40" s="20" t="str">
        <f aca="false">G40</f>
        <v>Emma Curry</v>
      </c>
      <c r="D40" s="58" t="n">
        <f aca="false">D39+1</f>
        <v>29</v>
      </c>
      <c r="E40" s="65" t="n">
        <f aca="false">IF(G39="","",IFERROR(_xlfn.AGGREGATE(15,6,tb_RaceResults[Race Time (hh:mm:ss)]/((tb_RaceResults[Distance]=$G$7)*(IF($G$9="Overall",tb_RaceResults[Distance],tb_RaceResults[Gender])=IF($G$9="Overall",$G$7,$G$9))*(ISNA(MATCH(tb_RaceResults[Name],$G$11:$G39,0)))),1),""))</f>
        <v>0.0171527777777778</v>
      </c>
      <c r="F40" s="66" t="n">
        <f aca="false">IF($E40="","",IFERROR(_xlfn.AGGREGATE(15,6,ROW(tb_RaceResults[Race Time (hh:mm:ss)])-ROW('Race Results'!$B$1)/((tb_RaceResults[Distance]=$G$7)*(IF($G$9="Overall",tb_RaceResults[Distance],tb_RaceResults[Gender])=IF($G$9="Overall",$G$7,$G$9))*(ISNA(MATCH(tb_RaceResults[Name],$G$11:$G39,0)))*(tb_RaceResults[Race Time (hh:mm:ss)]=$E40)),1),""))</f>
        <v>485</v>
      </c>
      <c r="G40" s="67" t="str">
        <f aca="false">IF(ISNUMBER($F40),INDEX('Race Results'!$A$2:$A$4972,$F40),"")</f>
        <v>Emma Curry</v>
      </c>
      <c r="H40" s="67" t="str">
        <f aca="false">IF(ISNUMBER($F40),INDEX('Race Results'!$C$2:$C$4972,$F40),"")</f>
        <v>Perth Parkrun</v>
      </c>
      <c r="I40" s="68" t="n">
        <f aca="false">IF(ISNUMBER($F40),INDEX('Race Results'!$D$2:$D$4972,$F40),"")</f>
        <v>43466</v>
      </c>
      <c r="J40" s="56" t="str">
        <f aca="true">IFERROR(VLOOKUP($G40,lookup_Members,2,FALSE()),"")</f>
        <v>Female</v>
      </c>
      <c r="K40" s="56" t="n">
        <f aca="true">IF(ISNUMBER($I40),ROUNDDOWN((($I40-VLOOKUP($G40,lookup_Members,4,FALSE()))/365.25),0),"")</f>
        <v>32</v>
      </c>
      <c r="L40" s="65" t="n">
        <f aca="false">IF(ISNUMBER($K40),SUMIFS('Standards Data'!D:D,'Standards Data'!$A:$A,$G$7,'Standards Data'!$B:$B,$J40,'Standards Data'!$C:$C,$K40),"")</f>
        <v>0.0126736111111111</v>
      </c>
      <c r="M40" s="65" t="n">
        <f aca="false">IF(ISNUMBER($K40),SUMIFS('Standards Data'!E:E,'Standards Data'!$A:$A,$G$7,'Standards Data'!$B:$B,$J40,'Standards Data'!$C:$C,$K40),"")</f>
        <v>0.012962962962963</v>
      </c>
      <c r="N40" s="65" t="n">
        <f aca="false">IF(ISNUMBER($K40),SUMIFS('Standards Data'!F:F,'Standards Data'!$A:$A,$G$7,'Standards Data'!$B:$B,$J40,'Standards Data'!$C:$C,$K40),"")</f>
        <v>0.0135416666666667</v>
      </c>
      <c r="O40" s="65" t="n">
        <f aca="false">IF(ISNUMBER($K40),SUMIFS('Standards Data'!G:G,'Standards Data'!$A:$A,$G$7,'Standards Data'!$B:$B,$J40,'Standards Data'!$C:$C,$K40),"")</f>
        <v>0.0146990740740741</v>
      </c>
      <c r="P40" s="65" t="n">
        <f aca="false">IF(ISNUMBER($K40),SUMIFS('Standards Data'!H:H,'Standards Data'!$A:$A,$G$7,'Standards Data'!$B:$B,$J40,'Standards Data'!$C:$C,$K40),"")</f>
        <v>0.0157986111111111</v>
      </c>
      <c r="Q40" s="69" t="str">
        <f aca="false">IF(ISNUMBER($F40),IF(E40&lt;=L40,L$11,IF(E40&lt;=M40,M$11,IF(E40&lt;=N40,N$11,IF(E40&lt;=O40,O$11,IF(E40&lt;=P40,P$11,""))))),"")</f>
        <v/>
      </c>
    </row>
    <row r="41" customFormat="false" ht="16.5" hidden="false" customHeight="false" outlineLevel="0" collapsed="false">
      <c r="A41" s="20" t="str">
        <f aca="false">G41</f>
        <v>Gail Rattray</v>
      </c>
      <c r="D41" s="64" t="n">
        <f aca="false">D40+1</f>
        <v>30</v>
      </c>
      <c r="E41" s="65" t="n">
        <f aca="false">IF(G40="","",IFERROR(_xlfn.AGGREGATE(15,6,tb_RaceResults[Race Time (hh:mm:ss)]/((tb_RaceResults[Distance]=$G$7)*(IF($G$9="Overall",tb_RaceResults[Distance],tb_RaceResults[Gender])=IF($G$9="Overall",$G$7,$G$9))*(ISNA(MATCH(tb_RaceResults[Name],$G$11:$G40,0)))),1),""))</f>
        <v>0.0171990740740741</v>
      </c>
      <c r="F41" s="66" t="n">
        <f aca="false">IF($E41="","",IFERROR(_xlfn.AGGREGATE(15,6,ROW(tb_RaceResults[Race Time (hh:mm:ss)])-ROW('Race Results'!$B$1)/((tb_RaceResults[Distance]=$G$7)*(IF($G$9="Overall",tb_RaceResults[Distance],tb_RaceResults[Gender])=IF($G$9="Overall",$G$7,$G$9))*(ISNA(MATCH(tb_RaceResults[Name],$G$11:$G40,0)))*(tb_RaceResults[Race Time (hh:mm:ss)]=$E41)),1),""))</f>
        <v>1706</v>
      </c>
      <c r="G41" s="67" t="str">
        <f aca="false">IF(ISNUMBER($F41),INDEX('Race Results'!$A$2:$A$4972,$F41),"")</f>
        <v>Gail Rattray</v>
      </c>
      <c r="H41" s="67" t="str">
        <f aca="false">IF(ISNUMBER($F41),INDEX('Race Results'!$C$2:$C$4972,$F41),"")</f>
        <v>Camperdown Parkrun</v>
      </c>
      <c r="I41" s="68" t="n">
        <f aca="false">IF(ISNUMBER($F41),INDEX('Race Results'!$D$2:$D$4972,$F41),"")</f>
        <v>43729</v>
      </c>
      <c r="J41" s="56" t="str">
        <f aca="true">IFERROR(VLOOKUP($G41,lookup_Members,2,FALSE()),"")</f>
        <v>Female</v>
      </c>
      <c r="K41" s="56" t="n">
        <f aca="true">IF(ISNUMBER($I41),ROUNDDOWN((($I41-VLOOKUP($G41,lookup_Members,4,FALSE()))/365.25),0),"")</f>
        <v>59</v>
      </c>
      <c r="L41" s="65" t="n">
        <f aca="false">IF(ISNUMBER($K41),SUMIFS('Standards Data'!D:D,'Standards Data'!$A:$A,$G$7,'Standards Data'!$B:$B,$J41,'Standards Data'!$C:$C,$K41),"")</f>
        <v>0.0166666666666667</v>
      </c>
      <c r="M41" s="65" t="n">
        <f aca="false">IF(ISNUMBER($K41),SUMIFS('Standards Data'!E:E,'Standards Data'!$A:$A,$G$7,'Standards Data'!$B:$B,$J41,'Standards Data'!$C:$C,$K41),"")</f>
        <v>0.0173611111111111</v>
      </c>
      <c r="N41" s="65" t="n">
        <f aca="false">IF(ISNUMBER($K41),SUMIFS('Standards Data'!F:F,'Standards Data'!$A:$A,$G$7,'Standards Data'!$B:$B,$J41,'Standards Data'!$C:$C,$K41),"")</f>
        <v>0.0180555555555556</v>
      </c>
      <c r="O41" s="65" t="n">
        <f aca="false">IF(ISNUMBER($K41),SUMIFS('Standards Data'!G:G,'Standards Data'!$A:$A,$G$7,'Standards Data'!$B:$B,$J41,'Standards Data'!$C:$C,$K41),"")</f>
        <v>0.0208333333333333</v>
      </c>
      <c r="P41" s="65" t="n">
        <f aca="false">IF(ISNUMBER($K41),SUMIFS('Standards Data'!H:H,'Standards Data'!$A:$A,$G$7,'Standards Data'!$B:$B,$J41,'Standards Data'!$C:$C,$K41),"")</f>
        <v>0.0222222222222222</v>
      </c>
      <c r="Q41" s="69" t="str">
        <f aca="false">IF(ISNUMBER($F41),IF(E41&lt;=L41,L$11,IF(E41&lt;=M41,M$11,IF(E41&lt;=N41,N$11,IF(E41&lt;=O41,O$11,IF(E41&lt;=P41,P$11,""))))),"")</f>
        <v>Platinum</v>
      </c>
    </row>
    <row r="42" customFormat="false" ht="16.5" hidden="false" customHeight="false" outlineLevel="0" collapsed="false">
      <c r="A42" s="20" t="str">
        <f aca="false">G42</f>
        <v>Sally IBBOTSON</v>
      </c>
      <c r="D42" s="58" t="n">
        <f aca="false">D41+1</f>
        <v>31</v>
      </c>
      <c r="E42" s="65" t="n">
        <f aca="false">IF(G41="","",IFERROR(_xlfn.AGGREGATE(15,6,tb_RaceResults[Race Time (hh:mm:ss)]/((tb_RaceResults[Distance]=$G$7)*(IF($G$9="Overall",tb_RaceResults[Distance],tb_RaceResults[Gender])=IF($G$9="Overall",$G$7,$G$9))*(ISNA(MATCH(tb_RaceResults[Name],$G$11:$G41,0)))),1),""))</f>
        <v>0.0172453703703704</v>
      </c>
      <c r="F42" s="66" t="n">
        <f aca="false">IF($E42="","",IFERROR(_xlfn.AGGREGATE(15,6,ROW(tb_RaceResults[Race Time (hh:mm:ss)])-ROW('Race Results'!$B$1)/((tb_RaceResults[Distance]=$G$7)*(IF($G$9="Overall",tb_RaceResults[Distance],tb_RaceResults[Gender])=IF($G$9="Overall",$G$7,$G$9))*(ISNA(MATCH(tb_RaceResults[Name],$G$11:$G41,0)))*(tb_RaceResults[Race Time (hh:mm:ss)]=$E42)),1),""))</f>
        <v>1098</v>
      </c>
      <c r="G42" s="67" t="str">
        <f aca="false">IF(ISNUMBER($F42),INDEX('Race Results'!$A$2:$A$4972,$F42),"")</f>
        <v>Sally IBBOTSON</v>
      </c>
      <c r="H42" s="67" t="str">
        <f aca="false">IF(ISNUMBER($F42),INDEX('Race Results'!$C$2:$C$4972,$F42),"")</f>
        <v>Camperdown Parkrun</v>
      </c>
      <c r="I42" s="68" t="n">
        <f aca="false">IF(ISNUMBER($F42),INDEX('Race Results'!$D$2:$D$4972,$F42),"")</f>
        <v>43652</v>
      </c>
      <c r="J42" s="56" t="str">
        <f aca="true">IFERROR(VLOOKUP($G42,lookup_Members,2,FALSE()),"")</f>
        <v>Female</v>
      </c>
      <c r="K42" s="56" t="n">
        <f aca="true">IF(ISNUMBER($I42),ROUNDDOWN((($I42-VLOOKUP($G42,lookup_Members,4,FALSE()))/365.25),0),"")</f>
        <v>57</v>
      </c>
      <c r="L42" s="65" t="n">
        <f aca="false">IF(ISNUMBER($K42),SUMIFS('Standards Data'!D:D,'Standards Data'!$A:$A,$G$7,'Standards Data'!$B:$B,$J42,'Standards Data'!$C:$C,$K42),"")</f>
        <v>0.0166666666666667</v>
      </c>
      <c r="M42" s="65" t="n">
        <f aca="false">IF(ISNUMBER($K42),SUMIFS('Standards Data'!E:E,'Standards Data'!$A:$A,$G$7,'Standards Data'!$B:$B,$J42,'Standards Data'!$C:$C,$K42),"")</f>
        <v>0.0173611111111111</v>
      </c>
      <c r="N42" s="65" t="n">
        <f aca="false">IF(ISNUMBER($K42),SUMIFS('Standards Data'!F:F,'Standards Data'!$A:$A,$G$7,'Standards Data'!$B:$B,$J42,'Standards Data'!$C:$C,$K42),"")</f>
        <v>0.0180555555555556</v>
      </c>
      <c r="O42" s="65" t="n">
        <f aca="false">IF(ISNUMBER($K42),SUMIFS('Standards Data'!G:G,'Standards Data'!$A:$A,$G$7,'Standards Data'!$B:$B,$J42,'Standards Data'!$C:$C,$K42),"")</f>
        <v>0.0208333333333333</v>
      </c>
      <c r="P42" s="65" t="n">
        <f aca="false">IF(ISNUMBER($K42),SUMIFS('Standards Data'!H:H,'Standards Data'!$A:$A,$G$7,'Standards Data'!$B:$B,$J42,'Standards Data'!$C:$C,$K42),"")</f>
        <v>0.0222222222222222</v>
      </c>
      <c r="Q42" s="69" t="str">
        <f aca="false">IF(ISNUMBER($F42),IF(E42&lt;=L42,L$11,IF(E42&lt;=M42,M$11,IF(E42&lt;=N42,N$11,IF(E42&lt;=O42,O$11,IF(E42&lt;=P42,P$11,""))))),"")</f>
        <v>Platinum</v>
      </c>
    </row>
    <row r="43" customFormat="false" ht="16.5" hidden="false" customHeight="false" outlineLevel="0" collapsed="false">
      <c r="A43" s="20" t="str">
        <f aca="false">G43</f>
        <v>Heather BALLANTYNE</v>
      </c>
      <c r="D43" s="64" t="n">
        <f aca="false">D42+1</f>
        <v>32</v>
      </c>
      <c r="E43" s="65" t="n">
        <f aca="false">IF(G42="","",IFERROR(_xlfn.AGGREGATE(15,6,tb_RaceResults[Race Time (hh:mm:ss)]/((tb_RaceResults[Distance]=$G$7)*(IF($G$9="Overall",tb_RaceResults[Distance],tb_RaceResults[Gender])=IF($G$9="Overall",$G$7,$G$9))*(ISNA(MATCH(tb_RaceResults[Name],$G$11:$G42,0)))),1),""))</f>
        <v>0.0172800925925926</v>
      </c>
      <c r="F43" s="66" t="n">
        <f aca="false">IF($E43="","",IFERROR(_xlfn.AGGREGATE(15,6,ROW(tb_RaceResults[Race Time (hh:mm:ss)])-ROW('Race Results'!$B$1)/((tb_RaceResults[Distance]=$G$7)*(IF($G$9="Overall",tb_RaceResults[Distance],tb_RaceResults[Gender])=IF($G$9="Overall",$G$7,$G$9))*(ISNA(MATCH(tb_RaceResults[Name],$G$11:$G42,0)))*(tb_RaceResults[Race Time (hh:mm:ss)]=$E43)),1),""))</f>
        <v>685</v>
      </c>
      <c r="G43" s="67" t="str">
        <f aca="false">IF(ISNUMBER($F43),INDEX('Race Results'!$A$2:$A$4972,$F43),"")</f>
        <v>Heather BALLANTYNE</v>
      </c>
      <c r="H43" s="67" t="str">
        <f aca="false">IF(ISNUMBER($F43),INDEX('Race Results'!$C$2:$C$4972,$F43),"")</f>
        <v>Camperdown Parkrun</v>
      </c>
      <c r="I43" s="68" t="n">
        <f aca="false">IF(ISNUMBER($F43),INDEX('Race Results'!$D$2:$D$4972,$F43),"")</f>
        <v>43596</v>
      </c>
      <c r="J43" s="56" t="str">
        <f aca="true">IFERROR(VLOOKUP($G43,lookup_Members,2,FALSE()),"")</f>
        <v>Female</v>
      </c>
      <c r="K43" s="56" t="n">
        <f aca="true">IF(ISNUMBER($I43),ROUNDDOWN((($I43-VLOOKUP($G43,lookup_Members,4,FALSE()))/365.25),0),"")</f>
        <v>50</v>
      </c>
      <c r="L43" s="65" t="n">
        <f aca="false">IF(ISNUMBER($K43),SUMIFS('Standards Data'!D:D,'Standards Data'!$A:$A,$G$7,'Standards Data'!$B:$B,$J43,'Standards Data'!$C:$C,$K43),"")</f>
        <v>0.015625</v>
      </c>
      <c r="M43" s="65" t="n">
        <f aca="false">IF(ISNUMBER($K43),SUMIFS('Standards Data'!E:E,'Standards Data'!$A:$A,$G$7,'Standards Data'!$B:$B,$J43,'Standards Data'!$C:$C,$K43),"")</f>
        <v>0.0164351851851852</v>
      </c>
      <c r="N43" s="65" t="n">
        <f aca="false">IF(ISNUMBER($K43),SUMIFS('Standards Data'!F:F,'Standards Data'!$A:$A,$G$7,'Standards Data'!$B:$B,$J43,'Standards Data'!$C:$C,$K43),"")</f>
        <v>0.0168981481481482</v>
      </c>
      <c r="O43" s="65" t="n">
        <f aca="false">IF(ISNUMBER($K43),SUMIFS('Standards Data'!G:G,'Standards Data'!$A:$A,$G$7,'Standards Data'!$B:$B,$J43,'Standards Data'!$C:$C,$K43),"")</f>
        <v>0.019212962962963</v>
      </c>
      <c r="P43" s="65" t="n">
        <f aca="false">IF(ISNUMBER($K43),SUMIFS('Standards Data'!H:H,'Standards Data'!$A:$A,$G$7,'Standards Data'!$B:$B,$J43,'Standards Data'!$C:$C,$K43),"")</f>
        <v>0.0208333333333333</v>
      </c>
      <c r="Q43" s="69" t="str">
        <f aca="false">IF(ISNUMBER($F43),IF(E43&lt;=L43,L$11,IF(E43&lt;=M43,M$11,IF(E43&lt;=N43,N$11,IF(E43&lt;=O43,O$11,IF(E43&lt;=P43,P$11,""))))),"")</f>
        <v>Silver</v>
      </c>
    </row>
    <row r="44" customFormat="false" ht="16.5" hidden="false" customHeight="false" outlineLevel="0" collapsed="false">
      <c r="A44" s="20" t="str">
        <f aca="false">G44</f>
        <v>Barbara SWEENEY</v>
      </c>
      <c r="D44" s="58" t="n">
        <f aca="false">D43+1</f>
        <v>33</v>
      </c>
      <c r="E44" s="65" t="n">
        <f aca="false">IF(G43="","",IFERROR(_xlfn.AGGREGATE(15,6,tb_RaceResults[Race Time (hh:mm:ss)]/((tb_RaceResults[Distance]=$G$7)*(IF($G$9="Overall",tb_RaceResults[Distance],tb_RaceResults[Gender])=IF($G$9="Overall",$G$7,$G$9))*(ISNA(MATCH(tb_RaceResults[Name],$G$11:$G43,0)))),1),""))</f>
        <v>0.0173032407407407</v>
      </c>
      <c r="F44" s="66" t="n">
        <f aca="false">IF($E44="","",IFERROR(_xlfn.AGGREGATE(15,6,ROW(tb_RaceResults[Race Time (hh:mm:ss)])-ROW('Race Results'!$B$1)/((tb_RaceResults[Distance]=$G$7)*(IF($G$9="Overall",tb_RaceResults[Distance],tb_RaceResults[Gender])=IF($G$9="Overall",$G$7,$G$9))*(ISNA(MATCH(tb_RaceResults[Name],$G$11:$G43,0)))*(tb_RaceResults[Race Time (hh:mm:ss)]=$E44)),1),""))</f>
        <v>1049</v>
      </c>
      <c r="G44" s="67" t="str">
        <f aca="false">IF(ISNUMBER($F44),INDEX('Race Results'!$A$2:$A$4972,$F44),"")</f>
        <v>Barbara SWEENEY</v>
      </c>
      <c r="H44" s="67" t="str">
        <f aca="false">IF(ISNUMBER($F44),INDEX('Race Results'!$C$2:$C$4972,$F44),"")</f>
        <v>Camperdown Parkrun</v>
      </c>
      <c r="I44" s="68" t="n">
        <f aca="false">IF(ISNUMBER($F44),INDEX('Race Results'!$D$2:$D$4972,$F44),"")</f>
        <v>43645</v>
      </c>
      <c r="J44" s="56" t="str">
        <f aca="true">IFERROR(VLOOKUP($G44,lookup_Members,2,FALSE()),"")</f>
        <v>Female</v>
      </c>
      <c r="K44" s="56" t="n">
        <f aca="true">IF(ISNUMBER($I44),ROUNDDOWN((($I44-VLOOKUP($G44,lookup_Members,4,FALSE()))/365.25),0),"")</f>
        <v>54</v>
      </c>
      <c r="L44" s="65" t="n">
        <f aca="false">IF(ISNUMBER($K44),SUMIFS('Standards Data'!D:D,'Standards Data'!$A:$A,$G$7,'Standards Data'!$B:$B,$J44,'Standards Data'!$C:$C,$K44),"")</f>
        <v>0.015625</v>
      </c>
      <c r="M44" s="65" t="n">
        <f aca="false">IF(ISNUMBER($K44),SUMIFS('Standards Data'!E:E,'Standards Data'!$A:$A,$G$7,'Standards Data'!$B:$B,$J44,'Standards Data'!$C:$C,$K44),"")</f>
        <v>0.0164351851851852</v>
      </c>
      <c r="N44" s="65" t="n">
        <f aca="false">IF(ISNUMBER($K44),SUMIFS('Standards Data'!F:F,'Standards Data'!$A:$A,$G$7,'Standards Data'!$B:$B,$J44,'Standards Data'!$C:$C,$K44),"")</f>
        <v>0.0168981481481482</v>
      </c>
      <c r="O44" s="65" t="n">
        <f aca="false">IF(ISNUMBER($K44),SUMIFS('Standards Data'!G:G,'Standards Data'!$A:$A,$G$7,'Standards Data'!$B:$B,$J44,'Standards Data'!$C:$C,$K44),"")</f>
        <v>0.019212962962963</v>
      </c>
      <c r="P44" s="65" t="n">
        <f aca="false">IF(ISNUMBER($K44),SUMIFS('Standards Data'!H:H,'Standards Data'!$A:$A,$G$7,'Standards Data'!$B:$B,$J44,'Standards Data'!$C:$C,$K44),"")</f>
        <v>0.0208333333333333</v>
      </c>
      <c r="Q44" s="69" t="str">
        <f aca="false">IF(ISNUMBER($F44),IF(E44&lt;=L44,L$11,IF(E44&lt;=M44,M$11,IF(E44&lt;=N44,N$11,IF(E44&lt;=O44,O$11,IF(E44&lt;=P44,P$11,""))))),"")</f>
        <v>Silver</v>
      </c>
    </row>
    <row r="45" customFormat="false" ht="16.5" hidden="false" customHeight="false" outlineLevel="0" collapsed="false">
      <c r="A45" s="20" t="str">
        <f aca="false">G45</f>
        <v>Emma Fardon</v>
      </c>
      <c r="D45" s="64" t="n">
        <f aca="false">D44+1</f>
        <v>34</v>
      </c>
      <c r="E45" s="65" t="n">
        <f aca="false">IF(G44="","",IFERROR(_xlfn.AGGREGATE(15,6,tb_RaceResults[Race Time (hh:mm:ss)]/((tb_RaceResults[Distance]=$G$7)*(IF($G$9="Overall",tb_RaceResults[Distance],tb_RaceResults[Gender])=IF($G$9="Overall",$G$7,$G$9))*(ISNA(MATCH(tb_RaceResults[Name],$G$11:$G44,0)))),1),""))</f>
        <v>0.017349537037037</v>
      </c>
      <c r="F45" s="66" t="n">
        <f aca="false">IF($E45="","",IFERROR(_xlfn.AGGREGATE(15,6,ROW(tb_RaceResults[Race Time (hh:mm:ss)])-ROW('Race Results'!$B$1)/((tb_RaceResults[Distance]=$G$7)*(IF($G$9="Overall",tb_RaceResults[Distance],tb_RaceResults[Gender])=IF($G$9="Overall",$G$7,$G$9))*(ISNA(MATCH(tb_RaceResults[Name],$G$11:$G44,0)))*(tb_RaceResults[Race Time (hh:mm:ss)]=$E45)),1),""))</f>
        <v>541</v>
      </c>
      <c r="G45" s="67" t="str">
        <f aca="false">IF(ISNUMBER($F45),INDEX('Race Results'!$A$2:$A$4972,$F45),"")</f>
        <v>Emma Fardon</v>
      </c>
      <c r="H45" s="67" t="str">
        <f aca="false">IF(ISNUMBER($F45),INDEX('Race Results'!$C$2:$C$4972,$F45),"")</f>
        <v>Perth Parkrun</v>
      </c>
      <c r="I45" s="68" t="n">
        <f aca="false">IF(ISNUMBER($F45),INDEX('Race Results'!$D$2:$D$4972,$F45),"")</f>
        <v>43568</v>
      </c>
      <c r="J45" s="56" t="str">
        <f aca="true">IFERROR(VLOOKUP($G45,lookup_Members,2,FALSE()),"")</f>
        <v>Female</v>
      </c>
      <c r="K45" s="56" t="n">
        <f aca="true">IF(ISNUMBER($I45),ROUNDDOWN((($I45-VLOOKUP($G45,lookup_Members,4,FALSE()))/365.25),0),"")</f>
        <v>44</v>
      </c>
      <c r="L45" s="65" t="n">
        <f aca="false">IF(ISNUMBER($K45),SUMIFS('Standards Data'!D:D,'Standards Data'!$A:$A,$G$7,'Standards Data'!$B:$B,$J45,'Standards Data'!$C:$C,$K45),"")</f>
        <v>0.0138888888888889</v>
      </c>
      <c r="M45" s="65" t="n">
        <f aca="false">IF(ISNUMBER($K45),SUMIFS('Standards Data'!E:E,'Standards Data'!$A:$A,$G$7,'Standards Data'!$B:$B,$J45,'Standards Data'!$C:$C,$K45),"")</f>
        <v>0.0143518518518519</v>
      </c>
      <c r="N45" s="65" t="n">
        <f aca="false">IF(ISNUMBER($K45),SUMIFS('Standards Data'!F:F,'Standards Data'!$A:$A,$G$7,'Standards Data'!$B:$B,$J45,'Standards Data'!$C:$C,$K45),"")</f>
        <v>0.0149305555555556</v>
      </c>
      <c r="O45" s="65" t="n">
        <f aca="false">IF(ISNUMBER($K45),SUMIFS('Standards Data'!G:G,'Standards Data'!$A:$A,$G$7,'Standards Data'!$B:$B,$J45,'Standards Data'!$C:$C,$K45),"")</f>
        <v>0.0167824074074074</v>
      </c>
      <c r="P45" s="65" t="n">
        <f aca="false">IF(ISNUMBER($K45),SUMIFS('Standards Data'!H:H,'Standards Data'!$A:$A,$G$7,'Standards Data'!$B:$B,$J45,'Standards Data'!$C:$C,$K45),"")</f>
        <v>0.0177083333333333</v>
      </c>
      <c r="Q45" s="69" t="str">
        <f aca="false">IF(ISNUMBER($F45),IF(E45&lt;=L45,L$11,IF(E45&lt;=M45,M$11,IF(E45&lt;=N45,N$11,IF(E45&lt;=O45,O$11,IF(E45&lt;=P45,P$11,""))))),"")</f>
        <v>Bronze</v>
      </c>
    </row>
    <row r="46" customFormat="false" ht="16.5" hidden="false" customHeight="false" outlineLevel="0" collapsed="false">
      <c r="A46" s="20" t="str">
        <f aca="false">G46</f>
        <v>Jacqueline MCCULLOCH</v>
      </c>
      <c r="D46" s="58" t="n">
        <f aca="false">D45+1</f>
        <v>35</v>
      </c>
      <c r="E46" s="65" t="n">
        <f aca="false">IF(G45="","",IFERROR(_xlfn.AGGREGATE(15,6,tb_RaceResults[Race Time (hh:mm:ss)]/((tb_RaceResults[Distance]=$G$7)*(IF($G$9="Overall",tb_RaceResults[Distance],tb_RaceResults[Gender])=IF($G$9="Overall",$G$7,$G$9))*(ISNA(MATCH(tb_RaceResults[Name],$G$11:$G45,0)))),1),""))</f>
        <v>0.0174074074074074</v>
      </c>
      <c r="F46" s="66" t="n">
        <f aca="false">IF($E46="","",IFERROR(_xlfn.AGGREGATE(15,6,ROW(tb_RaceResults[Race Time (hh:mm:ss)])-ROW('Race Results'!$B$1)/((tb_RaceResults[Distance]=$G$7)*(IF($G$9="Overall",tb_RaceResults[Distance],tb_RaceResults[Gender])=IF($G$9="Overall",$G$7,$G$9))*(ISNA(MATCH(tb_RaceResults[Name],$G$11:$G45,0)))*(tb_RaceResults[Race Time (hh:mm:ss)]=$E46)),1),""))</f>
        <v>762</v>
      </c>
      <c r="G46" s="67" t="str">
        <f aca="false">IF(ISNUMBER($F46),INDEX('Race Results'!$A$2:$A$4972,$F46),"")</f>
        <v>Jacqueline MCCULLOCH</v>
      </c>
      <c r="H46" s="67" t="str">
        <f aca="false">IF(ISNUMBER($F46),INDEX('Race Results'!$C$2:$C$4972,$F46),"")</f>
        <v>Montrose Parkrun</v>
      </c>
      <c r="I46" s="68" t="n">
        <f aca="false">IF(ISNUMBER($F46),INDEX('Race Results'!$D$2:$D$4972,$F46),"")</f>
        <v>43589</v>
      </c>
      <c r="J46" s="56" t="str">
        <f aca="true">IFERROR(VLOOKUP($G46,lookup_Members,2,FALSE()),"")</f>
        <v>Female</v>
      </c>
      <c r="K46" s="56" t="n">
        <f aca="true">IF(ISNUMBER($I46),ROUNDDOWN((($I46-VLOOKUP($G46,lookup_Members,4,FALSE()))/365.25),0),"")</f>
        <v>52</v>
      </c>
      <c r="L46" s="65" t="n">
        <f aca="false">IF(ISNUMBER($K46),SUMIFS('Standards Data'!D:D,'Standards Data'!$A:$A,$G$7,'Standards Data'!$B:$B,$J46,'Standards Data'!$C:$C,$K46),"")</f>
        <v>0.015625</v>
      </c>
      <c r="M46" s="65" t="n">
        <f aca="false">IF(ISNUMBER($K46),SUMIFS('Standards Data'!E:E,'Standards Data'!$A:$A,$G$7,'Standards Data'!$B:$B,$J46,'Standards Data'!$C:$C,$K46),"")</f>
        <v>0.0164351851851852</v>
      </c>
      <c r="N46" s="65" t="n">
        <f aca="false">IF(ISNUMBER($K46),SUMIFS('Standards Data'!F:F,'Standards Data'!$A:$A,$G$7,'Standards Data'!$B:$B,$J46,'Standards Data'!$C:$C,$K46),"")</f>
        <v>0.0168981481481482</v>
      </c>
      <c r="O46" s="65" t="n">
        <f aca="false">IF(ISNUMBER($K46),SUMIFS('Standards Data'!G:G,'Standards Data'!$A:$A,$G$7,'Standards Data'!$B:$B,$J46,'Standards Data'!$C:$C,$K46),"")</f>
        <v>0.019212962962963</v>
      </c>
      <c r="P46" s="65" t="n">
        <f aca="false">IF(ISNUMBER($K46),SUMIFS('Standards Data'!H:H,'Standards Data'!$A:$A,$G$7,'Standards Data'!$B:$B,$J46,'Standards Data'!$C:$C,$K46),"")</f>
        <v>0.0208333333333333</v>
      </c>
      <c r="Q46" s="69" t="str">
        <f aca="false">IF(ISNUMBER($F46),IF(E46&lt;=L46,L$11,IF(E46&lt;=M46,M$11,IF(E46&lt;=N46,N$11,IF(E46&lt;=O46,O$11,IF(E46&lt;=P46,P$11,""))))),"")</f>
        <v>Silver</v>
      </c>
    </row>
    <row r="47" customFormat="false" ht="16.5" hidden="false" customHeight="false" outlineLevel="0" collapsed="false">
      <c r="A47" s="20" t="str">
        <f aca="false">G47</f>
        <v>Gail STIRLING</v>
      </c>
      <c r="D47" s="64" t="n">
        <f aca="false">D46+1</f>
        <v>36</v>
      </c>
      <c r="E47" s="65" t="n">
        <f aca="false">IF(G46="","",IFERROR(_xlfn.AGGREGATE(15,6,tb_RaceResults[Race Time (hh:mm:ss)]/((tb_RaceResults[Distance]=$G$7)*(IF($G$9="Overall",tb_RaceResults[Distance],tb_RaceResults[Gender])=IF($G$9="Overall",$G$7,$G$9))*(ISNA(MATCH(tb_RaceResults[Name],$G$11:$G46,0)))),1),""))</f>
        <v>0.0174421296296296</v>
      </c>
      <c r="F47" s="66" t="n">
        <f aca="false">IF($E47="","",IFERROR(_xlfn.AGGREGATE(15,6,ROW(tb_RaceResults[Race Time (hh:mm:ss)])-ROW('Race Results'!$B$1)/((tb_RaceResults[Distance]=$G$7)*(IF($G$9="Overall",tb_RaceResults[Distance],tb_RaceResults[Gender])=IF($G$9="Overall",$G$7,$G$9))*(ISNA(MATCH(tb_RaceResults[Name],$G$11:$G46,0)))*(tb_RaceResults[Race Time (hh:mm:ss)]=$E47)),1),""))</f>
        <v>350</v>
      </c>
      <c r="G47" s="67" t="str">
        <f aca="false">IF(ISNUMBER($F47),INDEX('Race Results'!$A$2:$A$4972,$F47),"")</f>
        <v>Gail STIRLING</v>
      </c>
      <c r="H47" s="67" t="str">
        <f aca="false">IF(ISNUMBER($F47),INDEX('Race Results'!$C$2:$C$4972,$F47),"")</f>
        <v>St Andrews Parkrun</v>
      </c>
      <c r="I47" s="68" t="n">
        <f aca="false">IF(ISNUMBER($F47),INDEX('Race Results'!$D$2:$D$4972,$F47),"")</f>
        <v>43554</v>
      </c>
      <c r="J47" s="56" t="str">
        <f aca="true">IFERROR(VLOOKUP($G47,lookup_Members,2,FALSE()),"")</f>
        <v>Female</v>
      </c>
      <c r="K47" s="56" t="n">
        <f aca="true">IF(ISNUMBER($I47),ROUNDDOWN((($I47-VLOOKUP($G47,lookup_Members,4,FALSE()))/365.25),0),"")</f>
        <v>55</v>
      </c>
      <c r="L47" s="65" t="n">
        <f aca="false">IF(ISNUMBER($K47),SUMIFS('Standards Data'!D:D,'Standards Data'!$A:$A,$G$7,'Standards Data'!$B:$B,$J47,'Standards Data'!$C:$C,$K47),"")</f>
        <v>0.0166666666666667</v>
      </c>
      <c r="M47" s="65" t="n">
        <f aca="false">IF(ISNUMBER($K47),SUMIFS('Standards Data'!E:E,'Standards Data'!$A:$A,$G$7,'Standards Data'!$B:$B,$J47,'Standards Data'!$C:$C,$K47),"")</f>
        <v>0.0173611111111111</v>
      </c>
      <c r="N47" s="65" t="n">
        <f aca="false">IF(ISNUMBER($K47),SUMIFS('Standards Data'!F:F,'Standards Data'!$A:$A,$G$7,'Standards Data'!$B:$B,$J47,'Standards Data'!$C:$C,$K47),"")</f>
        <v>0.0180555555555556</v>
      </c>
      <c r="O47" s="65" t="n">
        <f aca="false">IF(ISNUMBER($K47),SUMIFS('Standards Data'!G:G,'Standards Data'!$A:$A,$G$7,'Standards Data'!$B:$B,$J47,'Standards Data'!$C:$C,$K47),"")</f>
        <v>0.0208333333333333</v>
      </c>
      <c r="P47" s="65" t="n">
        <f aca="false">IF(ISNUMBER($K47),SUMIFS('Standards Data'!H:H,'Standards Data'!$A:$A,$G$7,'Standards Data'!$B:$B,$J47,'Standards Data'!$C:$C,$K47),"")</f>
        <v>0.0222222222222222</v>
      </c>
      <c r="Q47" s="69" t="str">
        <f aca="false">IF(ISNUMBER($F47),IF(E47&lt;=L47,L$11,IF(E47&lt;=M47,M$11,IF(E47&lt;=N47,N$11,IF(E47&lt;=O47,O$11,IF(E47&lt;=P47,P$11,""))))),"")</f>
        <v>Gold</v>
      </c>
    </row>
    <row r="48" customFormat="false" ht="16.5" hidden="false" customHeight="false" outlineLevel="0" collapsed="false">
      <c r="A48" s="20" t="str">
        <f aca="false">G48</f>
        <v>Julie Greig</v>
      </c>
      <c r="D48" s="58" t="n">
        <f aca="false">D47+1</f>
        <v>37</v>
      </c>
      <c r="E48" s="65" t="n">
        <f aca="false">IF(G47="","",IFERROR(_xlfn.AGGREGATE(15,6,tb_RaceResults[Race Time (hh:mm:ss)]/((tb_RaceResults[Distance]=$G$7)*(IF($G$9="Overall",tb_RaceResults[Distance],tb_RaceResults[Gender])=IF($G$9="Overall",$G$7,$G$9))*(ISNA(MATCH(tb_RaceResults[Name],$G$11:$G47,0)))),1),""))</f>
        <v>0.0174421296296296</v>
      </c>
      <c r="F48" s="66" t="n">
        <f aca="false">IF($E48="","",IFERROR(_xlfn.AGGREGATE(15,6,ROW(tb_RaceResults[Race Time (hh:mm:ss)])-ROW('Race Results'!$B$1)/((tb_RaceResults[Distance]=$G$7)*(IF($G$9="Overall",tb_RaceResults[Distance],tb_RaceResults[Gender])=IF($G$9="Overall",$G$7,$G$9))*(ISNA(MATCH(tb_RaceResults[Name],$G$11:$G47,0)))*(tb_RaceResults[Race Time (hh:mm:ss)]=$E48)),1),""))</f>
        <v>1627</v>
      </c>
      <c r="G48" s="67" t="str">
        <f aca="false">IF(ISNUMBER($F48),INDEX('Race Results'!$A$2:$A$4972,$F48),"")</f>
        <v>Julie Greig</v>
      </c>
      <c r="H48" s="67" t="str">
        <f aca="false">IF(ISNUMBER($F48),INDEX('Race Results'!$C$2:$C$4972,$F48),"")</f>
        <v>Edinburgh parkrun</v>
      </c>
      <c r="I48" s="68" t="n">
        <f aca="false">IF(ISNUMBER($F48),INDEX('Race Results'!$D$2:$D$4972,$F48),"")</f>
        <v>43701</v>
      </c>
      <c r="J48" s="56" t="str">
        <f aca="true">IFERROR(VLOOKUP($G48,lookup_Members,2,FALSE()),"")</f>
        <v>Female</v>
      </c>
      <c r="K48" s="56" t="n">
        <f aca="true">IF(ISNUMBER($I48),ROUNDDOWN((($I48-VLOOKUP($G48,lookup_Members,4,FALSE()))/365.25),0),"")</f>
        <v>44</v>
      </c>
      <c r="L48" s="65" t="n">
        <f aca="false">IF(ISNUMBER($K48),SUMIFS('Standards Data'!D:D,'Standards Data'!$A:$A,$G$7,'Standards Data'!$B:$B,$J48,'Standards Data'!$C:$C,$K48),"")</f>
        <v>0.0138888888888889</v>
      </c>
      <c r="M48" s="65" t="n">
        <f aca="false">IF(ISNUMBER($K48),SUMIFS('Standards Data'!E:E,'Standards Data'!$A:$A,$G$7,'Standards Data'!$B:$B,$J48,'Standards Data'!$C:$C,$K48),"")</f>
        <v>0.0143518518518519</v>
      </c>
      <c r="N48" s="65" t="n">
        <f aca="false">IF(ISNUMBER($K48),SUMIFS('Standards Data'!F:F,'Standards Data'!$A:$A,$G$7,'Standards Data'!$B:$B,$J48,'Standards Data'!$C:$C,$K48),"")</f>
        <v>0.0149305555555556</v>
      </c>
      <c r="O48" s="65" t="n">
        <f aca="false">IF(ISNUMBER($K48),SUMIFS('Standards Data'!G:G,'Standards Data'!$A:$A,$G$7,'Standards Data'!$B:$B,$J48,'Standards Data'!$C:$C,$K48),"")</f>
        <v>0.0167824074074074</v>
      </c>
      <c r="P48" s="65" t="n">
        <f aca="false">IF(ISNUMBER($K48),SUMIFS('Standards Data'!H:H,'Standards Data'!$A:$A,$G$7,'Standards Data'!$B:$B,$J48,'Standards Data'!$C:$C,$K48),"")</f>
        <v>0.0177083333333333</v>
      </c>
      <c r="Q48" s="69" t="str">
        <f aca="false">IF(ISNUMBER($F48),IF(E48&lt;=L48,L$11,IF(E48&lt;=M48,M$11,IF(E48&lt;=N48,N$11,IF(E48&lt;=O48,O$11,IF(E48&lt;=P48,P$11,""))))),"")</f>
        <v>Bronze</v>
      </c>
    </row>
    <row r="49" customFormat="false" ht="16.5" hidden="false" customHeight="false" outlineLevel="0" collapsed="false">
      <c r="A49" s="20" t="str">
        <f aca="false">G49</f>
        <v>Fiona MACCORMICK</v>
      </c>
      <c r="D49" s="64" t="n">
        <f aca="false">D48+1</f>
        <v>38</v>
      </c>
      <c r="E49" s="65" t="n">
        <f aca="false">IF(G48="","",IFERROR(_xlfn.AGGREGATE(15,6,tb_RaceResults[Race Time (hh:mm:ss)]/((tb_RaceResults[Distance]=$G$7)*(IF($G$9="Overall",tb_RaceResults[Distance],tb_RaceResults[Gender])=IF($G$9="Overall",$G$7,$G$9))*(ISNA(MATCH(tb_RaceResults[Name],$G$11:$G48,0)))),1),""))</f>
        <v>0.0177546296296296</v>
      </c>
      <c r="F49" s="66" t="n">
        <f aca="false">IF($E49="","",IFERROR(_xlfn.AGGREGATE(15,6,ROW(tb_RaceResults[Race Time (hh:mm:ss)])-ROW('Race Results'!$B$1)/((tb_RaceResults[Distance]=$G$7)*(IF($G$9="Overall",tb_RaceResults[Distance],tb_RaceResults[Gender])=IF($G$9="Overall",$G$7,$G$9))*(ISNA(MATCH(tb_RaceResults[Name],$G$11:$G48,0)))*(tb_RaceResults[Race Time (hh:mm:ss)]=$E49)),1),""))</f>
        <v>1570</v>
      </c>
      <c r="G49" s="67" t="str">
        <f aca="false">IF(ISNUMBER($F49),INDEX('Race Results'!$A$2:$A$4972,$F49),"")</f>
        <v>Fiona MACCORMICK</v>
      </c>
      <c r="H49" s="67" t="str">
        <f aca="false">IF(ISNUMBER($F49),INDEX('Race Results'!$C$2:$C$4972,$F49),"")</f>
        <v>Camperdown Parkrun</v>
      </c>
      <c r="I49" s="68" t="n">
        <f aca="false">IF(ISNUMBER($F49),INDEX('Race Results'!$D$2:$D$4972,$F49),"")</f>
        <v>43607</v>
      </c>
      <c r="J49" s="56" t="str">
        <f aca="true">IFERROR(VLOOKUP($G49,lookup_Members,2,FALSE()),"")</f>
        <v>Female</v>
      </c>
      <c r="K49" s="56" t="n">
        <f aca="true">IF(ISNUMBER($I49),ROUNDDOWN((($I49-VLOOKUP($G49,lookup_Members,4,FALSE()))/365.25),0),"")</f>
        <v>35</v>
      </c>
      <c r="L49" s="65" t="n">
        <f aca="false">IF(ISNUMBER($K49),SUMIFS('Standards Data'!D:D,'Standards Data'!$A:$A,$G$7,'Standards Data'!$B:$B,$J49,'Standards Data'!$C:$C,$K49),"")</f>
        <v>0.0133101851851852</v>
      </c>
      <c r="M49" s="65" t="n">
        <f aca="false">IF(ISNUMBER($K49),SUMIFS('Standards Data'!E:E,'Standards Data'!$A:$A,$G$7,'Standards Data'!$B:$B,$J49,'Standards Data'!$C:$C,$K49),"")</f>
        <v>0.0136574074074074</v>
      </c>
      <c r="N49" s="65" t="n">
        <f aca="false">IF(ISNUMBER($K49),SUMIFS('Standards Data'!F:F,'Standards Data'!$A:$A,$G$7,'Standards Data'!$B:$B,$J49,'Standards Data'!$C:$C,$K49),"")</f>
        <v>0.0142361111111111</v>
      </c>
      <c r="O49" s="65" t="n">
        <f aca="false">IF(ISNUMBER($K49),SUMIFS('Standards Data'!G:G,'Standards Data'!$A:$A,$G$7,'Standards Data'!$B:$B,$J49,'Standards Data'!$C:$C,$K49),"")</f>
        <v>0.0157986111111111</v>
      </c>
      <c r="P49" s="65" t="n">
        <f aca="false">IF(ISNUMBER($K49),SUMIFS('Standards Data'!H:H,'Standards Data'!$A:$A,$G$7,'Standards Data'!$B:$B,$J49,'Standards Data'!$C:$C,$K49),"")</f>
        <v>0.0167824074074074</v>
      </c>
      <c r="Q49" s="69" t="str">
        <f aca="false">IF(ISNUMBER($F49),IF(E49&lt;=L49,L$11,IF(E49&lt;=M49,M$11,IF(E49&lt;=N49,N$11,IF(E49&lt;=O49,O$11,IF(E49&lt;=P49,P$11,""))))),"")</f>
        <v/>
      </c>
    </row>
    <row r="50" customFormat="false" ht="16.5" hidden="false" customHeight="false" outlineLevel="0" collapsed="false">
      <c r="A50" s="20" t="str">
        <f aca="false">G50</f>
        <v>Gill Hanlon</v>
      </c>
      <c r="D50" s="58" t="n">
        <f aca="false">D49+1</f>
        <v>39</v>
      </c>
      <c r="E50" s="65" t="n">
        <f aca="false">IF(G49="","",IFERROR(_xlfn.AGGREGATE(15,6,tb_RaceResults[Race Time (hh:mm:ss)]/((tb_RaceResults[Distance]=$G$7)*(IF($G$9="Overall",tb_RaceResults[Distance],tb_RaceResults[Gender])=IF($G$9="Overall",$G$7,$G$9))*(ISNA(MATCH(tb_RaceResults[Name],$G$11:$G49,0)))),1),""))</f>
        <v>0.0178356481481482</v>
      </c>
      <c r="F50" s="66" t="n">
        <f aca="false">IF($E50="","",IFERROR(_xlfn.AGGREGATE(15,6,ROW(tb_RaceResults[Race Time (hh:mm:ss)])-ROW('Race Results'!$B$1)/((tb_RaceResults[Distance]=$G$7)*(IF($G$9="Overall",tb_RaceResults[Distance],tb_RaceResults[Gender])=IF($G$9="Overall",$G$7,$G$9))*(ISNA(MATCH(tb_RaceResults[Name],$G$11:$G49,0)))*(tb_RaceResults[Race Time (hh:mm:ss)]=$E50)),1),""))</f>
        <v>1403</v>
      </c>
      <c r="G50" s="67" t="str">
        <f aca="false">IF(ISNUMBER($F50),INDEX('Race Results'!$A$2:$A$4972,$F50),"")</f>
        <v>Gill Hanlon</v>
      </c>
      <c r="H50" s="67" t="str">
        <f aca="false">IF(ISNUMBER($F50),INDEX('Race Results'!$C$2:$C$4972,$F50),"")</f>
        <v>Giffordtown 5K</v>
      </c>
      <c r="I50" s="68" t="n">
        <f aca="false">IF(ISNUMBER($F50),INDEX('Race Results'!$D$2:$D$4972,$F50),"")</f>
        <v>43744</v>
      </c>
      <c r="J50" s="56" t="str">
        <f aca="true">IFERROR(VLOOKUP($G50,lookup_Members,2,FALSE()),"")</f>
        <v>Female</v>
      </c>
      <c r="K50" s="56" t="n">
        <f aca="true">IF(ISNUMBER($I50),ROUNDDOWN((($I50-VLOOKUP($G50,lookup_Members,4,FALSE()))/365.25),0),"")</f>
        <v>65</v>
      </c>
      <c r="L50" s="65" t="n">
        <f aca="false">IF(ISNUMBER($K50),SUMIFS('Standards Data'!D:D,'Standards Data'!$A:$A,$G$7,'Standards Data'!$B:$B,$J50,'Standards Data'!$C:$C,$K50),"")</f>
        <v>0.0190972222222222</v>
      </c>
      <c r="M50" s="65" t="n">
        <f aca="false">IF(ISNUMBER($K50),SUMIFS('Standards Data'!E:E,'Standards Data'!$A:$A,$G$7,'Standards Data'!$B:$B,$J50,'Standards Data'!$C:$C,$K50),"")</f>
        <v>0.019849537037037</v>
      </c>
      <c r="N50" s="65" t="n">
        <f aca="false">IF(ISNUMBER($K50),SUMIFS('Standards Data'!F:F,'Standards Data'!$A:$A,$G$7,'Standards Data'!$B:$B,$J50,'Standards Data'!$C:$C,$K50),"")</f>
        <v>0.0206597222222222</v>
      </c>
      <c r="O50" s="65" t="n">
        <f aca="false">IF(ISNUMBER($K50),SUMIFS('Standards Data'!G:G,'Standards Data'!$A:$A,$G$7,'Standards Data'!$B:$B,$J50,'Standards Data'!$C:$C,$K50),"")</f>
        <v>0.0239583333333333</v>
      </c>
      <c r="P50" s="65" t="n">
        <f aca="false">IF(ISNUMBER($K50),SUMIFS('Standards Data'!H:H,'Standards Data'!$A:$A,$G$7,'Standards Data'!$B:$B,$J50,'Standards Data'!$C:$C,$K50),"")</f>
        <v>0.025462962962963</v>
      </c>
      <c r="Q50" s="69" t="str">
        <f aca="false">IF(ISNUMBER($F50),IF(E50&lt;=L50,L$11,IF(E50&lt;=M50,M$11,IF(E50&lt;=N50,N$11,IF(E50&lt;=O50,O$11,IF(E50&lt;=P50,P$11,""))))),"")</f>
        <v>Diamond</v>
      </c>
    </row>
    <row r="51" customFormat="false" ht="16.5" hidden="false" customHeight="false" outlineLevel="0" collapsed="false">
      <c r="A51" s="20" t="str">
        <f aca="false">G51</f>
        <v>Alison MCINTOSH</v>
      </c>
      <c r="D51" s="64" t="n">
        <f aca="false">D50+1</f>
        <v>40</v>
      </c>
      <c r="E51" s="65" t="n">
        <f aca="false">IF(G50="","",IFERROR(_xlfn.AGGREGATE(15,6,tb_RaceResults[Race Time (hh:mm:ss)]/((tb_RaceResults[Distance]=$G$7)*(IF($G$9="Overall",tb_RaceResults[Distance],tb_RaceResults[Gender])=IF($G$9="Overall",$G$7,$G$9))*(ISNA(MATCH(tb_RaceResults[Name],$G$11:$G50,0)))),1),""))</f>
        <v>0.0178356481481482</v>
      </c>
      <c r="F51" s="66" t="n">
        <f aca="false">IF($E51="","",IFERROR(_xlfn.AGGREGATE(15,6,ROW(tb_RaceResults[Race Time (hh:mm:ss)])-ROW('Race Results'!$B$1)/((tb_RaceResults[Distance]=$G$7)*(IF($G$9="Overall",tb_RaceResults[Distance],tb_RaceResults[Gender])=IF($G$9="Overall",$G$7,$G$9))*(ISNA(MATCH(tb_RaceResults[Name],$G$11:$G50,0)))*(tb_RaceResults[Race Time (hh:mm:ss)]=$E51)),1),""))</f>
        <v>1540</v>
      </c>
      <c r="G51" s="67" t="str">
        <f aca="false">IF(ISNUMBER($F51),INDEX('Race Results'!$A$2:$A$4972,$F51),"")</f>
        <v>Alison MCINTOSH</v>
      </c>
      <c r="H51" s="67" t="str">
        <f aca="false">IF(ISNUMBER($F51),INDEX('Race Results'!$C$2:$C$4972,$F51),"")</f>
        <v>Perth parkrun</v>
      </c>
      <c r="I51" s="68" t="n">
        <f aca="false">IF(ISNUMBER($F51),INDEX('Race Results'!$D$2:$D$4972,$F51),"")</f>
        <v>43575</v>
      </c>
      <c r="J51" s="56" t="str">
        <f aca="true">IFERROR(VLOOKUP($G51,lookup_Members,2,FALSE()),"")</f>
        <v>Female</v>
      </c>
      <c r="K51" s="56" t="n">
        <f aca="true">IF(ISNUMBER($I51),ROUNDDOWN((($I51-VLOOKUP($G51,lookup_Members,4,FALSE()))/365.25),0),"")</f>
        <v>59</v>
      </c>
      <c r="L51" s="65" t="n">
        <f aca="false">IF(ISNUMBER($K51),SUMIFS('Standards Data'!D:D,'Standards Data'!$A:$A,$G$7,'Standards Data'!$B:$B,$J51,'Standards Data'!$C:$C,$K51),"")</f>
        <v>0.0166666666666667</v>
      </c>
      <c r="M51" s="65" t="n">
        <f aca="false">IF(ISNUMBER($K51),SUMIFS('Standards Data'!E:E,'Standards Data'!$A:$A,$G$7,'Standards Data'!$B:$B,$J51,'Standards Data'!$C:$C,$K51),"")</f>
        <v>0.0173611111111111</v>
      </c>
      <c r="N51" s="65" t="n">
        <f aca="false">IF(ISNUMBER($K51),SUMIFS('Standards Data'!F:F,'Standards Data'!$A:$A,$G$7,'Standards Data'!$B:$B,$J51,'Standards Data'!$C:$C,$K51),"")</f>
        <v>0.0180555555555556</v>
      </c>
      <c r="O51" s="65" t="n">
        <f aca="false">IF(ISNUMBER($K51),SUMIFS('Standards Data'!G:G,'Standards Data'!$A:$A,$G$7,'Standards Data'!$B:$B,$J51,'Standards Data'!$C:$C,$K51),"")</f>
        <v>0.0208333333333333</v>
      </c>
      <c r="P51" s="65" t="n">
        <f aca="false">IF(ISNUMBER($K51),SUMIFS('Standards Data'!H:H,'Standards Data'!$A:$A,$G$7,'Standards Data'!$B:$B,$J51,'Standards Data'!$C:$C,$K51),"")</f>
        <v>0.0222222222222222</v>
      </c>
      <c r="Q51" s="69" t="str">
        <f aca="false">IF(ISNUMBER($F51),IF(E51&lt;=L51,L$11,IF(E51&lt;=M51,M$11,IF(E51&lt;=N51,N$11,IF(E51&lt;=O51,O$11,IF(E51&lt;=P51,P$11,""))))),"")</f>
        <v>Gold</v>
      </c>
    </row>
    <row r="52" customFormat="false" ht="16.5" hidden="false" customHeight="false" outlineLevel="0" collapsed="false">
      <c r="A52" s="20" t="str">
        <f aca="false">G52</f>
        <v>VICTORIA Simpson</v>
      </c>
      <c r="D52" s="58" t="n">
        <f aca="false">D51+1</f>
        <v>41</v>
      </c>
      <c r="E52" s="65" t="n">
        <f aca="false">IF(G51="","",IFERROR(_xlfn.AGGREGATE(15,6,tb_RaceResults[Race Time (hh:mm:ss)]/((tb_RaceResults[Distance]=$G$7)*(IF($G$9="Overall",tb_RaceResults[Distance],tb_RaceResults[Gender])=IF($G$9="Overall",$G$7,$G$9))*(ISNA(MATCH(tb_RaceResults[Name],$G$11:$G51,0)))),1),""))</f>
        <v>0.0179050925925926</v>
      </c>
      <c r="F52" s="66" t="n">
        <f aca="false">IF($E52="","",IFERROR(_xlfn.AGGREGATE(15,6,ROW(tb_RaceResults[Race Time (hh:mm:ss)])-ROW('Race Results'!$B$1)/((tb_RaceResults[Distance]=$G$7)*(IF($G$9="Overall",tb_RaceResults[Distance],tb_RaceResults[Gender])=IF($G$9="Overall",$G$7,$G$9))*(ISNA(MATCH(tb_RaceResults[Name],$G$11:$G51,0)))*(tb_RaceResults[Race Time (hh:mm:ss)]=$E52)),1),""))</f>
        <v>343</v>
      </c>
      <c r="G52" s="67" t="str">
        <f aca="false">IF(ISNUMBER($F52),INDEX('Race Results'!$A$2:$A$4972,$F52),"")</f>
        <v>VICTORIA Simpson</v>
      </c>
      <c r="H52" s="67" t="str">
        <f aca="false">IF(ISNUMBER($F52),INDEX('Race Results'!$C$2:$C$4972,$F52),"")</f>
        <v>Perth Parkrun</v>
      </c>
      <c r="I52" s="68" t="n">
        <f aca="false">IF(ISNUMBER($F52),INDEX('Race Results'!$D$2:$D$4972,$F52),"")</f>
        <v>43554</v>
      </c>
      <c r="J52" s="56" t="str">
        <f aca="true">IFERROR(VLOOKUP($G52,lookup_Members,2,FALSE()),"")</f>
        <v>Female</v>
      </c>
      <c r="K52" s="56" t="n">
        <f aca="true">IF(ISNUMBER($I52),ROUNDDOWN((($I52-VLOOKUP($G52,lookup_Members,4,FALSE()))/365.25),0),"")</f>
        <v>33</v>
      </c>
      <c r="L52" s="65" t="n">
        <f aca="false">IF(ISNUMBER($K52),SUMIFS('Standards Data'!D:D,'Standards Data'!$A:$A,$G$7,'Standards Data'!$B:$B,$J52,'Standards Data'!$C:$C,$K52),"")</f>
        <v>0.0126736111111111</v>
      </c>
      <c r="M52" s="65" t="n">
        <f aca="false">IF(ISNUMBER($K52),SUMIFS('Standards Data'!E:E,'Standards Data'!$A:$A,$G$7,'Standards Data'!$B:$B,$J52,'Standards Data'!$C:$C,$K52),"")</f>
        <v>0.012962962962963</v>
      </c>
      <c r="N52" s="65" t="n">
        <f aca="false">IF(ISNUMBER($K52),SUMIFS('Standards Data'!F:F,'Standards Data'!$A:$A,$G$7,'Standards Data'!$B:$B,$J52,'Standards Data'!$C:$C,$K52),"")</f>
        <v>0.0135416666666667</v>
      </c>
      <c r="O52" s="65" t="n">
        <f aca="false">IF(ISNUMBER($K52),SUMIFS('Standards Data'!G:G,'Standards Data'!$A:$A,$G$7,'Standards Data'!$B:$B,$J52,'Standards Data'!$C:$C,$K52),"")</f>
        <v>0.0146990740740741</v>
      </c>
      <c r="P52" s="65" t="n">
        <f aca="false">IF(ISNUMBER($K52),SUMIFS('Standards Data'!H:H,'Standards Data'!$A:$A,$G$7,'Standards Data'!$B:$B,$J52,'Standards Data'!$C:$C,$K52),"")</f>
        <v>0.0157986111111111</v>
      </c>
      <c r="Q52" s="69" t="str">
        <f aca="false">IF(ISNUMBER($F52),IF(E52&lt;=L52,L$11,IF(E52&lt;=M52,M$11,IF(E52&lt;=N52,N$11,IF(E52&lt;=O52,O$11,IF(E52&lt;=P52,P$11,""))))),"")</f>
        <v/>
      </c>
    </row>
    <row r="53" customFormat="false" ht="16.5" hidden="false" customHeight="false" outlineLevel="0" collapsed="false">
      <c r="A53" s="20" t="str">
        <f aca="false">G53</f>
        <v>Alison Mudie</v>
      </c>
      <c r="D53" s="64" t="n">
        <f aca="false">D52+1</f>
        <v>42</v>
      </c>
      <c r="E53" s="65" t="n">
        <f aca="false">IF(G52="","",IFERROR(_xlfn.AGGREGATE(15,6,tb_RaceResults[Race Time (hh:mm:ss)]/((tb_RaceResults[Distance]=$G$7)*(IF($G$9="Overall",tb_RaceResults[Distance],tb_RaceResults[Gender])=IF($G$9="Overall",$G$7,$G$9))*(ISNA(MATCH(tb_RaceResults[Name],$G$11:$G52,0)))),1),""))</f>
        <v>0.0179861111111111</v>
      </c>
      <c r="F53" s="66" t="n">
        <f aca="false">IF($E53="","",IFERROR(_xlfn.AGGREGATE(15,6,ROW(tb_RaceResults[Race Time (hh:mm:ss)])-ROW('Race Results'!$B$1)/((tb_RaceResults[Distance]=$G$7)*(IF($G$9="Overall",tb_RaceResults[Distance],tb_RaceResults[Gender])=IF($G$9="Overall",$G$7,$G$9))*(ISNA(MATCH(tb_RaceResults[Name],$G$11:$G52,0)))*(tb_RaceResults[Race Time (hh:mm:ss)]=$E53)),1),""))</f>
        <v>1190</v>
      </c>
      <c r="G53" s="67" t="str">
        <f aca="false">IF(ISNUMBER($F53),INDEX('Race Results'!$A$2:$A$4972,$F53),"")</f>
        <v>Alison Mudie</v>
      </c>
      <c r="H53" s="67" t="str">
        <f aca="false">IF(ISNUMBER($F53),INDEX('Race Results'!$C$2:$C$4972,$F53),"")</f>
        <v>Summer Scorcher 5k Run</v>
      </c>
      <c r="I53" s="68" t="n">
        <f aca="false">IF(ISNUMBER($F53),INDEX('Race Results'!$D$2:$D$4972,$F53),"")</f>
        <v>43666</v>
      </c>
      <c r="J53" s="56" t="str">
        <f aca="true">IFERROR(VLOOKUP($G53,lookup_Members,2,FALSE()),"")</f>
        <v>Female</v>
      </c>
      <c r="K53" s="56" t="n">
        <f aca="true">IF(ISNUMBER($I53),ROUNDDOWN((($I53-VLOOKUP($G53,lookup_Members,4,FALSE()))/365.25),0),"")</f>
        <v>47</v>
      </c>
      <c r="L53" s="65" t="n">
        <f aca="false">IF(ISNUMBER($K53),SUMIFS('Standards Data'!D:D,'Standards Data'!$A:$A,$G$7,'Standards Data'!$B:$B,$J53,'Standards Data'!$C:$C,$K53),"")</f>
        <v>0.0146990740740741</v>
      </c>
      <c r="M53" s="65" t="n">
        <f aca="false">IF(ISNUMBER($K53),SUMIFS('Standards Data'!E:E,'Standards Data'!$A:$A,$G$7,'Standards Data'!$B:$B,$J53,'Standards Data'!$C:$C,$K53),"")</f>
        <v>0.0152777777777778</v>
      </c>
      <c r="N53" s="65" t="n">
        <f aca="false">IF(ISNUMBER($K53),SUMIFS('Standards Data'!F:F,'Standards Data'!$A:$A,$G$7,'Standards Data'!$B:$B,$J53,'Standards Data'!$C:$C,$K53),"")</f>
        <v>0.0159722222222222</v>
      </c>
      <c r="O53" s="65" t="n">
        <f aca="false">IF(ISNUMBER($K53),SUMIFS('Standards Data'!G:G,'Standards Data'!$A:$A,$G$7,'Standards Data'!$B:$B,$J53,'Standards Data'!$C:$C,$K53),"")</f>
        <v>0.0180555555555556</v>
      </c>
      <c r="P53" s="65" t="n">
        <f aca="false">IF(ISNUMBER($K53),SUMIFS('Standards Data'!H:H,'Standards Data'!$A:$A,$G$7,'Standards Data'!$B:$B,$J53,'Standards Data'!$C:$C,$K53),"")</f>
        <v>0.0190972222222222</v>
      </c>
      <c r="Q53" s="69" t="str">
        <f aca="false">IF(ISNUMBER($F53),IF(E53&lt;=L53,L$11,IF(E53&lt;=M53,M$11,IF(E53&lt;=N53,N$11,IF(E53&lt;=O53,O$11,IF(E53&lt;=P53,P$11,""))))),"")</f>
        <v>Silver</v>
      </c>
    </row>
    <row r="54" customFormat="false" ht="16.5" hidden="false" customHeight="false" outlineLevel="0" collapsed="false">
      <c r="A54" s="20" t="str">
        <f aca="false">G54</f>
        <v>Hilary Brown</v>
      </c>
      <c r="D54" s="58" t="n">
        <f aca="false">D53+1</f>
        <v>43</v>
      </c>
      <c r="E54" s="65" t="n">
        <f aca="false">IF(G53="","",IFERROR(_xlfn.AGGREGATE(15,6,tb_RaceResults[Race Time (hh:mm:ss)]/((tb_RaceResults[Distance]=$G$7)*(IF($G$9="Overall",tb_RaceResults[Distance],tb_RaceResults[Gender])=IF($G$9="Overall",$G$7,$G$9))*(ISNA(MATCH(tb_RaceResults[Name],$G$11:$G53,0)))),1),""))</f>
        <v>0.0180324074074074</v>
      </c>
      <c r="F54" s="66" t="n">
        <f aca="false">IF($E54="","",IFERROR(_xlfn.AGGREGATE(15,6,ROW(tb_RaceResults[Race Time (hh:mm:ss)])-ROW('Race Results'!$B$1)/((tb_RaceResults[Distance]=$G$7)*(IF($G$9="Overall",tb_RaceResults[Distance],tb_RaceResults[Gender])=IF($G$9="Overall",$G$7,$G$9))*(ISNA(MATCH(tb_RaceResults[Name],$G$11:$G53,0)))*(tb_RaceResults[Race Time (hh:mm:ss)]=$E54)),1),""))</f>
        <v>1778</v>
      </c>
      <c r="G54" s="67" t="str">
        <f aca="false">IF(ISNUMBER($F54),INDEX('Race Results'!$A$2:$A$4972,$F54),"")</f>
        <v>Hilary Brown</v>
      </c>
      <c r="H54" s="67" t="str">
        <f aca="false">IF(ISNUMBER($F54),INDEX('Race Results'!$C$2:$C$4972,$F54),"")</f>
        <v>Beveridge Park 5k</v>
      </c>
      <c r="I54" s="68" t="n">
        <f aca="false">IF(ISNUMBER($F54),INDEX('Race Results'!$D$2:$D$4972,$F54),"")</f>
        <v>43700</v>
      </c>
      <c r="J54" s="56" t="str">
        <f aca="true">IFERROR(VLOOKUP($G54,lookup_Members,2,FALSE()),"")</f>
        <v>Female</v>
      </c>
      <c r="K54" s="56" t="n">
        <f aca="true">IF(ISNUMBER($I54),ROUNDDOWN((($I54-VLOOKUP($G54,lookup_Members,4,FALSE()))/365.25),0),"")</f>
        <v>53</v>
      </c>
      <c r="L54" s="65" t="n">
        <f aca="false">IF(ISNUMBER($K54),SUMIFS('Standards Data'!D:D,'Standards Data'!$A:$A,$G$7,'Standards Data'!$B:$B,$J54,'Standards Data'!$C:$C,$K54),"")</f>
        <v>0.015625</v>
      </c>
      <c r="M54" s="65" t="n">
        <f aca="false">IF(ISNUMBER($K54),SUMIFS('Standards Data'!E:E,'Standards Data'!$A:$A,$G$7,'Standards Data'!$B:$B,$J54,'Standards Data'!$C:$C,$K54),"")</f>
        <v>0.0164351851851852</v>
      </c>
      <c r="N54" s="65" t="n">
        <f aca="false">IF(ISNUMBER($K54),SUMIFS('Standards Data'!F:F,'Standards Data'!$A:$A,$G$7,'Standards Data'!$B:$B,$J54,'Standards Data'!$C:$C,$K54),"")</f>
        <v>0.0168981481481482</v>
      </c>
      <c r="O54" s="65" t="n">
        <f aca="false">IF(ISNUMBER($K54),SUMIFS('Standards Data'!G:G,'Standards Data'!$A:$A,$G$7,'Standards Data'!$B:$B,$J54,'Standards Data'!$C:$C,$K54),"")</f>
        <v>0.019212962962963</v>
      </c>
      <c r="P54" s="65" t="n">
        <f aca="false">IF(ISNUMBER($K54),SUMIFS('Standards Data'!H:H,'Standards Data'!$A:$A,$G$7,'Standards Data'!$B:$B,$J54,'Standards Data'!$C:$C,$K54),"")</f>
        <v>0.0208333333333333</v>
      </c>
      <c r="Q54" s="69" t="str">
        <f aca="false">IF(ISNUMBER($F54),IF(E54&lt;=L54,L$11,IF(E54&lt;=M54,M$11,IF(E54&lt;=N54,N$11,IF(E54&lt;=O54,O$11,IF(E54&lt;=P54,P$11,""))))),"")</f>
        <v>Silver</v>
      </c>
    </row>
    <row r="55" customFormat="false" ht="16.5" hidden="false" customHeight="false" outlineLevel="0" collapsed="false">
      <c r="A55" s="20" t="str">
        <f aca="false">G55</f>
        <v>Carol Ann Smith</v>
      </c>
      <c r="D55" s="64" t="n">
        <f aca="false">D54+1</f>
        <v>44</v>
      </c>
      <c r="E55" s="65" t="n">
        <f aca="false">IF(G54="","",IFERROR(_xlfn.AGGREGATE(15,6,tb_RaceResults[Race Time (hh:mm:ss)]/((tb_RaceResults[Distance]=$G$7)*(IF($G$9="Overall",tb_RaceResults[Distance],tb_RaceResults[Gender])=IF($G$9="Overall",$G$7,$G$9))*(ISNA(MATCH(tb_RaceResults[Name],$G$11:$G54,0)))),1),""))</f>
        <v>0.0181365740740741</v>
      </c>
      <c r="F55" s="66" t="n">
        <f aca="false">IF($E55="","",IFERROR(_xlfn.AGGREGATE(15,6,ROW(tb_RaceResults[Race Time (hh:mm:ss)])-ROW('Race Results'!$B$1)/((tb_RaceResults[Distance]=$G$7)*(IF($G$9="Overall",tb_RaceResults[Distance],tb_RaceResults[Gender])=IF($G$9="Overall",$G$7,$G$9))*(ISNA(MATCH(tb_RaceResults[Name],$G$11:$G54,0)))*(tb_RaceResults[Race Time (hh:mm:ss)]=$E55)),1),""))</f>
        <v>1779</v>
      </c>
      <c r="G55" s="67" t="str">
        <f aca="false">IF(ISNUMBER($F55),INDEX('Race Results'!$A$2:$A$4972,$F55),"")</f>
        <v>Carol Ann Smith</v>
      </c>
      <c r="H55" s="67" t="str">
        <f aca="false">IF(ISNUMBER($F55),INDEX('Race Results'!$C$2:$C$4972,$F55),"")</f>
        <v>Camperdown Parkrun</v>
      </c>
      <c r="I55" s="68" t="n">
        <f aca="false">IF(ISNUMBER($F55),INDEX('Race Results'!$D$2:$D$4972,$F55),"")</f>
        <v>43757</v>
      </c>
      <c r="J55" s="56" t="str">
        <f aca="true">IFERROR(VLOOKUP($G55,lookup_Members,2,FALSE()),"")</f>
        <v>Female</v>
      </c>
      <c r="K55" s="56" t="n">
        <f aca="true">IF(ISNUMBER($I55),ROUNDDOWN((($I55-VLOOKUP($G55,lookup_Members,4,FALSE()))/365.25),0),"")</f>
        <v>47</v>
      </c>
      <c r="L55" s="65" t="n">
        <f aca="false">IF(ISNUMBER($K55),SUMIFS('Standards Data'!D:D,'Standards Data'!$A:$A,$G$7,'Standards Data'!$B:$B,$J55,'Standards Data'!$C:$C,$K55),"")</f>
        <v>0.0146990740740741</v>
      </c>
      <c r="M55" s="65" t="n">
        <f aca="false">IF(ISNUMBER($K55),SUMIFS('Standards Data'!E:E,'Standards Data'!$A:$A,$G$7,'Standards Data'!$B:$B,$J55,'Standards Data'!$C:$C,$K55),"")</f>
        <v>0.0152777777777778</v>
      </c>
      <c r="N55" s="65" t="n">
        <f aca="false">IF(ISNUMBER($K55),SUMIFS('Standards Data'!F:F,'Standards Data'!$A:$A,$G$7,'Standards Data'!$B:$B,$J55,'Standards Data'!$C:$C,$K55),"")</f>
        <v>0.0159722222222222</v>
      </c>
      <c r="O55" s="65" t="n">
        <f aca="false">IF(ISNUMBER($K55),SUMIFS('Standards Data'!G:G,'Standards Data'!$A:$A,$G$7,'Standards Data'!$B:$B,$J55,'Standards Data'!$C:$C,$K55),"")</f>
        <v>0.0180555555555556</v>
      </c>
      <c r="P55" s="65" t="n">
        <f aca="false">IF(ISNUMBER($K55),SUMIFS('Standards Data'!H:H,'Standards Data'!$A:$A,$G$7,'Standards Data'!$B:$B,$J55,'Standards Data'!$C:$C,$K55),"")</f>
        <v>0.0190972222222222</v>
      </c>
      <c r="Q55" s="69" t="str">
        <f aca="false">IF(ISNUMBER($F55),IF(E55&lt;=L55,L$11,IF(E55&lt;=M55,M$11,IF(E55&lt;=N55,N$11,IF(E55&lt;=O55,O$11,IF(E55&lt;=P55,P$11,""))))),"")</f>
        <v>Bronze</v>
      </c>
    </row>
    <row r="56" customFormat="false" ht="16.5" hidden="false" customHeight="false" outlineLevel="0" collapsed="false">
      <c r="A56" s="20" t="str">
        <f aca="false">G56</f>
        <v>Pauline McKay</v>
      </c>
      <c r="D56" s="58" t="n">
        <f aca="false">D55+1</f>
        <v>45</v>
      </c>
      <c r="E56" s="65" t="n">
        <f aca="false">IF(G55="","",IFERROR(_xlfn.AGGREGATE(15,6,tb_RaceResults[Race Time (hh:mm:ss)]/((tb_RaceResults[Distance]=$G$7)*(IF($G$9="Overall",tb_RaceResults[Distance],tb_RaceResults[Gender])=IF($G$9="Overall",$G$7,$G$9))*(ISNA(MATCH(tb_RaceResults[Name],$G$11:$G55,0)))),1),""))</f>
        <v>0.0182523148148148</v>
      </c>
      <c r="F56" s="66" t="n">
        <f aca="false">IF($E56="","",IFERROR(_xlfn.AGGREGATE(15,6,ROW(tb_RaceResults[Race Time (hh:mm:ss)])-ROW('Race Results'!$B$1)/((tb_RaceResults[Distance]=$G$7)*(IF($G$9="Overall",tb_RaceResults[Distance],tb_RaceResults[Gender])=IF($G$9="Overall",$G$7,$G$9))*(ISNA(MATCH(tb_RaceResults[Name],$G$11:$G55,0)))*(tb_RaceResults[Race Time (hh:mm:ss)]=$E56)),1),""))</f>
        <v>534</v>
      </c>
      <c r="G56" s="67" t="str">
        <f aca="false">IF(ISNUMBER($F56),INDEX('Race Results'!$A$2:$A$4972,$F56),"")</f>
        <v>Pauline McKay</v>
      </c>
      <c r="H56" s="67" t="str">
        <f aca="false">IF(ISNUMBER($F56),INDEX('Race Results'!$C$2:$C$4972,$F56),"")</f>
        <v>St Andrews 5K</v>
      </c>
      <c r="I56" s="68" t="n">
        <f aca="false">IF(ISNUMBER($F56),INDEX('Race Results'!$D$2:$D$4972,$F56),"")</f>
        <v>43565</v>
      </c>
      <c r="J56" s="56" t="str">
        <f aca="true">IFERROR(VLOOKUP($G56,lookup_Members,2,FALSE()),"")</f>
        <v>Female</v>
      </c>
      <c r="K56" s="56" t="n">
        <f aca="true">IF(ISNUMBER($I56),ROUNDDOWN((($I56-VLOOKUP($G56,lookup_Members,4,FALSE()))/365.25),0),"")</f>
        <v>39</v>
      </c>
      <c r="L56" s="65" t="n">
        <f aca="false">IF(ISNUMBER($K56),SUMIFS('Standards Data'!D:D,'Standards Data'!$A:$A,$G$7,'Standards Data'!$B:$B,$J56,'Standards Data'!$C:$C,$K56),"")</f>
        <v>0.0133101851851852</v>
      </c>
      <c r="M56" s="65" t="n">
        <f aca="false">IF(ISNUMBER($K56),SUMIFS('Standards Data'!E:E,'Standards Data'!$A:$A,$G$7,'Standards Data'!$B:$B,$J56,'Standards Data'!$C:$C,$K56),"")</f>
        <v>0.0136574074074074</v>
      </c>
      <c r="N56" s="65" t="n">
        <f aca="false">IF(ISNUMBER($K56),SUMIFS('Standards Data'!F:F,'Standards Data'!$A:$A,$G$7,'Standards Data'!$B:$B,$J56,'Standards Data'!$C:$C,$K56),"")</f>
        <v>0.0142361111111111</v>
      </c>
      <c r="O56" s="65" t="n">
        <f aca="false">IF(ISNUMBER($K56),SUMIFS('Standards Data'!G:G,'Standards Data'!$A:$A,$G$7,'Standards Data'!$B:$B,$J56,'Standards Data'!$C:$C,$K56),"")</f>
        <v>0.0157986111111111</v>
      </c>
      <c r="P56" s="65" t="n">
        <f aca="false">IF(ISNUMBER($K56),SUMIFS('Standards Data'!H:H,'Standards Data'!$A:$A,$G$7,'Standards Data'!$B:$B,$J56,'Standards Data'!$C:$C,$K56),"")</f>
        <v>0.0167824074074074</v>
      </c>
      <c r="Q56" s="69" t="str">
        <f aca="false">IF(ISNUMBER($F56),IF(E56&lt;=L56,L$11,IF(E56&lt;=M56,M$11,IF(E56&lt;=N56,N$11,IF(E56&lt;=O56,O$11,IF(E56&lt;=P56,P$11,""))))),"")</f>
        <v/>
      </c>
    </row>
    <row r="57" customFormat="false" ht="16.5" hidden="false" customHeight="false" outlineLevel="0" collapsed="false">
      <c r="A57" s="20" t="str">
        <f aca="false">G57</f>
        <v>Ashley Louise THOMSON</v>
      </c>
      <c r="D57" s="64" t="n">
        <f aca="false">D56+1</f>
        <v>46</v>
      </c>
      <c r="E57" s="65" t="n">
        <f aca="false">IF(G56="","",IFERROR(_xlfn.AGGREGATE(15,6,tb_RaceResults[Race Time (hh:mm:ss)]/((tb_RaceResults[Distance]=$G$7)*(IF($G$9="Overall",tb_RaceResults[Distance],tb_RaceResults[Gender])=IF($G$9="Overall",$G$7,$G$9))*(ISNA(MATCH(tb_RaceResults[Name],$G$11:$G56,0)))),1),""))</f>
        <v>0.0184953703703704</v>
      </c>
      <c r="F57" s="66" t="n">
        <f aca="false">IF($E57="","",IFERROR(_xlfn.AGGREGATE(15,6,ROW(tb_RaceResults[Race Time (hh:mm:ss)])-ROW('Race Results'!$B$1)/((tb_RaceResults[Distance]=$G$7)*(IF($G$9="Overall",tb_RaceResults[Distance],tb_RaceResults[Gender])=IF($G$9="Overall",$G$7,$G$9))*(ISNA(MATCH(tb_RaceResults[Name],$G$11:$G56,0)))*(tb_RaceResults[Race Time (hh:mm:ss)]=$E57)),1),""))</f>
        <v>745</v>
      </c>
      <c r="G57" s="67" t="str">
        <f aca="false">IF(ISNUMBER($F57),INDEX('Race Results'!$A$2:$A$4972,$F57),"")</f>
        <v>Ashley Louise THOMSON</v>
      </c>
      <c r="H57" s="67" t="str">
        <f aca="false">IF(ISNUMBER($F57),INDEX('Race Results'!$C$2:$C$4972,$F57),"")</f>
        <v>Camperdown Parkrun</v>
      </c>
      <c r="I57" s="68" t="n">
        <f aca="false">IF(ISNUMBER($F57),INDEX('Race Results'!$D$2:$D$4972,$F57),"")</f>
        <v>43589</v>
      </c>
      <c r="J57" s="56" t="str">
        <f aca="true">IFERROR(VLOOKUP($G57,lookup_Members,2,FALSE()),"")</f>
        <v/>
      </c>
      <c r="K57" s="56" t="e">
        <f aca="true">IF(ISNUMBER($I57),ROUNDDOWN((($I57-VLOOKUP($G57,lookup_Members,4,FALSE()))/365.25),0),"")</f>
        <v>#N/A</v>
      </c>
      <c r="L57" s="65" t="str">
        <f aca="false">IF(ISNUMBER($K57),SUMIFS('Standards Data'!D:D,'Standards Data'!$A:$A,$G$7,'Standards Data'!$B:$B,$J57,'Standards Data'!$C:$C,$K57),"")</f>
        <v/>
      </c>
      <c r="M57" s="65" t="str">
        <f aca="false">IF(ISNUMBER($K57),SUMIFS('Standards Data'!E:E,'Standards Data'!$A:$A,$G$7,'Standards Data'!$B:$B,$J57,'Standards Data'!$C:$C,$K57),"")</f>
        <v/>
      </c>
      <c r="N57" s="65" t="str">
        <f aca="false">IF(ISNUMBER($K57),SUMIFS('Standards Data'!F:F,'Standards Data'!$A:$A,$G$7,'Standards Data'!$B:$B,$J57,'Standards Data'!$C:$C,$K57),"")</f>
        <v/>
      </c>
      <c r="O57" s="65" t="str">
        <f aca="false">IF(ISNUMBER($K57),SUMIFS('Standards Data'!G:G,'Standards Data'!$A:$A,$G$7,'Standards Data'!$B:$B,$J57,'Standards Data'!$C:$C,$K57),"")</f>
        <v/>
      </c>
      <c r="P57" s="65" t="str">
        <f aca="false">IF(ISNUMBER($K57),SUMIFS('Standards Data'!H:H,'Standards Data'!$A:$A,$G$7,'Standards Data'!$B:$B,$J57,'Standards Data'!$C:$C,$K57),"")</f>
        <v/>
      </c>
      <c r="Q57" s="69" t="str">
        <f aca="false">IF(ISNUMBER($F57),IF(E57&lt;=L57,L$11,IF(E57&lt;=M57,M$11,IF(E57&lt;=N57,N$11,IF(E57&lt;=O57,O$11,IF(E57&lt;=P57,P$11,""))))),"")</f>
        <v>Diamond</v>
      </c>
    </row>
    <row r="58" customFormat="false" ht="16.5" hidden="false" customHeight="false" outlineLevel="0" collapsed="false">
      <c r="A58" s="20" t="str">
        <f aca="false">G58</f>
        <v>Sarah LANGLANDS</v>
      </c>
      <c r="D58" s="58" t="n">
        <f aca="false">D57+1</f>
        <v>47</v>
      </c>
      <c r="E58" s="65" t="n">
        <f aca="false">IF(G57="","",IFERROR(_xlfn.AGGREGATE(15,6,tb_RaceResults[Race Time (hh:mm:ss)]/((tb_RaceResults[Distance]=$G$7)*(IF($G$9="Overall",tb_RaceResults[Distance],tb_RaceResults[Gender])=IF($G$9="Overall",$G$7,$G$9))*(ISNA(MATCH(tb_RaceResults[Name],$G$11:$G57,0)))),1),""))</f>
        <v>0.0185185185185185</v>
      </c>
      <c r="F58" s="66" t="n">
        <f aca="false">IF($E58="","",IFERROR(_xlfn.AGGREGATE(15,6,ROW(tb_RaceResults[Race Time (hh:mm:ss)])-ROW('Race Results'!$B$1)/((tb_RaceResults[Distance]=$G$7)*(IF($G$9="Overall",tb_RaceResults[Distance],tb_RaceResults[Gender])=IF($G$9="Overall",$G$7,$G$9))*(ISNA(MATCH(tb_RaceResults[Name],$G$11:$G57,0)))*(tb_RaceResults[Race Time (hh:mm:ss)]=$E58)),1),""))</f>
        <v>939</v>
      </c>
      <c r="G58" s="67" t="str">
        <f aca="false">IF(ISNUMBER($F58),INDEX('Race Results'!$A$2:$A$4972,$F58),"")</f>
        <v>Sarah LANGLANDS</v>
      </c>
      <c r="H58" s="67" t="str">
        <f aca="false">IF(ISNUMBER($F58),INDEX('Race Results'!$C$2:$C$4972,$F58),"")</f>
        <v>Camperdown Parkrun</v>
      </c>
      <c r="I58" s="68" t="n">
        <f aca="false">IF(ISNUMBER($F58),INDEX('Race Results'!$D$2:$D$4972,$F58),"")</f>
        <v>43610</v>
      </c>
      <c r="J58" s="56" t="str">
        <f aca="true">IFERROR(VLOOKUP($G58,lookup_Members,2,FALSE()),"")</f>
        <v>Female</v>
      </c>
      <c r="K58" s="56" t="n">
        <f aca="true">IF(ISNUMBER($I58),ROUNDDOWN((($I58-VLOOKUP($G58,lookup_Members,4,FALSE()))/365.25),0),"")</f>
        <v>32</v>
      </c>
      <c r="L58" s="65" t="n">
        <f aca="false">IF(ISNUMBER($K58),SUMIFS('Standards Data'!D:D,'Standards Data'!$A:$A,$G$7,'Standards Data'!$B:$B,$J58,'Standards Data'!$C:$C,$K58),"")</f>
        <v>0.0126736111111111</v>
      </c>
      <c r="M58" s="65" t="n">
        <f aca="false">IF(ISNUMBER($K58),SUMIFS('Standards Data'!E:E,'Standards Data'!$A:$A,$G$7,'Standards Data'!$B:$B,$J58,'Standards Data'!$C:$C,$K58),"")</f>
        <v>0.012962962962963</v>
      </c>
      <c r="N58" s="65" t="n">
        <f aca="false">IF(ISNUMBER($K58),SUMIFS('Standards Data'!F:F,'Standards Data'!$A:$A,$G$7,'Standards Data'!$B:$B,$J58,'Standards Data'!$C:$C,$K58),"")</f>
        <v>0.0135416666666667</v>
      </c>
      <c r="O58" s="65" t="n">
        <f aca="false">IF(ISNUMBER($K58),SUMIFS('Standards Data'!G:G,'Standards Data'!$A:$A,$G$7,'Standards Data'!$B:$B,$J58,'Standards Data'!$C:$C,$K58),"")</f>
        <v>0.0146990740740741</v>
      </c>
      <c r="P58" s="65" t="n">
        <f aca="false">IF(ISNUMBER($K58),SUMIFS('Standards Data'!H:H,'Standards Data'!$A:$A,$G$7,'Standards Data'!$B:$B,$J58,'Standards Data'!$C:$C,$K58),"")</f>
        <v>0.0157986111111111</v>
      </c>
      <c r="Q58" s="69" t="str">
        <f aca="false">IF(ISNUMBER($F58),IF(E58&lt;=L58,L$11,IF(E58&lt;=M58,M$11,IF(E58&lt;=N58,N$11,IF(E58&lt;=O58,O$11,IF(E58&lt;=P58,P$11,""))))),"")</f>
        <v/>
      </c>
    </row>
    <row r="59" customFormat="false" ht="16.5" hidden="false" customHeight="false" outlineLevel="0" collapsed="false">
      <c r="A59" s="20" t="str">
        <f aca="false">G59</f>
        <v>Elaine SHEMILT</v>
      </c>
      <c r="D59" s="64" t="n">
        <f aca="false">D58+1</f>
        <v>48</v>
      </c>
      <c r="E59" s="65" t="n">
        <f aca="false">IF(G58="","",IFERROR(_xlfn.AGGREGATE(15,6,tb_RaceResults[Race Time (hh:mm:ss)]/((tb_RaceResults[Distance]=$G$7)*(IF($G$9="Overall",tb_RaceResults[Distance],tb_RaceResults[Gender])=IF($G$9="Overall",$G$7,$G$9))*(ISNA(MATCH(tb_RaceResults[Name],$G$11:$G58,0)))),1),""))</f>
        <v>0.0185532407407407</v>
      </c>
      <c r="F59" s="66" t="n">
        <f aca="false">IF($E59="","",IFERROR(_xlfn.AGGREGATE(15,6,ROW(tb_RaceResults[Race Time (hh:mm:ss)])-ROW('Race Results'!$B$1)/((tb_RaceResults[Distance]=$G$7)*(IF($G$9="Overall",tb_RaceResults[Distance],tb_RaceResults[Gender])=IF($G$9="Overall",$G$7,$G$9))*(ISNA(MATCH(tb_RaceResults[Name],$G$11:$G58,0)))*(tb_RaceResults[Race Time (hh:mm:ss)]=$E59)),1),""))</f>
        <v>145</v>
      </c>
      <c r="G59" s="67" t="str">
        <f aca="false">IF(ISNUMBER($F59),INDEX('Race Results'!$A$2:$A$4972,$F59),"")</f>
        <v>Elaine SHEMILT</v>
      </c>
      <c r="H59" s="67" t="str">
        <f aca="false">IF(ISNUMBER($F59),INDEX('Race Results'!$C$2:$C$4972,$F59),"")</f>
        <v>Camperdown Parkrun</v>
      </c>
      <c r="I59" s="68" t="n">
        <f aca="false">IF(ISNUMBER($F59),INDEX('Race Results'!$D$2:$D$4972,$F59),"")</f>
        <v>43533</v>
      </c>
      <c r="J59" s="56" t="str">
        <f aca="true">IFERROR(VLOOKUP($G59,lookup_Members,2,FALSE()),"")</f>
        <v>Female</v>
      </c>
      <c r="K59" s="56" t="n">
        <f aca="true">IF(ISNUMBER($I59),ROUNDDOWN((($I59-VLOOKUP($G59,lookup_Members,4,FALSE()))/365.25),0),"")</f>
        <v>64</v>
      </c>
      <c r="L59" s="65" t="n">
        <f aca="false">IF(ISNUMBER($K59),SUMIFS('Standards Data'!D:D,'Standards Data'!$A:$A,$G$7,'Standards Data'!$B:$B,$J59,'Standards Data'!$C:$C,$K59),"")</f>
        <v>0.0178240740740741</v>
      </c>
      <c r="M59" s="65" t="n">
        <f aca="false">IF(ISNUMBER($K59),SUMIFS('Standards Data'!E:E,'Standards Data'!$A:$A,$G$7,'Standards Data'!$B:$B,$J59,'Standards Data'!$C:$C,$K59),"")</f>
        <v>0.0185185185185185</v>
      </c>
      <c r="N59" s="65" t="n">
        <f aca="false">IF(ISNUMBER($K59),SUMIFS('Standards Data'!F:F,'Standards Data'!$A:$A,$G$7,'Standards Data'!$B:$B,$J59,'Standards Data'!$C:$C,$K59),"")</f>
        <v>0.0193287037037037</v>
      </c>
      <c r="O59" s="65" t="n">
        <f aca="false">IF(ISNUMBER($K59),SUMIFS('Standards Data'!G:G,'Standards Data'!$A:$A,$G$7,'Standards Data'!$B:$B,$J59,'Standards Data'!$C:$C,$K59),"")</f>
        <v>0.022337962962963</v>
      </c>
      <c r="P59" s="65" t="n">
        <f aca="false">IF(ISNUMBER($K59),SUMIFS('Standards Data'!H:H,'Standards Data'!$A:$A,$G$7,'Standards Data'!$B:$B,$J59,'Standards Data'!$C:$C,$K59),"")</f>
        <v>0.0237847222222222</v>
      </c>
      <c r="Q59" s="69" t="str">
        <f aca="false">IF(ISNUMBER($F59),IF(E59&lt;=L59,L$11,IF(E59&lt;=M59,M$11,IF(E59&lt;=N59,N$11,IF(E59&lt;=O59,O$11,IF(E59&lt;=P59,P$11,""))))),"")</f>
        <v>Gold</v>
      </c>
    </row>
    <row r="60" customFormat="false" ht="16.5" hidden="false" customHeight="false" outlineLevel="0" collapsed="false">
      <c r="A60" s="20" t="str">
        <f aca="false">G60</f>
        <v>Linda Craddock</v>
      </c>
      <c r="D60" s="58" t="n">
        <f aca="false">D59+1</f>
        <v>49</v>
      </c>
      <c r="E60" s="65" t="n">
        <f aca="false">IF(G59="","",IFERROR(_xlfn.AGGREGATE(15,6,tb_RaceResults[Race Time (hh:mm:ss)]/((tb_RaceResults[Distance]=$G$7)*(IF($G$9="Overall",tb_RaceResults[Distance],tb_RaceResults[Gender])=IF($G$9="Overall",$G$7,$G$9))*(ISNA(MATCH(tb_RaceResults[Name],$G$11:$G59,0)))),1),""))</f>
        <v>0.018587962962963</v>
      </c>
      <c r="F60" s="66" t="n">
        <f aca="false">IF($E60="","",IFERROR(_xlfn.AGGREGATE(15,6,ROW(tb_RaceResults[Race Time (hh:mm:ss)])-ROW('Race Results'!$B$1)/((tb_RaceResults[Distance]=$G$7)*(IF($G$9="Overall",tb_RaceResults[Distance],tb_RaceResults[Gender])=IF($G$9="Overall",$G$7,$G$9))*(ISNA(MATCH(tb_RaceResults[Name],$G$11:$G59,0)))*(tb_RaceResults[Race Time (hh:mm:ss)]=$E60)),1),""))</f>
        <v>203</v>
      </c>
      <c r="G60" s="67" t="str">
        <f aca="false">IF(ISNUMBER($F60),INDEX('Race Results'!$A$2:$A$4972,$F60),"")</f>
        <v>Linda Craddock</v>
      </c>
      <c r="H60" s="67" t="str">
        <f aca="false">IF(ISNUMBER($F60),INDEX('Race Results'!$C$2:$C$4972,$F60),"")</f>
        <v>Perth Parkrun</v>
      </c>
      <c r="I60" s="68" t="n">
        <f aca="false">IF(ISNUMBER($F60),INDEX('Race Results'!$D$2:$D$4972,$F60),"")</f>
        <v>43519</v>
      </c>
      <c r="J60" s="56" t="str">
        <f aca="true">IFERROR(VLOOKUP($G60,lookup_Members,2,FALSE()),"")</f>
        <v>Female</v>
      </c>
      <c r="K60" s="56" t="n">
        <f aca="true">IF(ISNUMBER($I60),ROUNDDOWN((($I60-VLOOKUP($G60,lookup_Members,4,FALSE()))/365.25),0),"")</f>
        <v>51</v>
      </c>
      <c r="L60" s="65" t="n">
        <f aca="false">IF(ISNUMBER($K60),SUMIFS('Standards Data'!D:D,'Standards Data'!$A:$A,$G$7,'Standards Data'!$B:$B,$J60,'Standards Data'!$C:$C,$K60),"")</f>
        <v>0.015625</v>
      </c>
      <c r="M60" s="65" t="n">
        <f aca="false">IF(ISNUMBER($K60),SUMIFS('Standards Data'!E:E,'Standards Data'!$A:$A,$G$7,'Standards Data'!$B:$B,$J60,'Standards Data'!$C:$C,$K60),"")</f>
        <v>0.0164351851851852</v>
      </c>
      <c r="N60" s="65" t="n">
        <f aca="false">IF(ISNUMBER($K60),SUMIFS('Standards Data'!F:F,'Standards Data'!$A:$A,$G$7,'Standards Data'!$B:$B,$J60,'Standards Data'!$C:$C,$K60),"")</f>
        <v>0.0168981481481482</v>
      </c>
      <c r="O60" s="65" t="n">
        <f aca="false">IF(ISNUMBER($K60),SUMIFS('Standards Data'!G:G,'Standards Data'!$A:$A,$G$7,'Standards Data'!$B:$B,$J60,'Standards Data'!$C:$C,$K60),"")</f>
        <v>0.019212962962963</v>
      </c>
      <c r="P60" s="65" t="n">
        <f aca="false">IF(ISNUMBER($K60),SUMIFS('Standards Data'!H:H,'Standards Data'!$A:$A,$G$7,'Standards Data'!$B:$B,$J60,'Standards Data'!$C:$C,$K60),"")</f>
        <v>0.0208333333333333</v>
      </c>
      <c r="Q60" s="69" t="str">
        <f aca="false">IF(ISNUMBER($F60),IF(E60&lt;=L60,L$11,IF(E60&lt;=M60,M$11,IF(E60&lt;=N60,N$11,IF(E60&lt;=O60,O$11,IF(E60&lt;=P60,P$11,""))))),"")</f>
        <v>Silver</v>
      </c>
    </row>
    <row r="61" customFormat="false" ht="16.5" hidden="false" customHeight="false" outlineLevel="0" collapsed="false">
      <c r="A61" s="20" t="str">
        <f aca="false">G61</f>
        <v>Freda CLARK</v>
      </c>
      <c r="D61" s="64" t="n">
        <f aca="false">D60+1</f>
        <v>50</v>
      </c>
      <c r="E61" s="65" t="n">
        <f aca="false">IF(G60="","",IFERROR(_xlfn.AGGREGATE(15,6,tb_RaceResults[Race Time (hh:mm:ss)]/((tb_RaceResults[Distance]=$G$7)*(IF($G$9="Overall",tb_RaceResults[Distance],tb_RaceResults[Gender])=IF($G$9="Overall",$G$7,$G$9))*(ISNA(MATCH(tb_RaceResults[Name],$G$11:$G60,0)))),1),""))</f>
        <v>0.0186342592592593</v>
      </c>
      <c r="F61" s="66" t="n">
        <f aca="false">IF($E61="","",IFERROR(_xlfn.AGGREGATE(15,6,ROW(tb_RaceResults[Race Time (hh:mm:ss)])-ROW('Race Results'!$B$1)/((tb_RaceResults[Distance]=$G$7)*(IF($G$9="Overall",tb_RaceResults[Distance],tb_RaceResults[Gender])=IF($G$9="Overall",$G$7,$G$9))*(ISNA(MATCH(tb_RaceResults[Name],$G$11:$G60,0)))*(tb_RaceResults[Race Time (hh:mm:ss)]=$E61)),1),""))</f>
        <v>774</v>
      </c>
      <c r="G61" s="67" t="str">
        <f aca="false">IF(ISNUMBER($F61),INDEX('Race Results'!$A$2:$A$4972,$F61),"")</f>
        <v>Freda CLARK</v>
      </c>
      <c r="H61" s="67" t="str">
        <f aca="false">IF(ISNUMBER($F61),INDEX('Race Results'!$C$2:$C$4972,$F61),"")</f>
        <v>Victoria Parkrun</v>
      </c>
      <c r="I61" s="68" t="n">
        <f aca="false">IF(ISNUMBER($F61),INDEX('Race Results'!$D$2:$D$4972,$F61),"")</f>
        <v>43589</v>
      </c>
      <c r="J61" s="56" t="str">
        <f aca="true">IFERROR(VLOOKUP($G61,lookup_Members,2,FALSE()),"")</f>
        <v>Female</v>
      </c>
      <c r="K61" s="56" t="n">
        <f aca="true">IF(ISNUMBER($I61),ROUNDDOWN((($I61-VLOOKUP($G61,lookup_Members,4,FALSE()))/365.25),0),"")</f>
        <v>57</v>
      </c>
      <c r="L61" s="65" t="n">
        <f aca="false">IF(ISNUMBER($K61),SUMIFS('Standards Data'!D:D,'Standards Data'!$A:$A,$G$7,'Standards Data'!$B:$B,$J61,'Standards Data'!$C:$C,$K61),"")</f>
        <v>0.0166666666666667</v>
      </c>
      <c r="M61" s="65" t="n">
        <f aca="false">IF(ISNUMBER($K61),SUMIFS('Standards Data'!E:E,'Standards Data'!$A:$A,$G$7,'Standards Data'!$B:$B,$J61,'Standards Data'!$C:$C,$K61),"")</f>
        <v>0.0173611111111111</v>
      </c>
      <c r="N61" s="65" t="n">
        <f aca="false">IF(ISNUMBER($K61),SUMIFS('Standards Data'!F:F,'Standards Data'!$A:$A,$G$7,'Standards Data'!$B:$B,$J61,'Standards Data'!$C:$C,$K61),"")</f>
        <v>0.0180555555555556</v>
      </c>
      <c r="O61" s="65" t="n">
        <f aca="false">IF(ISNUMBER($K61),SUMIFS('Standards Data'!G:G,'Standards Data'!$A:$A,$G$7,'Standards Data'!$B:$B,$J61,'Standards Data'!$C:$C,$K61),"")</f>
        <v>0.0208333333333333</v>
      </c>
      <c r="P61" s="65" t="n">
        <f aca="false">IF(ISNUMBER($K61),SUMIFS('Standards Data'!H:H,'Standards Data'!$A:$A,$G$7,'Standards Data'!$B:$B,$J61,'Standards Data'!$C:$C,$K61),"")</f>
        <v>0.0222222222222222</v>
      </c>
      <c r="Q61" s="69" t="str">
        <f aca="false">IF(ISNUMBER($F61),IF(E61&lt;=L61,L$11,IF(E61&lt;=M61,M$11,IF(E61&lt;=N61,N$11,IF(E61&lt;=O61,O$11,IF(E61&lt;=P61,P$11,""))))),"")</f>
        <v>Silver</v>
      </c>
    </row>
    <row r="62" customFormat="false" ht="16.5" hidden="false" customHeight="false" outlineLevel="0" collapsed="false">
      <c r="A62" s="20" t="str">
        <f aca="false">G62</f>
        <v>Dianne MACINNES</v>
      </c>
      <c r="D62" s="58" t="n">
        <f aca="false">D61+1</f>
        <v>51</v>
      </c>
      <c r="E62" s="65" t="n">
        <f aca="false">IF(G61="","",IFERROR(_xlfn.AGGREGATE(15,6,tb_RaceResults[Race Time (hh:mm:ss)]/((tb_RaceResults[Distance]=$G$7)*(IF($G$9="Overall",tb_RaceResults[Distance],tb_RaceResults[Gender])=IF($G$9="Overall",$G$7,$G$9))*(ISNA(MATCH(tb_RaceResults[Name],$G$11:$G61,0)))),1),""))</f>
        <v>0.0186921296296296</v>
      </c>
      <c r="F62" s="66" t="n">
        <f aca="false">IF($E62="","",IFERROR(_xlfn.AGGREGATE(15,6,ROW(tb_RaceResults[Race Time (hh:mm:ss)])-ROW('Race Results'!$B$1)/((tb_RaceResults[Distance]=$G$7)*(IF($G$9="Overall",tb_RaceResults[Distance],tb_RaceResults[Gender])=IF($G$9="Overall",$G$7,$G$9))*(ISNA(MATCH(tb_RaceResults[Name],$G$11:$G61,0)))*(tb_RaceResults[Race Time (hh:mm:ss)]=$E62)),1),""))</f>
        <v>49</v>
      </c>
      <c r="G62" s="67" t="str">
        <f aca="false">IF(ISNUMBER($F62),INDEX('Race Results'!$A$2:$A$4972,$F62),"")</f>
        <v>Dianne MACINNES</v>
      </c>
      <c r="H62" s="67" t="str">
        <f aca="false">IF(ISNUMBER($F62),INDEX('Race Results'!$C$2:$C$4972,$F62),"")</f>
        <v>Perth Parkrun</v>
      </c>
      <c r="I62" s="68" t="n">
        <f aca="false">IF(ISNUMBER($F62),INDEX('Race Results'!$D$2:$D$4972,$F62),"")</f>
        <v>43526</v>
      </c>
      <c r="J62" s="56" t="str">
        <f aca="true">IFERROR(VLOOKUP($G62,lookup_Members,2,FALSE()),"")</f>
        <v>Female</v>
      </c>
      <c r="K62" s="56" t="n">
        <f aca="true">IF(ISNUMBER($I62),ROUNDDOWN((($I62-VLOOKUP($G62,lookup_Members,4,FALSE()))/365.25),0),"")</f>
        <v>41</v>
      </c>
      <c r="L62" s="65" t="n">
        <f aca="false">IF(ISNUMBER($K62),SUMIFS('Standards Data'!D:D,'Standards Data'!$A:$A,$G$7,'Standards Data'!$B:$B,$J62,'Standards Data'!$C:$C,$K62),"")</f>
        <v>0.0138888888888889</v>
      </c>
      <c r="M62" s="65" t="n">
        <f aca="false">IF(ISNUMBER($K62),SUMIFS('Standards Data'!E:E,'Standards Data'!$A:$A,$G$7,'Standards Data'!$B:$B,$J62,'Standards Data'!$C:$C,$K62),"")</f>
        <v>0.0143518518518519</v>
      </c>
      <c r="N62" s="65" t="n">
        <f aca="false">IF(ISNUMBER($K62),SUMIFS('Standards Data'!F:F,'Standards Data'!$A:$A,$G$7,'Standards Data'!$B:$B,$J62,'Standards Data'!$C:$C,$K62),"")</f>
        <v>0.0149305555555556</v>
      </c>
      <c r="O62" s="65" t="n">
        <f aca="false">IF(ISNUMBER($K62),SUMIFS('Standards Data'!G:G,'Standards Data'!$A:$A,$G$7,'Standards Data'!$B:$B,$J62,'Standards Data'!$C:$C,$K62),"")</f>
        <v>0.0167824074074074</v>
      </c>
      <c r="P62" s="65" t="n">
        <f aca="false">IF(ISNUMBER($K62),SUMIFS('Standards Data'!H:H,'Standards Data'!$A:$A,$G$7,'Standards Data'!$B:$B,$J62,'Standards Data'!$C:$C,$K62),"")</f>
        <v>0.0177083333333333</v>
      </c>
      <c r="Q62" s="69" t="str">
        <f aca="false">IF(ISNUMBER($F62),IF(E62&lt;=L62,L$11,IF(E62&lt;=M62,M$11,IF(E62&lt;=N62,N$11,IF(E62&lt;=O62,O$11,IF(E62&lt;=P62,P$11,""))))),"")</f>
        <v/>
      </c>
    </row>
    <row r="63" customFormat="false" ht="16.5" hidden="false" customHeight="false" outlineLevel="0" collapsed="false">
      <c r="A63" s="20" t="str">
        <f aca="false">G63</f>
        <v>Margaret Louise Mackie</v>
      </c>
      <c r="D63" s="64" t="n">
        <f aca="false">D62+1</f>
        <v>52</v>
      </c>
      <c r="E63" s="65" t="n">
        <f aca="false">IF(G62="","",IFERROR(_xlfn.AGGREGATE(15,6,tb_RaceResults[Race Time (hh:mm:ss)]/((tb_RaceResults[Distance]=$G$7)*(IF($G$9="Overall",tb_RaceResults[Distance],tb_RaceResults[Gender])=IF($G$9="Overall",$G$7,$G$9))*(ISNA(MATCH(tb_RaceResults[Name],$G$11:$G62,0)))),1),""))</f>
        <v>0.0187152777777778</v>
      </c>
      <c r="F63" s="66" t="n">
        <f aca="false">IF($E63="","",IFERROR(_xlfn.AGGREGATE(15,6,ROW(tb_RaceResults[Race Time (hh:mm:ss)])-ROW('Race Results'!$B$1)/((tb_RaceResults[Distance]=$G$7)*(IF($G$9="Overall",tb_RaceResults[Distance],tb_RaceResults[Gender])=IF($G$9="Overall",$G$7,$G$9))*(ISNA(MATCH(tb_RaceResults[Name],$G$11:$G62,0)))*(tb_RaceResults[Race Time (hh:mm:ss)]=$E63)),1),""))</f>
        <v>535</v>
      </c>
      <c r="G63" s="67" t="str">
        <f aca="false">IF(ISNUMBER($F63),INDEX('Race Results'!$A$2:$A$4972,$F63),"")</f>
        <v>Margaret Louise Mackie</v>
      </c>
      <c r="H63" s="67" t="str">
        <f aca="false">IF(ISNUMBER($F63),INDEX('Race Results'!$C$2:$C$4972,$F63),"")</f>
        <v>St Andrews 5K</v>
      </c>
      <c r="I63" s="68" t="n">
        <f aca="false">IF(ISNUMBER($F63),INDEX('Race Results'!$D$2:$D$4972,$F63),"")</f>
        <v>43565</v>
      </c>
      <c r="J63" s="56" t="str">
        <f aca="true">IFERROR(VLOOKUP($G63,lookup_Members,2,FALSE()),"")</f>
        <v>Female</v>
      </c>
      <c r="K63" s="56" t="n">
        <f aca="true">IF(ISNUMBER($I63),ROUNDDOWN((($I63-VLOOKUP($G63,lookup_Members,4,FALSE()))/365.25),0),"")</f>
        <v>54</v>
      </c>
      <c r="L63" s="65" t="n">
        <f aca="false">IF(ISNUMBER($K63),SUMIFS('Standards Data'!D:D,'Standards Data'!$A:$A,$G$7,'Standards Data'!$B:$B,$J63,'Standards Data'!$C:$C,$K63),"")</f>
        <v>0.015625</v>
      </c>
      <c r="M63" s="65" t="n">
        <f aca="false">IF(ISNUMBER($K63),SUMIFS('Standards Data'!E:E,'Standards Data'!$A:$A,$G$7,'Standards Data'!$B:$B,$J63,'Standards Data'!$C:$C,$K63),"")</f>
        <v>0.0164351851851852</v>
      </c>
      <c r="N63" s="65" t="n">
        <f aca="false">IF(ISNUMBER($K63),SUMIFS('Standards Data'!F:F,'Standards Data'!$A:$A,$G$7,'Standards Data'!$B:$B,$J63,'Standards Data'!$C:$C,$K63),"")</f>
        <v>0.0168981481481482</v>
      </c>
      <c r="O63" s="65" t="n">
        <f aca="false">IF(ISNUMBER($K63),SUMIFS('Standards Data'!G:G,'Standards Data'!$A:$A,$G$7,'Standards Data'!$B:$B,$J63,'Standards Data'!$C:$C,$K63),"")</f>
        <v>0.019212962962963</v>
      </c>
      <c r="P63" s="65" t="n">
        <f aca="false">IF(ISNUMBER($K63),SUMIFS('Standards Data'!H:H,'Standards Data'!$A:$A,$G$7,'Standards Data'!$B:$B,$J63,'Standards Data'!$C:$C,$K63),"")</f>
        <v>0.0208333333333333</v>
      </c>
      <c r="Q63" s="69" t="str">
        <f aca="false">IF(ISNUMBER($F63),IF(E63&lt;=L63,L$11,IF(E63&lt;=M63,M$11,IF(E63&lt;=N63,N$11,IF(E63&lt;=O63,O$11,IF(E63&lt;=P63,P$11,""))))),"")</f>
        <v>Silver</v>
      </c>
    </row>
    <row r="64" customFormat="false" ht="16.5" hidden="false" customHeight="false" outlineLevel="0" collapsed="false">
      <c r="A64" s="20" t="str">
        <f aca="false">G64</f>
        <v>Margaret ROBERTSON</v>
      </c>
      <c r="D64" s="58" t="n">
        <f aca="false">D63+1</f>
        <v>53</v>
      </c>
      <c r="E64" s="65" t="n">
        <f aca="false">IF(G63="","",IFERROR(_xlfn.AGGREGATE(15,6,tb_RaceResults[Race Time (hh:mm:ss)]/((tb_RaceResults[Distance]=$G$7)*(IF($G$9="Overall",tb_RaceResults[Distance],tb_RaceResults[Gender])=IF($G$9="Overall",$G$7,$G$9))*(ISNA(MATCH(tb_RaceResults[Name],$G$11:$G63,0)))),1),""))</f>
        <v>0.0187615740740741</v>
      </c>
      <c r="F64" s="66" t="n">
        <f aca="false">IF($E64="","",IFERROR(_xlfn.AGGREGATE(15,6,ROW(tb_RaceResults[Race Time (hh:mm:ss)])-ROW('Race Results'!$B$1)/((tb_RaceResults[Distance]=$G$7)*(IF($G$9="Overall",tb_RaceResults[Distance],tb_RaceResults[Gender])=IF($G$9="Overall",$G$7,$G$9))*(ISNA(MATCH(tb_RaceResults[Name],$G$11:$G63,0)))*(tb_RaceResults[Race Time (hh:mm:ss)]=$E64)),1),""))</f>
        <v>770</v>
      </c>
      <c r="G64" s="67" t="str">
        <f aca="false">IF(ISNUMBER($F64),INDEX('Race Results'!$A$2:$A$4972,$F64),"")</f>
        <v>Margaret ROBERTSON</v>
      </c>
      <c r="H64" s="67" t="str">
        <f aca="false">IF(ISNUMBER($F64),INDEX('Race Results'!$C$2:$C$4972,$F64),"")</f>
        <v>St Andrews Parkrun</v>
      </c>
      <c r="I64" s="68" t="n">
        <f aca="false">IF(ISNUMBER($F64),INDEX('Race Results'!$D$2:$D$4972,$F64),"")</f>
        <v>43589</v>
      </c>
      <c r="J64" s="56" t="str">
        <f aca="true">IFERROR(VLOOKUP($G64,lookup_Members,2,FALSE()),"")</f>
        <v>Female</v>
      </c>
      <c r="K64" s="56" t="n">
        <f aca="true">IF(ISNUMBER($I64),ROUNDDOWN((($I64-VLOOKUP($G64,lookup_Members,4,FALSE()))/365.25),0),"")</f>
        <v>72</v>
      </c>
      <c r="L64" s="65" t="n">
        <f aca="false">IF(ISNUMBER($K64),SUMIFS('Standards Data'!D:D,'Standards Data'!$A:$A,$G$7,'Standards Data'!$B:$B,$J64,'Standards Data'!$C:$C,$K64),"")</f>
        <v>0.0190972222222222</v>
      </c>
      <c r="M64" s="65" t="n">
        <f aca="false">IF(ISNUMBER($K64),SUMIFS('Standards Data'!E:E,'Standards Data'!$A:$A,$G$7,'Standards Data'!$B:$B,$J64,'Standards Data'!$C:$C,$K64),"")</f>
        <v>0.019849537037037</v>
      </c>
      <c r="N64" s="65" t="n">
        <f aca="false">IF(ISNUMBER($K64),SUMIFS('Standards Data'!F:F,'Standards Data'!$A:$A,$G$7,'Standards Data'!$B:$B,$J64,'Standards Data'!$C:$C,$K64),"")</f>
        <v>0.0206597222222222</v>
      </c>
      <c r="O64" s="65" t="n">
        <f aca="false">IF(ISNUMBER($K64),SUMIFS('Standards Data'!G:G,'Standards Data'!$A:$A,$G$7,'Standards Data'!$B:$B,$J64,'Standards Data'!$C:$C,$K64),"")</f>
        <v>0.0239583333333333</v>
      </c>
      <c r="P64" s="65" t="n">
        <f aca="false">IF(ISNUMBER($K64),SUMIFS('Standards Data'!H:H,'Standards Data'!$A:$A,$G$7,'Standards Data'!$B:$B,$J64,'Standards Data'!$C:$C,$K64),"")</f>
        <v>0.025462962962963</v>
      </c>
      <c r="Q64" s="69" t="str">
        <f aca="false">IF(ISNUMBER($F64),IF(E64&lt;=L64,L$11,IF(E64&lt;=M64,M$11,IF(E64&lt;=N64,N$11,IF(E64&lt;=O64,O$11,IF(E64&lt;=P64,P$11,""))))),"")</f>
        <v>Diamond</v>
      </c>
    </row>
    <row r="65" customFormat="false" ht="16.5" hidden="false" customHeight="false" outlineLevel="0" collapsed="false">
      <c r="A65" s="20" t="str">
        <f aca="false">G65</f>
        <v>Fiona Hutchinson</v>
      </c>
      <c r="D65" s="64" t="n">
        <f aca="false">D64+1</f>
        <v>54</v>
      </c>
      <c r="E65" s="65" t="n">
        <f aca="false">IF(G64="","",IFERROR(_xlfn.AGGREGATE(15,6,tb_RaceResults[Race Time (hh:mm:ss)]/((tb_RaceResults[Distance]=$G$7)*(IF($G$9="Overall",tb_RaceResults[Distance],tb_RaceResults[Gender])=IF($G$9="Overall",$G$7,$G$9))*(ISNA(MATCH(tb_RaceResults[Name],$G$11:$G64,0)))),1),""))</f>
        <v>0.0188310185185185</v>
      </c>
      <c r="F65" s="66" t="n">
        <f aca="false">IF($E65="","",IFERROR(_xlfn.AGGREGATE(15,6,ROW(tb_RaceResults[Race Time (hh:mm:ss)])-ROW('Race Results'!$B$1)/((tb_RaceResults[Distance]=$G$7)*(IF($G$9="Overall",tb_RaceResults[Distance],tb_RaceResults[Gender])=IF($G$9="Overall",$G$7,$G$9))*(ISNA(MATCH(tb_RaceResults[Name],$G$11:$G64,0)))*(tb_RaceResults[Race Time (hh:mm:ss)]=$E65)),1),""))</f>
        <v>1767</v>
      </c>
      <c r="G65" s="67" t="str">
        <f aca="false">IF(ISNUMBER($F65),INDEX('Race Results'!$A$2:$A$4972,$F65),"")</f>
        <v>Fiona Hutchinson</v>
      </c>
      <c r="H65" s="67" t="str">
        <f aca="false">IF(ISNUMBER($F65),INDEX('Race Results'!$C$2:$C$4972,$F65),"")</f>
        <v>Tour of Fife 5K</v>
      </c>
      <c r="I65" s="68" t="n">
        <f aca="false">IF(ISNUMBER($F65),INDEX('Race Results'!$D$2:$D$4972,$F65),"")</f>
        <v>43659</v>
      </c>
      <c r="J65" s="56" t="str">
        <f aca="true">IFERROR(VLOOKUP($G65,lookup_Members,2,FALSE()),"")</f>
        <v>Female</v>
      </c>
      <c r="K65" s="56" t="n">
        <f aca="true">IF(ISNUMBER($I65),ROUNDDOWN((($I65-VLOOKUP($G65,lookup_Members,4,FALSE()))/365.25),0),"")</f>
        <v>47</v>
      </c>
      <c r="L65" s="65" t="n">
        <f aca="false">IF(ISNUMBER($K65),SUMIFS('Standards Data'!D:D,'Standards Data'!$A:$A,$G$7,'Standards Data'!$B:$B,$J65,'Standards Data'!$C:$C,$K65),"")</f>
        <v>0.0146990740740741</v>
      </c>
      <c r="M65" s="65" t="n">
        <f aca="false">IF(ISNUMBER($K65),SUMIFS('Standards Data'!E:E,'Standards Data'!$A:$A,$G$7,'Standards Data'!$B:$B,$J65,'Standards Data'!$C:$C,$K65),"")</f>
        <v>0.0152777777777778</v>
      </c>
      <c r="N65" s="65" t="n">
        <f aca="false">IF(ISNUMBER($K65),SUMIFS('Standards Data'!F:F,'Standards Data'!$A:$A,$G$7,'Standards Data'!$B:$B,$J65,'Standards Data'!$C:$C,$K65),"")</f>
        <v>0.0159722222222222</v>
      </c>
      <c r="O65" s="65" t="n">
        <f aca="false">IF(ISNUMBER($K65),SUMIFS('Standards Data'!G:G,'Standards Data'!$A:$A,$G$7,'Standards Data'!$B:$B,$J65,'Standards Data'!$C:$C,$K65),"")</f>
        <v>0.0180555555555556</v>
      </c>
      <c r="P65" s="65" t="n">
        <f aca="false">IF(ISNUMBER($K65),SUMIFS('Standards Data'!H:H,'Standards Data'!$A:$A,$G$7,'Standards Data'!$B:$B,$J65,'Standards Data'!$C:$C,$K65),"")</f>
        <v>0.0190972222222222</v>
      </c>
      <c r="Q65" s="69" t="str">
        <f aca="false">IF(ISNUMBER($F65),IF(E65&lt;=L65,L$11,IF(E65&lt;=M65,M$11,IF(E65&lt;=N65,N$11,IF(E65&lt;=O65,O$11,IF(E65&lt;=P65,P$11,""))))),"")</f>
        <v>Bronze</v>
      </c>
    </row>
    <row r="66" customFormat="false" ht="16.5" hidden="false" customHeight="false" outlineLevel="0" collapsed="false">
      <c r="A66" s="20" t="str">
        <f aca="false">G66</f>
        <v>Heather Donaldson</v>
      </c>
      <c r="D66" s="58" t="n">
        <f aca="false">D65+1</f>
        <v>55</v>
      </c>
      <c r="E66" s="65" t="n">
        <f aca="false">IF(G65="","",IFERROR(_xlfn.AGGREGATE(15,6,tb_RaceResults[Race Time (hh:mm:ss)]/((tb_RaceResults[Distance]=$G$7)*(IF($G$9="Overall",tb_RaceResults[Distance],tb_RaceResults[Gender])=IF($G$9="Overall",$G$7,$G$9))*(ISNA(MATCH(tb_RaceResults[Name],$G$11:$G65,0)))),1),""))</f>
        <v>0.0188773148148148</v>
      </c>
      <c r="F66" s="66" t="n">
        <f aca="false">IF($E66="","",IFERROR(_xlfn.AGGREGATE(15,6,ROW(tb_RaceResults[Race Time (hh:mm:ss)])-ROW('Race Results'!$B$1)/((tb_RaceResults[Distance]=$G$7)*(IF($G$9="Overall",tb_RaceResults[Distance],tb_RaceResults[Gender])=IF($G$9="Overall",$G$7,$G$9))*(ISNA(MATCH(tb_RaceResults[Name],$G$11:$G65,0)))*(tb_RaceResults[Race Time (hh:mm:ss)]=$E66)),1),""))</f>
        <v>480</v>
      </c>
      <c r="G66" s="67" t="str">
        <f aca="false">IF(ISNUMBER($F66),INDEX('Race Results'!$A$2:$A$4972,$F66),"")</f>
        <v>Heather Donaldson</v>
      </c>
      <c r="H66" s="67" t="str">
        <f aca="false">IF(ISNUMBER($F66),INDEX('Race Results'!$C$2:$C$4972,$F66),"")</f>
        <v>Devilla</v>
      </c>
      <c r="I66" s="68" t="n">
        <f aca="false">IF(ISNUMBER($F66),INDEX('Race Results'!$D$2:$D$4972,$F66),"")</f>
        <v>43513</v>
      </c>
      <c r="J66" s="56" t="str">
        <f aca="true">IFERROR(VLOOKUP($G66,lookup_Members,2,FALSE()),"")</f>
        <v>Female</v>
      </c>
      <c r="K66" s="56" t="n">
        <f aca="true">IF(ISNUMBER($I66),ROUNDDOWN((($I66-VLOOKUP($G66,lookup_Members,4,FALSE()))/365.25),0),"")</f>
        <v>34</v>
      </c>
      <c r="L66" s="65" t="n">
        <f aca="false">IF(ISNUMBER($K66),SUMIFS('Standards Data'!D:D,'Standards Data'!$A:$A,$G$7,'Standards Data'!$B:$B,$J66,'Standards Data'!$C:$C,$K66),"")</f>
        <v>0.0126736111111111</v>
      </c>
      <c r="M66" s="65" t="n">
        <f aca="false">IF(ISNUMBER($K66),SUMIFS('Standards Data'!E:E,'Standards Data'!$A:$A,$G$7,'Standards Data'!$B:$B,$J66,'Standards Data'!$C:$C,$K66),"")</f>
        <v>0.012962962962963</v>
      </c>
      <c r="N66" s="65" t="n">
        <f aca="false">IF(ISNUMBER($K66),SUMIFS('Standards Data'!F:F,'Standards Data'!$A:$A,$G$7,'Standards Data'!$B:$B,$J66,'Standards Data'!$C:$C,$K66),"")</f>
        <v>0.0135416666666667</v>
      </c>
      <c r="O66" s="65" t="n">
        <f aca="false">IF(ISNUMBER($K66),SUMIFS('Standards Data'!G:G,'Standards Data'!$A:$A,$G$7,'Standards Data'!$B:$B,$J66,'Standards Data'!$C:$C,$K66),"")</f>
        <v>0.0146990740740741</v>
      </c>
      <c r="P66" s="65" t="n">
        <f aca="false">IF(ISNUMBER($K66),SUMIFS('Standards Data'!H:H,'Standards Data'!$A:$A,$G$7,'Standards Data'!$B:$B,$J66,'Standards Data'!$C:$C,$K66),"")</f>
        <v>0.0157986111111111</v>
      </c>
      <c r="Q66" s="69" t="str">
        <f aca="false">IF(ISNUMBER($F66),IF(E66&lt;=L66,L$11,IF(E66&lt;=M66,M$11,IF(E66&lt;=N66,N$11,IF(E66&lt;=O66,O$11,IF(E66&lt;=P66,P$11,""))))),"")</f>
        <v/>
      </c>
    </row>
    <row r="67" customFormat="false" ht="16.5" hidden="false" customHeight="false" outlineLevel="0" collapsed="false">
      <c r="A67" s="20" t="str">
        <f aca="false">G67</f>
        <v>Lesley-Ann CALVERT</v>
      </c>
      <c r="D67" s="64" t="n">
        <f aca="false">D66+1</f>
        <v>56</v>
      </c>
      <c r="E67" s="65" t="n">
        <f aca="false">IF(G66="","",IFERROR(_xlfn.AGGREGATE(15,6,tb_RaceResults[Race Time (hh:mm:ss)]/((tb_RaceResults[Distance]=$G$7)*(IF($G$9="Overall",tb_RaceResults[Distance],tb_RaceResults[Gender])=IF($G$9="Overall",$G$7,$G$9))*(ISNA(MATCH(tb_RaceResults[Name],$G$11:$G66,0)))),1),""))</f>
        <v>0.0189583333333333</v>
      </c>
      <c r="F67" s="66" t="n">
        <f aca="false">IF($E67="","",IFERROR(_xlfn.AGGREGATE(15,6,ROW(tb_RaceResults[Race Time (hh:mm:ss)])-ROW('Race Results'!$B$1)/((tb_RaceResults[Distance]=$G$7)*(IF($G$9="Overall",tb_RaceResults[Distance],tb_RaceResults[Gender])=IF($G$9="Overall",$G$7,$G$9))*(ISNA(MATCH(tb_RaceResults[Name],$G$11:$G66,0)))*(tb_RaceResults[Race Time (hh:mm:ss)]=$E67)),1),""))</f>
        <v>771</v>
      </c>
      <c r="G67" s="67" t="str">
        <f aca="false">IF(ISNUMBER($F67),INDEX('Race Results'!$A$2:$A$4972,$F67),"")</f>
        <v>Lesley-Ann CALVERT</v>
      </c>
      <c r="H67" s="67" t="str">
        <f aca="false">IF(ISNUMBER($F67),INDEX('Race Results'!$C$2:$C$4972,$F67),"")</f>
        <v>St Andrews Parkrun</v>
      </c>
      <c r="I67" s="68" t="n">
        <f aca="false">IF(ISNUMBER($F67),INDEX('Race Results'!$D$2:$D$4972,$F67),"")</f>
        <v>43589</v>
      </c>
      <c r="J67" s="56" t="str">
        <f aca="true">IFERROR(VLOOKUP($G67,lookup_Members,2,FALSE()),"")</f>
        <v>Female</v>
      </c>
      <c r="K67" s="56" t="n">
        <f aca="true">IF(ISNUMBER($I67),ROUNDDOWN((($I67-VLOOKUP($G67,lookup_Members,4,FALSE()))/365.25),0),"")</f>
        <v>58</v>
      </c>
      <c r="L67" s="65" t="n">
        <f aca="false">IF(ISNUMBER($K67),SUMIFS('Standards Data'!D:D,'Standards Data'!$A:$A,$G$7,'Standards Data'!$B:$B,$J67,'Standards Data'!$C:$C,$K67),"")</f>
        <v>0.0166666666666667</v>
      </c>
      <c r="M67" s="65" t="n">
        <f aca="false">IF(ISNUMBER($K67),SUMIFS('Standards Data'!E:E,'Standards Data'!$A:$A,$G$7,'Standards Data'!$B:$B,$J67,'Standards Data'!$C:$C,$K67),"")</f>
        <v>0.0173611111111111</v>
      </c>
      <c r="N67" s="65" t="n">
        <f aca="false">IF(ISNUMBER($K67),SUMIFS('Standards Data'!F:F,'Standards Data'!$A:$A,$G$7,'Standards Data'!$B:$B,$J67,'Standards Data'!$C:$C,$K67),"")</f>
        <v>0.0180555555555556</v>
      </c>
      <c r="O67" s="65" t="n">
        <f aca="false">IF(ISNUMBER($K67),SUMIFS('Standards Data'!G:G,'Standards Data'!$A:$A,$G$7,'Standards Data'!$B:$B,$J67,'Standards Data'!$C:$C,$K67),"")</f>
        <v>0.0208333333333333</v>
      </c>
      <c r="P67" s="65" t="n">
        <f aca="false">IF(ISNUMBER($K67),SUMIFS('Standards Data'!H:H,'Standards Data'!$A:$A,$G$7,'Standards Data'!$B:$B,$J67,'Standards Data'!$C:$C,$K67),"")</f>
        <v>0.0222222222222222</v>
      </c>
      <c r="Q67" s="69" t="str">
        <f aca="false">IF(ISNUMBER($F67),IF(E67&lt;=L67,L$11,IF(E67&lt;=M67,M$11,IF(E67&lt;=N67,N$11,IF(E67&lt;=O67,O$11,IF(E67&lt;=P67,P$11,""))))),"")</f>
        <v>Silver</v>
      </c>
    </row>
    <row r="68" customFormat="false" ht="16.5" hidden="false" customHeight="false" outlineLevel="0" collapsed="false">
      <c r="A68" s="20" t="str">
        <f aca="false">G68</f>
        <v>Lesley COUTTS</v>
      </c>
      <c r="D68" s="58" t="n">
        <f aca="false">D67+1</f>
        <v>57</v>
      </c>
      <c r="E68" s="65" t="n">
        <f aca="false">IF(G67="","",IFERROR(_xlfn.AGGREGATE(15,6,tb_RaceResults[Race Time (hh:mm:ss)]/((tb_RaceResults[Distance]=$G$7)*(IF($G$9="Overall",tb_RaceResults[Distance],tb_RaceResults[Gender])=IF($G$9="Overall",$G$7,$G$9))*(ISNA(MATCH(tb_RaceResults[Name],$G$11:$G67,0)))),1),""))</f>
        <v>0.0190625</v>
      </c>
      <c r="F68" s="66" t="n">
        <f aca="false">IF($E68="","",IFERROR(_xlfn.AGGREGATE(15,6,ROW(tb_RaceResults[Race Time (hh:mm:ss)])-ROW('Race Results'!$B$1)/((tb_RaceResults[Distance]=$G$7)*(IF($G$9="Overall",tb_RaceResults[Distance],tb_RaceResults[Gender])=IF($G$9="Overall",$G$7,$G$9))*(ISNA(MATCH(tb_RaceResults[Name],$G$11:$G67,0)))*(tb_RaceResults[Race Time (hh:mm:ss)]=$E68)),1),""))</f>
        <v>1308</v>
      </c>
      <c r="G68" s="67" t="str">
        <f aca="false">IF(ISNUMBER($F68),INDEX('Race Results'!$A$2:$A$4972,$F68),"")</f>
        <v>Lesley COUTTS</v>
      </c>
      <c r="H68" s="67" t="str">
        <f aca="false">IF(ISNUMBER($F68),INDEX('Race Results'!$C$2:$C$4972,$F68),"")</f>
        <v>Loch Leven parkrun</v>
      </c>
      <c r="I68" s="68" t="n">
        <f aca="false">IF(ISNUMBER($F68),INDEX('Race Results'!$D$2:$D$4972,$F68),"")</f>
        <v>43519</v>
      </c>
      <c r="J68" s="56" t="str">
        <f aca="true">IFERROR(VLOOKUP($G68,lookup_Members,2,FALSE()),"")</f>
        <v>Female</v>
      </c>
      <c r="K68" s="56" t="n">
        <f aca="true">IF(ISNUMBER($I68),ROUNDDOWN((($I68-VLOOKUP($G68,lookup_Members,4,FALSE()))/365.25),0),"")</f>
        <v>59</v>
      </c>
      <c r="L68" s="65" t="n">
        <f aca="false">IF(ISNUMBER($K68),SUMIFS('Standards Data'!D:D,'Standards Data'!$A:$A,$G$7,'Standards Data'!$B:$B,$J68,'Standards Data'!$C:$C,$K68),"")</f>
        <v>0.0166666666666667</v>
      </c>
      <c r="M68" s="65" t="n">
        <f aca="false">IF(ISNUMBER($K68),SUMIFS('Standards Data'!E:E,'Standards Data'!$A:$A,$G$7,'Standards Data'!$B:$B,$J68,'Standards Data'!$C:$C,$K68),"")</f>
        <v>0.0173611111111111</v>
      </c>
      <c r="N68" s="65" t="n">
        <f aca="false">IF(ISNUMBER($K68),SUMIFS('Standards Data'!F:F,'Standards Data'!$A:$A,$G$7,'Standards Data'!$B:$B,$J68,'Standards Data'!$C:$C,$K68),"")</f>
        <v>0.0180555555555556</v>
      </c>
      <c r="O68" s="65" t="n">
        <f aca="false">IF(ISNUMBER($K68),SUMIFS('Standards Data'!G:G,'Standards Data'!$A:$A,$G$7,'Standards Data'!$B:$B,$J68,'Standards Data'!$C:$C,$K68),"")</f>
        <v>0.0208333333333333</v>
      </c>
      <c r="P68" s="65" t="n">
        <f aca="false">IF(ISNUMBER($K68),SUMIFS('Standards Data'!H:H,'Standards Data'!$A:$A,$G$7,'Standards Data'!$B:$B,$J68,'Standards Data'!$C:$C,$K68),"")</f>
        <v>0.0222222222222222</v>
      </c>
      <c r="Q68" s="69" t="str">
        <f aca="false">IF(ISNUMBER($F68),IF(E68&lt;=L68,L$11,IF(E68&lt;=M68,M$11,IF(E68&lt;=N68,N$11,IF(E68&lt;=O68,O$11,IF(E68&lt;=P68,P$11,""))))),"")</f>
        <v>Silver</v>
      </c>
    </row>
    <row r="69" customFormat="false" ht="16.5" hidden="false" customHeight="false" outlineLevel="0" collapsed="false">
      <c r="A69" s="20" t="str">
        <f aca="false">G69</f>
        <v>Fiona Dutch</v>
      </c>
      <c r="D69" s="64" t="n">
        <f aca="false">D68+1</f>
        <v>58</v>
      </c>
      <c r="E69" s="65" t="n">
        <f aca="false">IF(G68="","",IFERROR(_xlfn.AGGREGATE(15,6,tb_RaceResults[Race Time (hh:mm:ss)]/((tb_RaceResults[Distance]=$G$7)*(IF($G$9="Overall",tb_RaceResults[Distance],tb_RaceResults[Gender])=IF($G$9="Overall",$G$7,$G$9))*(ISNA(MATCH(tb_RaceResults[Name],$G$11:$G68,0)))),1),""))</f>
        <v>0.0192361111111111</v>
      </c>
      <c r="F69" s="66" t="n">
        <f aca="false">IF($E69="","",IFERROR(_xlfn.AGGREGATE(15,6,ROW(tb_RaceResults[Race Time (hh:mm:ss)])-ROW('Race Results'!$B$1)/((tb_RaceResults[Distance]=$G$7)*(IF($G$9="Overall",tb_RaceResults[Distance],tb_RaceResults[Gender])=IF($G$9="Overall",$G$7,$G$9))*(ISNA(MATCH(tb_RaceResults[Name],$G$11:$G68,0)))*(tb_RaceResults[Race Time (hh:mm:ss)]=$E69)),1),""))</f>
        <v>643</v>
      </c>
      <c r="G69" s="67" t="str">
        <f aca="false">IF(ISNUMBER($F69),INDEX('Race Results'!$A$2:$A$4972,$F69),"")</f>
        <v>Fiona Dutch</v>
      </c>
      <c r="H69" s="67" t="str">
        <f aca="false">IF(ISNUMBER($F69),INDEX('Race Results'!$C$2:$C$4972,$F69),"")</f>
        <v>camperdown parkrun</v>
      </c>
      <c r="I69" s="68" t="n">
        <f aca="false">IF(ISNUMBER($F69),INDEX('Race Results'!$D$2:$D$4972,$F69),"")</f>
        <v>43582</v>
      </c>
      <c r="J69" s="56" t="str">
        <f aca="true">IFERROR(VLOOKUP($G69,lookup_Members,2,FALSE()),"")</f>
        <v>Female</v>
      </c>
      <c r="K69" s="56" t="n">
        <f aca="true">IF(ISNUMBER($I69),ROUNDDOWN((($I69-VLOOKUP($G69,lookup_Members,4,FALSE()))/365.25),0),"")</f>
        <v>44</v>
      </c>
      <c r="L69" s="65" t="n">
        <f aca="false">IF(ISNUMBER($K69),SUMIFS('Standards Data'!D:D,'Standards Data'!$A:$A,$G$7,'Standards Data'!$B:$B,$J69,'Standards Data'!$C:$C,$K69),"")</f>
        <v>0.0138888888888889</v>
      </c>
      <c r="M69" s="65" t="n">
        <f aca="false">IF(ISNUMBER($K69),SUMIFS('Standards Data'!E:E,'Standards Data'!$A:$A,$G$7,'Standards Data'!$B:$B,$J69,'Standards Data'!$C:$C,$K69),"")</f>
        <v>0.0143518518518519</v>
      </c>
      <c r="N69" s="65" t="n">
        <f aca="false">IF(ISNUMBER($K69),SUMIFS('Standards Data'!F:F,'Standards Data'!$A:$A,$G$7,'Standards Data'!$B:$B,$J69,'Standards Data'!$C:$C,$K69),"")</f>
        <v>0.0149305555555556</v>
      </c>
      <c r="O69" s="65" t="n">
        <f aca="false">IF(ISNUMBER($K69),SUMIFS('Standards Data'!G:G,'Standards Data'!$A:$A,$G$7,'Standards Data'!$B:$B,$J69,'Standards Data'!$C:$C,$K69),"")</f>
        <v>0.0167824074074074</v>
      </c>
      <c r="P69" s="65" t="n">
        <f aca="false">IF(ISNUMBER($K69),SUMIFS('Standards Data'!H:H,'Standards Data'!$A:$A,$G$7,'Standards Data'!$B:$B,$J69,'Standards Data'!$C:$C,$K69),"")</f>
        <v>0.0177083333333333</v>
      </c>
      <c r="Q69" s="69" t="str">
        <f aca="false">IF(ISNUMBER($F69),IF(E69&lt;=L69,L$11,IF(E69&lt;=M69,M$11,IF(E69&lt;=N69,N$11,IF(E69&lt;=O69,O$11,IF(E69&lt;=P69,P$11,""))))),"")</f>
        <v/>
      </c>
    </row>
    <row r="70" customFormat="false" ht="16.5" hidden="false" customHeight="false" outlineLevel="0" collapsed="false">
      <c r="A70" s="20" t="str">
        <f aca="false">G70</f>
        <v>Denise McShane</v>
      </c>
      <c r="D70" s="58" t="n">
        <f aca="false">D69+1</f>
        <v>59</v>
      </c>
      <c r="E70" s="65" t="n">
        <f aca="false">IF(G69="","",IFERROR(_xlfn.AGGREGATE(15,6,tb_RaceResults[Race Time (hh:mm:ss)]/((tb_RaceResults[Distance]=$G$7)*(IF($G$9="Overall",tb_RaceResults[Distance],tb_RaceResults[Gender])=IF($G$9="Overall",$G$7,$G$9))*(ISNA(MATCH(tb_RaceResults[Name],$G$11:$G69,0)))),1),""))</f>
        <v>0.0194675925925926</v>
      </c>
      <c r="F70" s="66" t="n">
        <f aca="false">IF($E70="","",IFERROR(_xlfn.AGGREGATE(15,6,ROW(tb_RaceResults[Race Time (hh:mm:ss)])-ROW('Race Results'!$B$1)/((tb_RaceResults[Distance]=$G$7)*(IF($G$9="Overall",tb_RaceResults[Distance],tb_RaceResults[Gender])=IF($G$9="Overall",$G$7,$G$9))*(ISNA(MATCH(tb_RaceResults[Name],$G$11:$G69,0)))*(tb_RaceResults[Race Time (hh:mm:ss)]=$E70)),1),""))</f>
        <v>1769</v>
      </c>
      <c r="G70" s="67" t="str">
        <f aca="false">IF(ISNUMBER($F70),INDEX('Race Results'!$A$2:$A$4972,$F70),"")</f>
        <v>Denise McShane</v>
      </c>
      <c r="H70" s="67" t="str">
        <f aca="false">IF(ISNUMBER($F70),INDEX('Race Results'!$C$2:$C$4972,$F70),"")</f>
        <v>Tour of Fife 5K</v>
      </c>
      <c r="I70" s="68" t="n">
        <f aca="false">IF(ISNUMBER($F70),INDEX('Race Results'!$D$2:$D$4972,$F70),"")</f>
        <v>43659</v>
      </c>
      <c r="J70" s="56" t="str">
        <f aca="true">IFERROR(VLOOKUP($G70,lookup_Members,2,FALSE()),"")</f>
        <v>Female</v>
      </c>
      <c r="K70" s="56" t="n">
        <f aca="true">IF(ISNUMBER($I70),ROUNDDOWN((($I70-VLOOKUP($G70,lookup_Members,4,FALSE()))/365.25),0),"")</f>
        <v>54</v>
      </c>
      <c r="L70" s="65" t="n">
        <f aca="false">IF(ISNUMBER($K70),SUMIFS('Standards Data'!D:D,'Standards Data'!$A:$A,$G$7,'Standards Data'!$B:$B,$J70,'Standards Data'!$C:$C,$K70),"")</f>
        <v>0.015625</v>
      </c>
      <c r="M70" s="65" t="n">
        <f aca="false">IF(ISNUMBER($K70),SUMIFS('Standards Data'!E:E,'Standards Data'!$A:$A,$G$7,'Standards Data'!$B:$B,$J70,'Standards Data'!$C:$C,$K70),"")</f>
        <v>0.0164351851851852</v>
      </c>
      <c r="N70" s="65" t="n">
        <f aca="false">IF(ISNUMBER($K70),SUMIFS('Standards Data'!F:F,'Standards Data'!$A:$A,$G$7,'Standards Data'!$B:$B,$J70,'Standards Data'!$C:$C,$K70),"")</f>
        <v>0.0168981481481482</v>
      </c>
      <c r="O70" s="65" t="n">
        <f aca="false">IF(ISNUMBER($K70),SUMIFS('Standards Data'!G:G,'Standards Data'!$A:$A,$G$7,'Standards Data'!$B:$B,$J70,'Standards Data'!$C:$C,$K70),"")</f>
        <v>0.019212962962963</v>
      </c>
      <c r="P70" s="65" t="n">
        <f aca="false">IF(ISNUMBER($K70),SUMIFS('Standards Data'!H:H,'Standards Data'!$A:$A,$G$7,'Standards Data'!$B:$B,$J70,'Standards Data'!$C:$C,$K70),"")</f>
        <v>0.0208333333333333</v>
      </c>
      <c r="Q70" s="69" t="str">
        <f aca="false">IF(ISNUMBER($F70),IF(E70&lt;=L70,L$11,IF(E70&lt;=M70,M$11,IF(E70&lt;=N70,N$11,IF(E70&lt;=O70,O$11,IF(E70&lt;=P70,P$11,""))))),"")</f>
        <v>Bronze</v>
      </c>
    </row>
    <row r="71" customFormat="false" ht="16.5" hidden="false" customHeight="false" outlineLevel="0" collapsed="false">
      <c r="A71" s="20" t="str">
        <f aca="false">G71</f>
        <v>Lucy Fyffe</v>
      </c>
      <c r="D71" s="64" t="n">
        <f aca="false">D70+1</f>
        <v>60</v>
      </c>
      <c r="E71" s="65" t="n">
        <f aca="false">IF(G70="","",IFERROR(_xlfn.AGGREGATE(15,6,tb_RaceResults[Race Time (hh:mm:ss)]/((tb_RaceResults[Distance]=$G$7)*(IF($G$9="Overall",tb_RaceResults[Distance],tb_RaceResults[Gender])=IF($G$9="Overall",$G$7,$G$9))*(ISNA(MATCH(tb_RaceResults[Name],$G$11:$G70,0)))),1),""))</f>
        <v>0.019537037037037</v>
      </c>
      <c r="F71" s="66" t="n">
        <f aca="false">IF($E71="","",IFERROR(_xlfn.AGGREGATE(15,6,ROW(tb_RaceResults[Race Time (hh:mm:ss)])-ROW('Race Results'!$B$1)/((tb_RaceResults[Distance]=$G$7)*(IF($G$9="Overall",tb_RaceResults[Distance],tb_RaceResults[Gender])=IF($G$9="Overall",$G$7,$G$9))*(ISNA(MATCH(tb_RaceResults[Name],$G$11:$G70,0)))*(tb_RaceResults[Race Time (hh:mm:ss)]=$E71)),1),""))</f>
        <v>669</v>
      </c>
      <c r="G71" s="67" t="str">
        <f aca="false">IF(ISNUMBER($F71),INDEX('Race Results'!$A$2:$A$4972,$F71),"")</f>
        <v>Lucy Fyffe</v>
      </c>
      <c r="H71" s="67" t="str">
        <f aca="false">IF(ISNUMBER($F71),INDEX('Race Results'!$C$2:$C$4972,$F71),"")</f>
        <v>Strathclyde parkrun</v>
      </c>
      <c r="I71" s="68" t="n">
        <f aca="false">IF(ISNUMBER($F71),INDEX('Race Results'!$D$2:$D$4972,$F71),"")</f>
        <v>43596</v>
      </c>
      <c r="J71" s="56" t="str">
        <f aca="true">IFERROR(VLOOKUP($G71,lookup_Members,2,FALSE()),"")</f>
        <v>Female</v>
      </c>
      <c r="K71" s="56" t="n">
        <f aca="true">IF(ISNUMBER($I71),ROUNDDOWN((($I71-VLOOKUP($G71,lookup_Members,4,FALSE()))/365.25),0),"")</f>
        <v>51</v>
      </c>
      <c r="L71" s="65" t="n">
        <f aca="false">IF(ISNUMBER($K71),SUMIFS('Standards Data'!D:D,'Standards Data'!$A:$A,$G$7,'Standards Data'!$B:$B,$J71,'Standards Data'!$C:$C,$K71),"")</f>
        <v>0.015625</v>
      </c>
      <c r="M71" s="65" t="n">
        <f aca="false">IF(ISNUMBER($K71),SUMIFS('Standards Data'!E:E,'Standards Data'!$A:$A,$G$7,'Standards Data'!$B:$B,$J71,'Standards Data'!$C:$C,$K71),"")</f>
        <v>0.0164351851851852</v>
      </c>
      <c r="N71" s="65" t="n">
        <f aca="false">IF(ISNUMBER($K71),SUMIFS('Standards Data'!F:F,'Standards Data'!$A:$A,$G$7,'Standards Data'!$B:$B,$J71,'Standards Data'!$C:$C,$K71),"")</f>
        <v>0.0168981481481482</v>
      </c>
      <c r="O71" s="65" t="n">
        <f aca="false">IF(ISNUMBER($K71),SUMIFS('Standards Data'!G:G,'Standards Data'!$A:$A,$G$7,'Standards Data'!$B:$B,$J71,'Standards Data'!$C:$C,$K71),"")</f>
        <v>0.019212962962963</v>
      </c>
      <c r="P71" s="65" t="n">
        <f aca="false">IF(ISNUMBER($K71),SUMIFS('Standards Data'!H:H,'Standards Data'!$A:$A,$G$7,'Standards Data'!$B:$B,$J71,'Standards Data'!$C:$C,$K71),"")</f>
        <v>0.0208333333333333</v>
      </c>
      <c r="Q71" s="69" t="str">
        <f aca="false">IF(ISNUMBER($F71),IF(E71&lt;=L71,L$11,IF(E71&lt;=M71,M$11,IF(E71&lt;=N71,N$11,IF(E71&lt;=O71,O$11,IF(E71&lt;=P71,P$11,""))))),"")</f>
        <v>Bronze</v>
      </c>
    </row>
    <row r="72" customFormat="false" ht="16.5" hidden="false" customHeight="false" outlineLevel="0" collapsed="false">
      <c r="A72" s="20" t="str">
        <f aca="false">G72</f>
        <v>Sarah COLSTON</v>
      </c>
      <c r="D72" s="58" t="n">
        <f aca="false">D71+1</f>
        <v>61</v>
      </c>
      <c r="E72" s="65" t="n">
        <f aca="false">IF(G71="","",IFERROR(_xlfn.AGGREGATE(15,6,tb_RaceResults[Race Time (hh:mm:ss)]/((tb_RaceResults[Distance]=$G$7)*(IF($G$9="Overall",tb_RaceResults[Distance],tb_RaceResults[Gender])=IF($G$9="Overall",$G$7,$G$9))*(ISNA(MATCH(tb_RaceResults[Name],$G$11:$G71,0)))),1),""))</f>
        <v>0.0195717592592593</v>
      </c>
      <c r="F72" s="66" t="n">
        <f aca="false">IF($E72="","",IFERROR(_xlfn.AGGREGATE(15,6,ROW(tb_RaceResults[Race Time (hh:mm:ss)])-ROW('Race Results'!$B$1)/((tb_RaceResults[Distance]=$G$7)*(IF($G$9="Overall",tb_RaceResults[Distance],tb_RaceResults[Gender])=IF($G$9="Overall",$G$7,$G$9))*(ISNA(MATCH(tb_RaceResults[Name],$G$11:$G71,0)))*(tb_RaceResults[Race Time (hh:mm:ss)]=$E72)),1),""))</f>
        <v>947</v>
      </c>
      <c r="G72" s="67" t="str">
        <f aca="false">IF(ISNUMBER($F72),INDEX('Race Results'!$A$2:$A$4972,$F72),"")</f>
        <v>Sarah COLSTON</v>
      </c>
      <c r="H72" s="67" t="str">
        <f aca="false">IF(ISNUMBER($F72),INDEX('Race Results'!$C$2:$C$4972,$F72),"")</f>
        <v>Camperdown Parkrun</v>
      </c>
      <c r="I72" s="68" t="n">
        <f aca="false">IF(ISNUMBER($F72),INDEX('Race Results'!$D$2:$D$4972,$F72),"")</f>
        <v>43610</v>
      </c>
      <c r="J72" s="56" t="str">
        <f aca="true">IFERROR(VLOOKUP($G72,lookup_Members,2,FALSE()),"")</f>
        <v/>
      </c>
      <c r="K72" s="56" t="e">
        <f aca="true">IF(ISNUMBER($I72),ROUNDDOWN((($I72-VLOOKUP($G72,lookup_Members,4,FALSE()))/365.25),0),"")</f>
        <v>#N/A</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Diamond</v>
      </c>
    </row>
    <row r="73" customFormat="false" ht="16.5" hidden="false" customHeight="false" outlineLevel="0" collapsed="false">
      <c r="A73" s="20" t="str">
        <f aca="false">G73</f>
        <v>Fleuriane GIRON</v>
      </c>
      <c r="D73" s="64" t="n">
        <f aca="false">D72+1</f>
        <v>62</v>
      </c>
      <c r="E73" s="65" t="n">
        <f aca="false">IF(G72="","",IFERROR(_xlfn.AGGREGATE(15,6,tb_RaceResults[Race Time (hh:mm:ss)]/((tb_RaceResults[Distance]=$G$7)*(IF($G$9="Overall",tb_RaceResults[Distance],tb_RaceResults[Gender])=IF($G$9="Overall",$G$7,$G$9))*(ISNA(MATCH(tb_RaceResults[Name],$G$11:$G72,0)))),1),""))</f>
        <v>0.0197453703703704</v>
      </c>
      <c r="F73" s="66" t="n">
        <f aca="false">IF($E73="","",IFERROR(_xlfn.AGGREGATE(15,6,ROW(tb_RaceResults[Race Time (hh:mm:ss)])-ROW('Race Results'!$B$1)/((tb_RaceResults[Distance]=$G$7)*(IF($G$9="Overall",tb_RaceResults[Distance],tb_RaceResults[Gender])=IF($G$9="Overall",$G$7,$G$9))*(ISNA(MATCH(tb_RaceResults[Name],$G$11:$G72,0)))*(tb_RaceResults[Race Time (hh:mm:ss)]=$E73)),1),""))</f>
        <v>29</v>
      </c>
      <c r="G73" s="67" t="str">
        <f aca="false">IF(ISNUMBER($F73),INDEX('Race Results'!$A$2:$A$4972,$F73),"")</f>
        <v>Fleuriane GIRON</v>
      </c>
      <c r="H73" s="67" t="str">
        <f aca="false">IF(ISNUMBER($F73),INDEX('Race Results'!$C$2:$C$4972,$F73),"")</f>
        <v>Camperdown Parkrun</v>
      </c>
      <c r="I73" s="68" t="n">
        <f aca="false">IF(ISNUMBER($F73),INDEX('Race Results'!$D$2:$D$4972,$F73),"")</f>
        <v>43526</v>
      </c>
      <c r="J73" s="56" t="str">
        <f aca="true">IFERROR(VLOOKUP($G73,lookup_Members,2,FALSE()),"")</f>
        <v>Female</v>
      </c>
      <c r="K73" s="56" t="n">
        <f aca="true">IF(ISNUMBER($I73),ROUNDDOWN((($I73-VLOOKUP($G73,lookup_Members,4,FALSE()))/365.25),0),"")</f>
        <v>28</v>
      </c>
      <c r="L73" s="65" t="n">
        <f aca="false">IF(ISNUMBER($K73),SUMIFS('Standards Data'!D:D,'Standards Data'!$A:$A,$G$7,'Standards Data'!$B:$B,$J73,'Standards Data'!$C:$C,$K73),"")</f>
        <v>0.0126736111111111</v>
      </c>
      <c r="M73" s="65" t="n">
        <f aca="false">IF(ISNUMBER($K73),SUMIFS('Standards Data'!E:E,'Standards Data'!$A:$A,$G$7,'Standards Data'!$B:$B,$J73,'Standards Data'!$C:$C,$K73),"")</f>
        <v>0.012962962962963</v>
      </c>
      <c r="N73" s="65" t="n">
        <f aca="false">IF(ISNUMBER($K73),SUMIFS('Standards Data'!F:F,'Standards Data'!$A:$A,$G$7,'Standards Data'!$B:$B,$J73,'Standards Data'!$C:$C,$K73),"")</f>
        <v>0.0135416666666667</v>
      </c>
      <c r="O73" s="65" t="n">
        <f aca="false">IF(ISNUMBER($K73),SUMIFS('Standards Data'!G:G,'Standards Data'!$A:$A,$G$7,'Standards Data'!$B:$B,$J73,'Standards Data'!$C:$C,$K73),"")</f>
        <v>0.0146990740740741</v>
      </c>
      <c r="P73" s="65" t="n">
        <f aca="false">IF(ISNUMBER($K73),SUMIFS('Standards Data'!H:H,'Standards Data'!$A:$A,$G$7,'Standards Data'!$B:$B,$J73,'Standards Data'!$C:$C,$K73),"")</f>
        <v>0.0157986111111111</v>
      </c>
      <c r="Q73" s="69" t="str">
        <f aca="false">IF(ISNUMBER($F73),IF(E73&lt;=L73,L$11,IF(E73&lt;=M73,M$11,IF(E73&lt;=N73,N$11,IF(E73&lt;=O73,O$11,IF(E73&lt;=P73,P$11,""))))),"")</f>
        <v/>
      </c>
    </row>
    <row r="74" customFormat="false" ht="16.5" hidden="false" customHeight="false" outlineLevel="0" collapsed="false">
      <c r="A74" s="20" t="str">
        <f aca="false">G74</f>
        <v>Brenda DOIG</v>
      </c>
      <c r="D74" s="58" t="n">
        <f aca="false">D73+1</f>
        <v>63</v>
      </c>
      <c r="E74" s="65" t="n">
        <f aca="false">IF(G73="","",IFERROR(_xlfn.AGGREGATE(15,6,tb_RaceResults[Race Time (hh:mm:ss)]/((tb_RaceResults[Distance]=$G$7)*(IF($G$9="Overall",tb_RaceResults[Distance],tb_RaceResults[Gender])=IF($G$9="Overall",$G$7,$G$9))*(ISNA(MATCH(tb_RaceResults[Name],$G$11:$G73,0)))),1),""))</f>
        <v>0.0197453703703704</v>
      </c>
      <c r="F74" s="66" t="n">
        <f aca="false">IF($E74="","",IFERROR(_xlfn.AGGREGATE(15,6,ROW(tb_RaceResults[Race Time (hh:mm:ss)])-ROW('Race Results'!$B$1)/((tb_RaceResults[Distance]=$G$7)*(IF($G$9="Overall",tb_RaceResults[Distance],tb_RaceResults[Gender])=IF($G$9="Overall",$G$7,$G$9))*(ISNA(MATCH(tb_RaceResults[Name],$G$11:$G73,0)))*(tb_RaceResults[Race Time (hh:mm:ss)]=$E74)),1),""))</f>
        <v>1081</v>
      </c>
      <c r="G74" s="67" t="str">
        <f aca="false">IF(ISNUMBER($F74),INDEX('Race Results'!$A$2:$A$4972,$F74),"")</f>
        <v>Brenda DOIG</v>
      </c>
      <c r="H74" s="67" t="str">
        <f aca="false">IF(ISNUMBER($F74),INDEX('Race Results'!$C$2:$C$4972,$F74),"")</f>
        <v>Montrose Parkrun</v>
      </c>
      <c r="I74" s="68" t="n">
        <f aca="false">IF(ISNUMBER($F74),INDEX('Race Results'!$D$2:$D$4972,$F74),"")</f>
        <v>43645</v>
      </c>
      <c r="J74" s="56" t="str">
        <f aca="true">IFERROR(VLOOKUP($G74,lookup_Members,2,FALSE()),"")</f>
        <v>Female</v>
      </c>
      <c r="K74" s="56" t="n">
        <f aca="true">IF(ISNUMBER($I74),ROUNDDOWN((($I74-VLOOKUP($G74,lookup_Members,4,FALSE()))/365.25),0),"")</f>
        <v>49</v>
      </c>
      <c r="L74" s="65" t="n">
        <f aca="false">IF(ISNUMBER($K74),SUMIFS('Standards Data'!D:D,'Standards Data'!$A:$A,$G$7,'Standards Data'!$B:$B,$J74,'Standards Data'!$C:$C,$K74),"")</f>
        <v>0.0146990740740741</v>
      </c>
      <c r="M74" s="65" t="n">
        <f aca="false">IF(ISNUMBER($K74),SUMIFS('Standards Data'!E:E,'Standards Data'!$A:$A,$G$7,'Standards Data'!$B:$B,$J74,'Standards Data'!$C:$C,$K74),"")</f>
        <v>0.0152777777777778</v>
      </c>
      <c r="N74" s="65" t="n">
        <f aca="false">IF(ISNUMBER($K74),SUMIFS('Standards Data'!F:F,'Standards Data'!$A:$A,$G$7,'Standards Data'!$B:$B,$J74,'Standards Data'!$C:$C,$K74),"")</f>
        <v>0.0159722222222222</v>
      </c>
      <c r="O74" s="65" t="n">
        <f aca="false">IF(ISNUMBER($K74),SUMIFS('Standards Data'!G:G,'Standards Data'!$A:$A,$G$7,'Standards Data'!$B:$B,$J74,'Standards Data'!$C:$C,$K74),"")</f>
        <v>0.0180555555555556</v>
      </c>
      <c r="P74" s="65" t="n">
        <f aca="false">IF(ISNUMBER($K74),SUMIFS('Standards Data'!H:H,'Standards Data'!$A:$A,$G$7,'Standards Data'!$B:$B,$J74,'Standards Data'!$C:$C,$K74),"")</f>
        <v>0.0190972222222222</v>
      </c>
      <c r="Q74" s="69" t="str">
        <f aca="false">IF(ISNUMBER($F74),IF(E74&lt;=L74,L$11,IF(E74&lt;=M74,M$11,IF(E74&lt;=N74,N$11,IF(E74&lt;=O74,O$11,IF(E74&lt;=P74,P$11,""))))),"")</f>
        <v/>
      </c>
    </row>
    <row r="75" customFormat="false" ht="16.5" hidden="false" customHeight="false" outlineLevel="0" collapsed="false">
      <c r="A75" s="20" t="str">
        <f aca="false">G75</f>
        <v>Jane DUNLOP</v>
      </c>
      <c r="D75" s="64" t="n">
        <f aca="false">D74+1</f>
        <v>64</v>
      </c>
      <c r="E75" s="65" t="n">
        <f aca="false">IF(G74="","",IFERROR(_xlfn.AGGREGATE(15,6,tb_RaceResults[Race Time (hh:mm:ss)]/((tb_RaceResults[Distance]=$G$7)*(IF($G$9="Overall",tb_RaceResults[Distance],tb_RaceResults[Gender])=IF($G$9="Overall",$G$7,$G$9))*(ISNA(MATCH(tb_RaceResults[Name],$G$11:$G74,0)))),1),""))</f>
        <v>0.0197569444444444</v>
      </c>
      <c r="F75" s="66" t="n">
        <f aca="false">IF($E75="","",IFERROR(_xlfn.AGGREGATE(15,6,ROW(tb_RaceResults[Race Time (hh:mm:ss)])-ROW('Race Results'!$B$1)/((tb_RaceResults[Distance]=$G$7)*(IF($G$9="Overall",tb_RaceResults[Distance],tb_RaceResults[Gender])=IF($G$9="Overall",$G$7,$G$9))*(ISNA(MATCH(tb_RaceResults[Name],$G$11:$G74,0)))*(tb_RaceResults[Race Time (hh:mm:ss)]=$E75)),1),""))</f>
        <v>270</v>
      </c>
      <c r="G75" s="67" t="str">
        <f aca="false">IF(ISNUMBER($F75),INDEX('Race Results'!$A$2:$A$4972,$F75),"")</f>
        <v>Jane DUNLOP</v>
      </c>
      <c r="H75" s="67" t="str">
        <f aca="false">IF(ISNUMBER($F75),INDEX('Race Results'!$C$2:$C$4972,$F75),"")</f>
        <v>Camperdown Parkrun</v>
      </c>
      <c r="I75" s="68" t="n">
        <f aca="false">IF(ISNUMBER($F75),INDEX('Race Results'!$D$2:$D$4972,$F75),"")</f>
        <v>43547</v>
      </c>
      <c r="J75" s="56" t="str">
        <f aca="true">IFERROR(VLOOKUP($G75,lookup_Members,2,FALSE()),"")</f>
        <v/>
      </c>
      <c r="K75" s="56" t="e">
        <f aca="true">IF(ISNUMBER($I75),ROUNDDOWN((($I75-VLOOKUP($G75,lookup_Members,4,FALSE()))/365.25),0),"")</f>
        <v>#N/A</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Diamond</v>
      </c>
    </row>
    <row r="76" customFormat="false" ht="16.5" hidden="false" customHeight="false" outlineLevel="0" collapsed="false">
      <c r="A76" s="20" t="str">
        <f aca="false">G76</f>
        <v>Claire Thornton-Granville</v>
      </c>
      <c r="D76" s="58" t="n">
        <f aca="false">D75+1</f>
        <v>65</v>
      </c>
      <c r="E76" s="65" t="n">
        <f aca="false">IF(G75="","",IFERROR(_xlfn.AGGREGATE(15,6,tb_RaceResults[Race Time (hh:mm:ss)]/((tb_RaceResults[Distance]=$G$7)*(IF($G$9="Overall",tb_RaceResults[Distance],tb_RaceResults[Gender])=IF($G$9="Overall",$G$7,$G$9))*(ISNA(MATCH(tb_RaceResults[Name],$G$11:$G75,0)))),1),""))</f>
        <v>0.0197685185185185</v>
      </c>
      <c r="F76" s="66" t="n">
        <f aca="false">IF($E76="","",IFERROR(_xlfn.AGGREGATE(15,6,ROW(tb_RaceResults[Race Time (hh:mm:ss)])-ROW('Race Results'!$B$1)/((tb_RaceResults[Distance]=$G$7)*(IF($G$9="Overall",tb_RaceResults[Distance],tb_RaceResults[Gender])=IF($G$9="Overall",$G$7,$G$9))*(ISNA(MATCH(tb_RaceResults[Name],$G$11:$G75,0)))*(tb_RaceResults[Race Time (hh:mm:ss)]=$E76)),1),""))</f>
        <v>1408</v>
      </c>
      <c r="G76" s="67" t="str">
        <f aca="false">IF(ISNUMBER($F76),INDEX('Race Results'!$A$2:$A$4972,$F76),"")</f>
        <v>Claire Thornton-Granville</v>
      </c>
      <c r="H76" s="67" t="str">
        <f aca="false">IF(ISNUMBER($F76),INDEX('Race Results'!$C$2:$C$4972,$F76),"")</f>
        <v>Giffordtown 5K</v>
      </c>
      <c r="I76" s="68" t="n">
        <f aca="false">IF(ISNUMBER($F76),INDEX('Race Results'!$D$2:$D$4972,$F76),"")</f>
        <v>43744</v>
      </c>
      <c r="J76" s="56" t="str">
        <f aca="true">IFERROR(VLOOKUP($G76,lookup_Members,2,FALSE()),"")</f>
        <v>Female</v>
      </c>
      <c r="K76" s="56" t="n">
        <f aca="true">IF(ISNUMBER($I76),ROUNDDOWN((($I76-VLOOKUP($G76,lookup_Members,4,FALSE()))/365.25),0),"")</f>
        <v>40</v>
      </c>
      <c r="L76" s="65" t="n">
        <f aca="false">IF(ISNUMBER($K76),SUMIFS('Standards Data'!D:D,'Standards Data'!$A:$A,$G$7,'Standards Data'!$B:$B,$J76,'Standards Data'!$C:$C,$K76),"")</f>
        <v>0.0138888888888889</v>
      </c>
      <c r="M76" s="65" t="n">
        <f aca="false">IF(ISNUMBER($K76),SUMIFS('Standards Data'!E:E,'Standards Data'!$A:$A,$G$7,'Standards Data'!$B:$B,$J76,'Standards Data'!$C:$C,$K76),"")</f>
        <v>0.0143518518518519</v>
      </c>
      <c r="N76" s="65" t="n">
        <f aca="false">IF(ISNUMBER($K76),SUMIFS('Standards Data'!F:F,'Standards Data'!$A:$A,$G$7,'Standards Data'!$B:$B,$J76,'Standards Data'!$C:$C,$K76),"")</f>
        <v>0.0149305555555556</v>
      </c>
      <c r="O76" s="65" t="n">
        <f aca="false">IF(ISNUMBER($K76),SUMIFS('Standards Data'!G:G,'Standards Data'!$A:$A,$G$7,'Standards Data'!$B:$B,$J76,'Standards Data'!$C:$C,$K76),"")</f>
        <v>0.0167824074074074</v>
      </c>
      <c r="P76" s="65" t="n">
        <f aca="false">IF(ISNUMBER($K76),SUMIFS('Standards Data'!H:H,'Standards Data'!$A:$A,$G$7,'Standards Data'!$B:$B,$J76,'Standards Data'!$C:$C,$K76),"")</f>
        <v>0.0177083333333333</v>
      </c>
      <c r="Q76" s="69" t="str">
        <f aca="false">IF(ISNUMBER($F76),IF(E76&lt;=L76,L$11,IF(E76&lt;=M76,M$11,IF(E76&lt;=N76,N$11,IF(E76&lt;=O76,O$11,IF(E76&lt;=P76,P$11,""))))),"")</f>
        <v/>
      </c>
    </row>
    <row r="77" customFormat="false" ht="16.5" hidden="false" customHeight="false" outlineLevel="0" collapsed="false">
      <c r="A77" s="20" t="str">
        <f aca="false">G77</f>
        <v>Ruth TOLLER</v>
      </c>
      <c r="D77" s="64" t="n">
        <f aca="false">D76+1</f>
        <v>66</v>
      </c>
      <c r="E77" s="65" t="n">
        <f aca="false">IF(G76="","",IFERROR(_xlfn.AGGREGATE(15,6,tb_RaceResults[Race Time (hh:mm:ss)]/((tb_RaceResults[Distance]=$G$7)*(IF($G$9="Overall",tb_RaceResults[Distance],tb_RaceResults[Gender])=IF($G$9="Overall",$G$7,$G$9))*(ISNA(MATCH(tb_RaceResults[Name],$G$11:$G76,0)))),1),""))</f>
        <v>0.0200347222222222</v>
      </c>
      <c r="F77" s="66" t="n">
        <f aca="false">IF($E77="","",IFERROR(_xlfn.AGGREGATE(15,6,ROW(tb_RaceResults[Race Time (hh:mm:ss)])-ROW('Race Results'!$B$1)/((tb_RaceResults[Distance]=$G$7)*(IF($G$9="Overall",tb_RaceResults[Distance],tb_RaceResults[Gender])=IF($G$9="Overall",$G$7,$G$9))*(ISNA(MATCH(tb_RaceResults[Name],$G$11:$G76,0)))*(tb_RaceResults[Race Time (hh:mm:ss)]=$E77)),1),""))</f>
        <v>1089</v>
      </c>
      <c r="G77" s="67" t="str">
        <f aca="false">IF(ISNUMBER($F77),INDEX('Race Results'!$A$2:$A$4972,$F77),"")</f>
        <v>Ruth TOLLER</v>
      </c>
      <c r="H77" s="67" t="str">
        <f aca="false">IF(ISNUMBER($F77),INDEX('Race Results'!$C$2:$C$4972,$F77),"")</f>
        <v>Aviemore parkrun</v>
      </c>
      <c r="I77" s="68" t="n">
        <f aca="false">IF(ISNUMBER($F77),INDEX('Race Results'!$D$2:$D$4972,$F77),"")</f>
        <v>43652</v>
      </c>
      <c r="J77" s="56" t="str">
        <f aca="true">IFERROR(VLOOKUP($G77,lookup_Members,2,FALSE()),"")</f>
        <v>Female</v>
      </c>
      <c r="K77" s="56" t="n">
        <f aca="true">IF(ISNUMBER($I77),ROUNDDOWN((($I77-VLOOKUP($G77,lookup_Members,4,FALSE()))/365.25),0),"")</f>
        <v>66</v>
      </c>
      <c r="L77" s="65" t="n">
        <f aca="false">IF(ISNUMBER($K77),SUMIFS('Standards Data'!D:D,'Standards Data'!$A:$A,$G$7,'Standards Data'!$B:$B,$J77,'Standards Data'!$C:$C,$K77),"")</f>
        <v>0.0190972222222222</v>
      </c>
      <c r="M77" s="65" t="n">
        <f aca="false">IF(ISNUMBER($K77),SUMIFS('Standards Data'!E:E,'Standards Data'!$A:$A,$G$7,'Standards Data'!$B:$B,$J77,'Standards Data'!$C:$C,$K77),"")</f>
        <v>0.019849537037037</v>
      </c>
      <c r="N77" s="65" t="n">
        <f aca="false">IF(ISNUMBER($K77),SUMIFS('Standards Data'!F:F,'Standards Data'!$A:$A,$G$7,'Standards Data'!$B:$B,$J77,'Standards Data'!$C:$C,$K77),"")</f>
        <v>0.0206597222222222</v>
      </c>
      <c r="O77" s="65" t="n">
        <f aca="false">IF(ISNUMBER($K77),SUMIFS('Standards Data'!G:G,'Standards Data'!$A:$A,$G$7,'Standards Data'!$B:$B,$J77,'Standards Data'!$C:$C,$K77),"")</f>
        <v>0.0239583333333333</v>
      </c>
      <c r="P77" s="65" t="n">
        <f aca="false">IF(ISNUMBER($K77),SUMIFS('Standards Data'!H:H,'Standards Data'!$A:$A,$G$7,'Standards Data'!$B:$B,$J77,'Standards Data'!$C:$C,$K77),"")</f>
        <v>0.025462962962963</v>
      </c>
      <c r="Q77" s="69" t="str">
        <f aca="false">IF(ISNUMBER($F77),IF(E77&lt;=L77,L$11,IF(E77&lt;=M77,M$11,IF(E77&lt;=N77,N$11,IF(E77&lt;=O77,O$11,IF(E77&lt;=P77,P$11,""))))),"")</f>
        <v>Gold</v>
      </c>
    </row>
    <row r="78" customFormat="false" ht="16.5" hidden="false" customHeight="false" outlineLevel="0" collapsed="false">
      <c r="A78" s="20" t="str">
        <f aca="false">G78</f>
        <v>Danielle Kelly</v>
      </c>
      <c r="D78" s="58" t="n">
        <f aca="false">D77+1</f>
        <v>67</v>
      </c>
      <c r="E78" s="65" t="n">
        <f aca="false">IF(G77="","",IFERROR(_xlfn.AGGREGATE(15,6,tb_RaceResults[Race Time (hh:mm:ss)]/((tb_RaceResults[Distance]=$G$7)*(IF($G$9="Overall",tb_RaceResults[Distance],tb_RaceResults[Gender])=IF($G$9="Overall",$G$7,$G$9))*(ISNA(MATCH(tb_RaceResults[Name],$G$11:$G77,0)))),1),""))</f>
        <v>0.0200578703703704</v>
      </c>
      <c r="F78" s="66" t="n">
        <f aca="false">IF($E78="","",IFERROR(_xlfn.AGGREGATE(15,6,ROW(tb_RaceResults[Race Time (hh:mm:ss)])-ROW('Race Results'!$B$1)/((tb_RaceResults[Distance]=$G$7)*(IF($G$9="Overall",tb_RaceResults[Distance],tb_RaceResults[Gender])=IF($G$9="Overall",$G$7,$G$9))*(ISNA(MATCH(tb_RaceResults[Name],$G$11:$G77,0)))*(tb_RaceResults[Race Time (hh:mm:ss)]=$E78)),1),""))</f>
        <v>1409</v>
      </c>
      <c r="G78" s="67" t="str">
        <f aca="false">IF(ISNUMBER($F78),INDEX('Race Results'!$A$2:$A$4972,$F78),"")</f>
        <v>Danielle Kelly</v>
      </c>
      <c r="H78" s="67" t="str">
        <f aca="false">IF(ISNUMBER($F78),INDEX('Race Results'!$C$2:$C$4972,$F78),"")</f>
        <v>Giffordtown 5K</v>
      </c>
      <c r="I78" s="68" t="n">
        <f aca="false">IF(ISNUMBER($F78),INDEX('Race Results'!$D$2:$D$4972,$F78),"")</f>
        <v>43744</v>
      </c>
      <c r="J78" s="56" t="str">
        <f aca="true">IFERROR(VLOOKUP($G78,lookup_Members,2,FALSE()),"")</f>
        <v>Female</v>
      </c>
      <c r="K78" s="56" t="n">
        <f aca="true">IF(ISNUMBER($I78),ROUNDDOWN((($I78-VLOOKUP($G78,lookup_Members,4,FALSE()))/365.25),0),"")</f>
        <v>32</v>
      </c>
      <c r="L78" s="65" t="n">
        <f aca="false">IF(ISNUMBER($K78),SUMIFS('Standards Data'!D:D,'Standards Data'!$A:$A,$G$7,'Standards Data'!$B:$B,$J78,'Standards Data'!$C:$C,$K78),"")</f>
        <v>0.0126736111111111</v>
      </c>
      <c r="M78" s="65" t="n">
        <f aca="false">IF(ISNUMBER($K78),SUMIFS('Standards Data'!E:E,'Standards Data'!$A:$A,$G$7,'Standards Data'!$B:$B,$J78,'Standards Data'!$C:$C,$K78),"")</f>
        <v>0.012962962962963</v>
      </c>
      <c r="N78" s="65" t="n">
        <f aca="false">IF(ISNUMBER($K78),SUMIFS('Standards Data'!F:F,'Standards Data'!$A:$A,$G$7,'Standards Data'!$B:$B,$J78,'Standards Data'!$C:$C,$K78),"")</f>
        <v>0.0135416666666667</v>
      </c>
      <c r="O78" s="65" t="n">
        <f aca="false">IF(ISNUMBER($K78),SUMIFS('Standards Data'!G:G,'Standards Data'!$A:$A,$G$7,'Standards Data'!$B:$B,$J78,'Standards Data'!$C:$C,$K78),"")</f>
        <v>0.0146990740740741</v>
      </c>
      <c r="P78" s="65" t="n">
        <f aca="false">IF(ISNUMBER($K78),SUMIFS('Standards Data'!H:H,'Standards Data'!$A:$A,$G$7,'Standards Data'!$B:$B,$J78,'Standards Data'!$C:$C,$K78),"")</f>
        <v>0.0157986111111111</v>
      </c>
      <c r="Q78" s="69" t="str">
        <f aca="false">IF(ISNUMBER($F78),IF(E78&lt;=L78,L$11,IF(E78&lt;=M78,M$11,IF(E78&lt;=N78,N$11,IF(E78&lt;=O78,O$11,IF(E78&lt;=P78,P$11,""))))),"")</f>
        <v/>
      </c>
    </row>
    <row r="79" customFormat="false" ht="16.5" hidden="false" customHeight="false" outlineLevel="0" collapsed="false">
      <c r="A79" s="20" t="str">
        <f aca="false">G79</f>
        <v>Shona JARRETT</v>
      </c>
      <c r="D79" s="64" t="n">
        <f aca="false">D78+1</f>
        <v>68</v>
      </c>
      <c r="E79" s="65" t="n">
        <f aca="false">IF(G78="","",IFERROR(_xlfn.AGGREGATE(15,6,tb_RaceResults[Race Time (hh:mm:ss)]/((tb_RaceResults[Distance]=$G$7)*(IF($G$9="Overall",tb_RaceResults[Distance],tb_RaceResults[Gender])=IF($G$9="Overall",$G$7,$G$9))*(ISNA(MATCH(tb_RaceResults[Name],$G$11:$G78,0)))),1),""))</f>
        <v>0.020150462962963</v>
      </c>
      <c r="F79" s="66" t="n">
        <f aca="false">IF($E79="","",IFERROR(_xlfn.AGGREGATE(15,6,ROW(tb_RaceResults[Race Time (hh:mm:ss)])-ROW('Race Results'!$B$1)/((tb_RaceResults[Distance]=$G$7)*(IF($G$9="Overall",tb_RaceResults[Distance],tb_RaceResults[Gender])=IF($G$9="Overall",$G$7,$G$9))*(ISNA(MATCH(tb_RaceResults[Name],$G$11:$G78,0)))*(tb_RaceResults[Race Time (hh:mm:ss)]=$E79)),1),""))</f>
        <v>543</v>
      </c>
      <c r="G79" s="67" t="str">
        <f aca="false">IF(ISNUMBER($F79),INDEX('Race Results'!$A$2:$A$4972,$F79),"")</f>
        <v>Shona JARRETT</v>
      </c>
      <c r="H79" s="67" t="str">
        <f aca="false">IF(ISNUMBER($F79),INDEX('Race Results'!$C$2:$C$4972,$F79),"")</f>
        <v>St Andrews Parkrun</v>
      </c>
      <c r="I79" s="68" t="n">
        <f aca="false">IF(ISNUMBER($F79),INDEX('Race Results'!$D$2:$D$4972,$F79),"")</f>
        <v>43568</v>
      </c>
      <c r="J79" s="56" t="str">
        <f aca="true">IFERROR(VLOOKUP($G79,lookup_Members,2,FALSE()),"")</f>
        <v/>
      </c>
      <c r="K79" s="56" t="e">
        <f aca="true">IF(ISNUMBER($I79),ROUNDDOWN((($I79-VLOOKUP($G79,lookup_Members,4,FALSE()))/365.25),0),"")</f>
        <v>#N/A</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Diamond</v>
      </c>
    </row>
    <row r="80" customFormat="false" ht="16.5" hidden="false" customHeight="false" outlineLevel="0" collapsed="false">
      <c r="A80" s="20" t="str">
        <f aca="false">G80</f>
        <v>Jennifer Malone</v>
      </c>
      <c r="D80" s="58" t="n">
        <f aca="false">D79+1</f>
        <v>69</v>
      </c>
      <c r="E80" s="65" t="n">
        <f aca="false">IF(G79="","",IFERROR(_xlfn.AGGREGATE(15,6,tb_RaceResults[Race Time (hh:mm:ss)]/((tb_RaceResults[Distance]=$G$7)*(IF($G$9="Overall",tb_RaceResults[Distance],tb_RaceResults[Gender])=IF($G$9="Overall",$G$7,$G$9))*(ISNA(MATCH(tb_RaceResults[Name],$G$11:$G79,0)))),1),""))</f>
        <v>0.0202777777777778</v>
      </c>
      <c r="F80" s="66" t="n">
        <f aca="false">IF($E80="","",IFERROR(_xlfn.AGGREGATE(15,6,ROW(tb_RaceResults[Race Time (hh:mm:ss)])-ROW('Race Results'!$B$1)/((tb_RaceResults[Distance]=$G$7)*(IF($G$9="Overall",tb_RaceResults[Distance],tb_RaceResults[Gender])=IF($G$9="Overall",$G$7,$G$9))*(ISNA(MATCH(tb_RaceResults[Name],$G$11:$G79,0)))*(tb_RaceResults[Race Time (hh:mm:ss)]=$E80)),1),""))</f>
        <v>1410</v>
      </c>
      <c r="G80" s="67" t="str">
        <f aca="false">IF(ISNUMBER($F80),INDEX('Race Results'!$A$2:$A$4972,$F80),"")</f>
        <v>Jennifer Malone</v>
      </c>
      <c r="H80" s="67" t="str">
        <f aca="false">IF(ISNUMBER($F80),INDEX('Race Results'!$C$2:$C$4972,$F80),"")</f>
        <v>Giffordtown 5K</v>
      </c>
      <c r="I80" s="68" t="n">
        <f aca="false">IF(ISNUMBER($F80),INDEX('Race Results'!$D$2:$D$4972,$F80),"")</f>
        <v>43744</v>
      </c>
      <c r="J80" s="56" t="str">
        <f aca="true">IFERROR(VLOOKUP($G80,lookup_Members,2,FALSE()),"")</f>
        <v>Female</v>
      </c>
      <c r="K80" s="56" t="n">
        <f aca="true">IF(ISNUMBER($I80),ROUNDDOWN((($I80-VLOOKUP($G80,lookup_Members,4,FALSE()))/365.25),0),"")</f>
        <v>27</v>
      </c>
      <c r="L80" s="65" t="n">
        <f aca="false">IF(ISNUMBER($K80),SUMIFS('Standards Data'!D:D,'Standards Data'!$A:$A,$G$7,'Standards Data'!$B:$B,$J80,'Standards Data'!$C:$C,$K80),"")</f>
        <v>0.0126736111111111</v>
      </c>
      <c r="M80" s="65" t="n">
        <f aca="false">IF(ISNUMBER($K80),SUMIFS('Standards Data'!E:E,'Standards Data'!$A:$A,$G$7,'Standards Data'!$B:$B,$J80,'Standards Data'!$C:$C,$K80),"")</f>
        <v>0.012962962962963</v>
      </c>
      <c r="N80" s="65" t="n">
        <f aca="false">IF(ISNUMBER($K80),SUMIFS('Standards Data'!F:F,'Standards Data'!$A:$A,$G$7,'Standards Data'!$B:$B,$J80,'Standards Data'!$C:$C,$K80),"")</f>
        <v>0.0135416666666667</v>
      </c>
      <c r="O80" s="65" t="n">
        <f aca="false">IF(ISNUMBER($K80),SUMIFS('Standards Data'!G:G,'Standards Data'!$A:$A,$G$7,'Standards Data'!$B:$B,$J80,'Standards Data'!$C:$C,$K80),"")</f>
        <v>0.0146990740740741</v>
      </c>
      <c r="P80" s="65" t="n">
        <f aca="false">IF(ISNUMBER($K80),SUMIFS('Standards Data'!H:H,'Standards Data'!$A:$A,$G$7,'Standards Data'!$B:$B,$J80,'Standards Data'!$C:$C,$K80),"")</f>
        <v>0.0157986111111111</v>
      </c>
      <c r="Q80" s="69" t="str">
        <f aca="false">IF(ISNUMBER($F80),IF(E80&lt;=L80,L$11,IF(E80&lt;=M80,M$11,IF(E80&lt;=N80,N$11,IF(E80&lt;=O80,O$11,IF(E80&lt;=P80,P$11,""))))),"")</f>
        <v/>
      </c>
    </row>
    <row r="81" customFormat="false" ht="16.5" hidden="false" customHeight="false" outlineLevel="0" collapsed="false">
      <c r="A81" s="20" t="str">
        <f aca="false">G81</f>
        <v>leigh-ann knowles</v>
      </c>
      <c r="D81" s="64" t="n">
        <f aca="false">D80+1</f>
        <v>70</v>
      </c>
      <c r="E81" s="65" t="n">
        <f aca="false">IF(G80="","",IFERROR(_xlfn.AGGREGATE(15,6,tb_RaceResults[Race Time (hh:mm:ss)]/((tb_RaceResults[Distance]=$G$7)*(IF($G$9="Overall",tb_RaceResults[Distance],tb_RaceResults[Gender])=IF($G$9="Overall",$G$7,$G$9))*(ISNA(MATCH(tb_RaceResults[Name],$G$11:$G80,0)))),1),""))</f>
        <v>0.0206597222222222</v>
      </c>
      <c r="F81" s="66" t="n">
        <f aca="false">IF($E81="","",IFERROR(_xlfn.AGGREGATE(15,6,ROW(tb_RaceResults[Race Time (hh:mm:ss)])-ROW('Race Results'!$B$1)/((tb_RaceResults[Distance]=$G$7)*(IF($G$9="Overall",tb_RaceResults[Distance],tb_RaceResults[Gender])=IF($G$9="Overall",$G$7,$G$9))*(ISNA(MATCH(tb_RaceResults[Name],$G$11:$G80,0)))*(tb_RaceResults[Race Time (hh:mm:ss)]=$E81)),1),""))</f>
        <v>1084</v>
      </c>
      <c r="G81" s="67" t="str">
        <f aca="false">IF(ISNUMBER($F81),INDEX('Race Results'!$A$2:$A$4972,$F81),"")</f>
        <v>leigh-ann knowles</v>
      </c>
      <c r="H81" s="67" t="str">
        <f aca="false">IF(ISNUMBER($F81),INDEX('Race Results'!$C$2:$C$4972,$F81),"")</f>
        <v>Sewerby Parkrun</v>
      </c>
      <c r="I81" s="68" t="n">
        <f aca="false">IF(ISNUMBER($F81),INDEX('Race Results'!$D$2:$D$4972,$F81),"")</f>
        <v>43645</v>
      </c>
      <c r="J81" s="56" t="str">
        <f aca="true">IFERROR(VLOOKUP($G81,lookup_Members,2,FALSE()),"")</f>
        <v>Female</v>
      </c>
      <c r="K81" s="56" t="n">
        <f aca="true">IF(ISNUMBER($I81),ROUNDDOWN((($I81-VLOOKUP($G81,lookup_Members,4,FALSE()))/365.25),0),"")</f>
        <v>42</v>
      </c>
      <c r="L81" s="65" t="n">
        <f aca="false">IF(ISNUMBER($K81),SUMIFS('Standards Data'!D:D,'Standards Data'!$A:$A,$G$7,'Standards Data'!$B:$B,$J81,'Standards Data'!$C:$C,$K81),"")</f>
        <v>0.0138888888888889</v>
      </c>
      <c r="M81" s="65" t="n">
        <f aca="false">IF(ISNUMBER($K81),SUMIFS('Standards Data'!E:E,'Standards Data'!$A:$A,$G$7,'Standards Data'!$B:$B,$J81,'Standards Data'!$C:$C,$K81),"")</f>
        <v>0.0143518518518519</v>
      </c>
      <c r="N81" s="65" t="n">
        <f aca="false">IF(ISNUMBER($K81),SUMIFS('Standards Data'!F:F,'Standards Data'!$A:$A,$G$7,'Standards Data'!$B:$B,$J81,'Standards Data'!$C:$C,$K81),"")</f>
        <v>0.0149305555555556</v>
      </c>
      <c r="O81" s="65" t="n">
        <f aca="false">IF(ISNUMBER($K81),SUMIFS('Standards Data'!G:G,'Standards Data'!$A:$A,$G$7,'Standards Data'!$B:$B,$J81,'Standards Data'!$C:$C,$K81),"")</f>
        <v>0.0167824074074074</v>
      </c>
      <c r="P81" s="65" t="n">
        <f aca="false">IF(ISNUMBER($K81),SUMIFS('Standards Data'!H:H,'Standards Data'!$A:$A,$G$7,'Standards Data'!$B:$B,$J81,'Standards Data'!$C:$C,$K81),"")</f>
        <v>0.0177083333333333</v>
      </c>
      <c r="Q81" s="69" t="str">
        <f aca="false">IF(ISNUMBER($F81),IF(E81&lt;=L81,L$11,IF(E81&lt;=M81,M$11,IF(E81&lt;=N81,N$11,IF(E81&lt;=O81,O$11,IF(E81&lt;=P81,P$11,""))))),"")</f>
        <v/>
      </c>
    </row>
    <row r="82" customFormat="false" ht="16.5" hidden="false" customHeight="false" outlineLevel="0" collapsed="false">
      <c r="A82" s="20" t="str">
        <f aca="false">G82</f>
        <v>Kirsten Webster</v>
      </c>
      <c r="D82" s="58" t="n">
        <f aca="false">D81+1</f>
        <v>71</v>
      </c>
      <c r="E82" s="65" t="n">
        <f aca="false">IF(G81="","",IFERROR(_xlfn.AGGREGATE(15,6,tb_RaceResults[Race Time (hh:mm:ss)]/((tb_RaceResults[Distance]=$G$7)*(IF($G$9="Overall",tb_RaceResults[Distance],tb_RaceResults[Gender])=IF($G$9="Overall",$G$7,$G$9))*(ISNA(MATCH(tb_RaceResults[Name],$G$11:$G81,0)))),1),""))</f>
        <v>0.0206944444444444</v>
      </c>
      <c r="F82" s="66" t="n">
        <f aca="false">IF($E82="","",IFERROR(_xlfn.AGGREGATE(15,6,ROW(tb_RaceResults[Race Time (hh:mm:ss)])-ROW('Race Results'!$B$1)/((tb_RaceResults[Distance]=$G$7)*(IF($G$9="Overall",tb_RaceResults[Distance],tb_RaceResults[Gender])=IF($G$9="Overall",$G$7,$G$9))*(ISNA(MATCH(tb_RaceResults[Name],$G$11:$G81,0)))*(tb_RaceResults[Race Time (hh:mm:ss)]=$E82)),1),""))</f>
        <v>1591</v>
      </c>
      <c r="G82" s="67" t="str">
        <f aca="false">IF(ISNUMBER($F82),INDEX('Race Results'!$A$2:$A$4972,$F82),"")</f>
        <v>Kirsten Webster</v>
      </c>
      <c r="H82" s="67" t="str">
        <f aca="false">IF(ISNUMBER($F82),INDEX('Race Results'!$C$2:$C$4972,$F82),"")</f>
        <v>Camperdown Parkrun</v>
      </c>
      <c r="I82" s="68" t="n">
        <f aca="false">IF(ISNUMBER($F82),INDEX('Race Results'!$D$2:$D$4972,$F82),"")</f>
        <v>43607</v>
      </c>
      <c r="J82" s="56" t="str">
        <f aca="true">IFERROR(VLOOKUP($G82,lookup_Members,2,FALSE()),"")</f>
        <v>Female</v>
      </c>
      <c r="K82" s="56" t="n">
        <f aca="true">IF(ISNUMBER($I82),ROUNDDOWN((($I82-VLOOKUP($G82,lookup_Members,4,FALSE()))/365.25),0),"")</f>
        <v>31</v>
      </c>
      <c r="L82" s="65" t="n">
        <f aca="false">IF(ISNUMBER($K82),SUMIFS('Standards Data'!D:D,'Standards Data'!$A:$A,$G$7,'Standards Data'!$B:$B,$J82,'Standards Data'!$C:$C,$K82),"")</f>
        <v>0.0126736111111111</v>
      </c>
      <c r="M82" s="65" t="n">
        <f aca="false">IF(ISNUMBER($K82),SUMIFS('Standards Data'!E:E,'Standards Data'!$A:$A,$G$7,'Standards Data'!$B:$B,$J82,'Standards Data'!$C:$C,$K82),"")</f>
        <v>0.012962962962963</v>
      </c>
      <c r="N82" s="65" t="n">
        <f aca="false">IF(ISNUMBER($K82),SUMIFS('Standards Data'!F:F,'Standards Data'!$A:$A,$G$7,'Standards Data'!$B:$B,$J82,'Standards Data'!$C:$C,$K82),"")</f>
        <v>0.0135416666666667</v>
      </c>
      <c r="O82" s="65" t="n">
        <f aca="false">IF(ISNUMBER($K82),SUMIFS('Standards Data'!G:G,'Standards Data'!$A:$A,$G$7,'Standards Data'!$B:$B,$J82,'Standards Data'!$C:$C,$K82),"")</f>
        <v>0.0146990740740741</v>
      </c>
      <c r="P82" s="65" t="n">
        <f aca="false">IF(ISNUMBER($K82),SUMIFS('Standards Data'!H:H,'Standards Data'!$A:$A,$G$7,'Standards Data'!$B:$B,$J82,'Standards Data'!$C:$C,$K82),"")</f>
        <v>0.0157986111111111</v>
      </c>
      <c r="Q82" s="69" t="str">
        <f aca="false">IF(ISNUMBER($F82),IF(E82&lt;=L82,L$11,IF(E82&lt;=M82,M$11,IF(E82&lt;=N82,N$11,IF(E82&lt;=O82,O$11,IF(E82&lt;=P82,P$11,""))))),"")</f>
        <v/>
      </c>
    </row>
    <row r="83" customFormat="false" ht="16.5" hidden="false" customHeight="false" outlineLevel="0" collapsed="false">
      <c r="A83" s="20" t="str">
        <f aca="false">G83</f>
        <v>Debra Costello</v>
      </c>
      <c r="D83" s="64" t="n">
        <f aca="false">D82+1</f>
        <v>72</v>
      </c>
      <c r="E83" s="65" t="n">
        <f aca="false">IF(G82="","",IFERROR(_xlfn.AGGREGATE(15,6,tb_RaceResults[Race Time (hh:mm:ss)]/((tb_RaceResults[Distance]=$G$7)*(IF($G$9="Overall",tb_RaceResults[Distance],tb_RaceResults[Gender])=IF($G$9="Overall",$G$7,$G$9))*(ISNA(MATCH(tb_RaceResults[Name],$G$11:$G82,0)))),1),""))</f>
        <v>0.0208217592592593</v>
      </c>
      <c r="F83" s="66" t="n">
        <f aca="false">IF($E83="","",IFERROR(_xlfn.AGGREGATE(15,6,ROW(tb_RaceResults[Race Time (hh:mm:ss)])-ROW('Race Results'!$B$1)/((tb_RaceResults[Distance]=$G$7)*(IF($G$9="Overall",tb_RaceResults[Distance],tb_RaceResults[Gender])=IF($G$9="Overall",$G$7,$G$9))*(ISNA(MATCH(tb_RaceResults[Name],$G$11:$G82,0)))*(tb_RaceResults[Race Time (hh:mm:ss)]=$E83)),1),""))</f>
        <v>1412</v>
      </c>
      <c r="G83" s="67" t="str">
        <f aca="false">IF(ISNUMBER($F83),INDEX('Race Results'!$A$2:$A$4972,$F83),"")</f>
        <v>Debra Costello</v>
      </c>
      <c r="H83" s="67" t="str">
        <f aca="false">IF(ISNUMBER($F83),INDEX('Race Results'!$C$2:$C$4972,$F83),"")</f>
        <v>Giffordtown 5K</v>
      </c>
      <c r="I83" s="68" t="n">
        <f aca="false">IF(ISNUMBER($F83),INDEX('Race Results'!$D$2:$D$4972,$F83),"")</f>
        <v>43744</v>
      </c>
      <c r="J83" s="56" t="str">
        <f aca="true">IFERROR(VLOOKUP($G83,lookup_Members,2,FALSE()),"")</f>
        <v>Female</v>
      </c>
      <c r="K83" s="56" t="n">
        <f aca="true">IF(ISNUMBER($I83),ROUNDDOWN((($I83-VLOOKUP($G83,lookup_Members,4,FALSE()))/365.25),0),"")</f>
        <v>53</v>
      </c>
      <c r="L83" s="65" t="n">
        <f aca="false">IF(ISNUMBER($K83),SUMIFS('Standards Data'!D:D,'Standards Data'!$A:$A,$G$7,'Standards Data'!$B:$B,$J83,'Standards Data'!$C:$C,$K83),"")</f>
        <v>0.015625</v>
      </c>
      <c r="M83" s="65" t="n">
        <f aca="false">IF(ISNUMBER($K83),SUMIFS('Standards Data'!E:E,'Standards Data'!$A:$A,$G$7,'Standards Data'!$B:$B,$J83,'Standards Data'!$C:$C,$K83),"")</f>
        <v>0.0164351851851852</v>
      </c>
      <c r="N83" s="65" t="n">
        <f aca="false">IF(ISNUMBER($K83),SUMIFS('Standards Data'!F:F,'Standards Data'!$A:$A,$G$7,'Standards Data'!$B:$B,$J83,'Standards Data'!$C:$C,$K83),"")</f>
        <v>0.0168981481481482</v>
      </c>
      <c r="O83" s="65" t="n">
        <f aca="false">IF(ISNUMBER($K83),SUMIFS('Standards Data'!G:G,'Standards Data'!$A:$A,$G$7,'Standards Data'!$B:$B,$J83,'Standards Data'!$C:$C,$K83),"")</f>
        <v>0.019212962962963</v>
      </c>
      <c r="P83" s="65" t="n">
        <f aca="false">IF(ISNUMBER($K83),SUMIFS('Standards Data'!H:H,'Standards Data'!$A:$A,$G$7,'Standards Data'!$B:$B,$J83,'Standards Data'!$C:$C,$K83),"")</f>
        <v>0.0208333333333333</v>
      </c>
      <c r="Q83" s="69" t="str">
        <f aca="false">IF(ISNUMBER($F83),IF(E83&lt;=L83,L$11,IF(E83&lt;=M83,M$11,IF(E83&lt;=N83,N$11,IF(E83&lt;=O83,O$11,IF(E83&lt;=P83,P$11,""))))),"")</f>
        <v>Bronze</v>
      </c>
    </row>
    <row r="84" customFormat="false" ht="16.5" hidden="false" customHeight="false" outlineLevel="0" collapsed="false">
      <c r="A84" s="20" t="str">
        <f aca="false">G84</f>
        <v>Justine Johnstone</v>
      </c>
      <c r="D84" s="58" t="n">
        <f aca="false">D83+1</f>
        <v>73</v>
      </c>
      <c r="E84" s="65" t="n">
        <f aca="false">IF(G83="","",IFERROR(_xlfn.AGGREGATE(15,6,tb_RaceResults[Race Time (hh:mm:ss)]/((tb_RaceResults[Distance]=$G$7)*(IF($G$9="Overall",tb_RaceResults[Distance],tb_RaceResults[Gender])=IF($G$9="Overall",$G$7,$G$9))*(ISNA(MATCH(tb_RaceResults[Name],$G$11:$G83,0)))),1),""))</f>
        <v>0.0208912037037037</v>
      </c>
      <c r="F84" s="66" t="n">
        <f aca="false">IF($E84="","",IFERROR(_xlfn.AGGREGATE(15,6,ROW(tb_RaceResults[Race Time (hh:mm:ss)])-ROW('Race Results'!$B$1)/((tb_RaceResults[Distance]=$G$7)*(IF($G$9="Overall",tb_RaceResults[Distance],tb_RaceResults[Gender])=IF($G$9="Overall",$G$7,$G$9))*(ISNA(MATCH(tb_RaceResults[Name],$G$11:$G83,0)))*(tb_RaceResults[Race Time (hh:mm:ss)]=$E84)),1),""))</f>
        <v>1413</v>
      </c>
      <c r="G84" s="67" t="str">
        <f aca="false">IF(ISNUMBER($F84),INDEX('Race Results'!$A$2:$A$4972,$F84),"")</f>
        <v>Justine Johnstone</v>
      </c>
      <c r="H84" s="67" t="str">
        <f aca="false">IF(ISNUMBER($F84),INDEX('Race Results'!$C$2:$C$4972,$F84),"")</f>
        <v>Giffordtown 5K</v>
      </c>
      <c r="I84" s="68" t="n">
        <f aca="false">IF(ISNUMBER($F84),INDEX('Race Results'!$D$2:$D$4972,$F84),"")</f>
        <v>43744</v>
      </c>
      <c r="J84" s="56" t="str">
        <f aca="true">IFERROR(VLOOKUP($G84,lookup_Members,2,FALSE()),"")</f>
        <v/>
      </c>
      <c r="K84" s="56" t="e">
        <f aca="true">IF(ISNUMBER($I84),ROUNDDOWN((($I84-VLOOKUP($G84,lookup_Members,4,FALSE()))/365.25),0),"")</f>
        <v>#N/A</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Diamond</v>
      </c>
    </row>
    <row r="85" customFormat="false" ht="16.5" hidden="false" customHeight="false" outlineLevel="0" collapsed="false">
      <c r="A85" s="20" t="str">
        <f aca="false">G85</f>
        <v>Ursula RYDER</v>
      </c>
      <c r="D85" s="64" t="n">
        <f aca="false">D84+1</f>
        <v>74</v>
      </c>
      <c r="E85" s="65" t="n">
        <f aca="false">IF(G84="","",IFERROR(_xlfn.AGGREGATE(15,6,tb_RaceResults[Race Time (hh:mm:ss)]/((tb_RaceResults[Distance]=$G$7)*(IF($G$9="Overall",tb_RaceResults[Distance],tb_RaceResults[Gender])=IF($G$9="Overall",$G$7,$G$9))*(ISNA(MATCH(tb_RaceResults[Name],$G$11:$G84,0)))),1),""))</f>
        <v>0.0210069444444444</v>
      </c>
      <c r="F85" s="66" t="n">
        <f aca="false">IF($E85="","",IFERROR(_xlfn.AGGREGATE(15,6,ROW(tb_RaceResults[Race Time (hh:mm:ss)])-ROW('Race Results'!$B$1)/((tb_RaceResults[Distance]=$G$7)*(IF($G$9="Overall",tb_RaceResults[Distance],tb_RaceResults[Gender])=IF($G$9="Overall",$G$7,$G$9))*(ISNA(MATCH(tb_RaceResults[Name],$G$11:$G84,0)))*(tb_RaceResults[Race Time (hh:mm:ss)]=$E85)),1),""))</f>
        <v>1034</v>
      </c>
      <c r="G85" s="67" t="str">
        <f aca="false">IF(ISNUMBER($F85),INDEX('Race Results'!$A$2:$A$4972,$F85),"")</f>
        <v>Ursula RYDER</v>
      </c>
      <c r="H85" s="67" t="str">
        <f aca="false">IF(ISNUMBER($F85),INDEX('Race Results'!$C$2:$C$4972,$F85),"")</f>
        <v>Aviemore parkrun</v>
      </c>
      <c r="I85" s="68" t="n">
        <f aca="false">IF(ISNUMBER($F85),INDEX('Race Results'!$D$2:$D$4972,$F85),"")</f>
        <v>43645</v>
      </c>
      <c r="J85" s="56" t="str">
        <f aca="true">IFERROR(VLOOKUP($G85,lookup_Members,2,FALSE()),"")</f>
        <v>Female</v>
      </c>
      <c r="K85" s="56" t="n">
        <f aca="true">IF(ISNUMBER($I85),ROUNDDOWN((($I85-VLOOKUP($G85,lookup_Members,4,FALSE()))/365.25),0),"")</f>
        <v>59</v>
      </c>
      <c r="L85" s="65" t="n">
        <f aca="false">IF(ISNUMBER($K85),SUMIFS('Standards Data'!D:D,'Standards Data'!$A:$A,$G$7,'Standards Data'!$B:$B,$J85,'Standards Data'!$C:$C,$K85),"")</f>
        <v>0.0166666666666667</v>
      </c>
      <c r="M85" s="65" t="n">
        <f aca="false">IF(ISNUMBER($K85),SUMIFS('Standards Data'!E:E,'Standards Data'!$A:$A,$G$7,'Standards Data'!$B:$B,$J85,'Standards Data'!$C:$C,$K85),"")</f>
        <v>0.0173611111111111</v>
      </c>
      <c r="N85" s="65" t="n">
        <f aca="false">IF(ISNUMBER($K85),SUMIFS('Standards Data'!F:F,'Standards Data'!$A:$A,$G$7,'Standards Data'!$B:$B,$J85,'Standards Data'!$C:$C,$K85),"")</f>
        <v>0.0180555555555556</v>
      </c>
      <c r="O85" s="65" t="n">
        <f aca="false">IF(ISNUMBER($K85),SUMIFS('Standards Data'!G:G,'Standards Data'!$A:$A,$G$7,'Standards Data'!$B:$B,$J85,'Standards Data'!$C:$C,$K85),"")</f>
        <v>0.0208333333333333</v>
      </c>
      <c r="P85" s="65" t="n">
        <f aca="false">IF(ISNUMBER($K85),SUMIFS('Standards Data'!H:H,'Standards Data'!$A:$A,$G$7,'Standards Data'!$B:$B,$J85,'Standards Data'!$C:$C,$K85),"")</f>
        <v>0.0222222222222222</v>
      </c>
      <c r="Q85" s="69" t="str">
        <f aca="false">IF(ISNUMBER($F85),IF(E85&lt;=L85,L$11,IF(E85&lt;=M85,M$11,IF(E85&lt;=N85,N$11,IF(E85&lt;=O85,O$11,IF(E85&lt;=P85,P$11,""))))),"")</f>
        <v>Bronze</v>
      </c>
    </row>
    <row r="86" customFormat="false" ht="16.5" hidden="false" customHeight="false" outlineLevel="0" collapsed="false">
      <c r="A86" s="20" t="str">
        <f aca="false">G86</f>
        <v>Barbara Mary Brown</v>
      </c>
      <c r="D86" s="58" t="n">
        <f aca="false">D85+1</f>
        <v>75</v>
      </c>
      <c r="E86" s="65" t="n">
        <f aca="false">IF(G85="","",IFERROR(_xlfn.AGGREGATE(15,6,tb_RaceResults[Race Time (hh:mm:ss)]/((tb_RaceResults[Distance]=$G$7)*(IF($G$9="Overall",tb_RaceResults[Distance],tb_RaceResults[Gender])=IF($G$9="Overall",$G$7,$G$9))*(ISNA(MATCH(tb_RaceResults[Name],$G$11:$G85,0)))),1),""))</f>
        <v>0.0210300925925926</v>
      </c>
      <c r="F86" s="66" t="n">
        <f aca="false">IF($E86="","",IFERROR(_xlfn.AGGREGATE(15,6,ROW(tb_RaceResults[Race Time (hh:mm:ss)])-ROW('Race Results'!$B$1)/((tb_RaceResults[Distance]=$G$7)*(IF($G$9="Overall",tb_RaceResults[Distance],tb_RaceResults[Gender])=IF($G$9="Overall",$G$7,$G$9))*(ISNA(MATCH(tb_RaceResults[Name],$G$11:$G85,0)))*(tb_RaceResults[Race Time (hh:mm:ss)]=$E86)),1),""))</f>
        <v>344</v>
      </c>
      <c r="G86" s="67" t="str">
        <f aca="false">IF(ISNUMBER($F86),INDEX('Race Results'!$A$2:$A$4972,$F86),"")</f>
        <v>Barbara Mary Brown</v>
      </c>
      <c r="H86" s="67" t="str">
        <f aca="false">IF(ISNUMBER($F86),INDEX('Race Results'!$C$2:$C$4972,$F86),"")</f>
        <v>Perth Parkrun</v>
      </c>
      <c r="I86" s="68" t="n">
        <f aca="false">IF(ISNUMBER($F86),INDEX('Race Results'!$D$2:$D$4972,$F86),"")</f>
        <v>43554</v>
      </c>
      <c r="J86" s="56" t="str">
        <f aca="true">IFERROR(VLOOKUP($G86,lookup_Members,2,FALSE()),"")</f>
        <v>Female</v>
      </c>
      <c r="K86" s="56" t="n">
        <f aca="true">IF(ISNUMBER($I86),ROUNDDOWN((($I86-VLOOKUP($G86,lookup_Members,4,FALSE()))/365.25),0),"")</f>
        <v>65</v>
      </c>
      <c r="L86" s="65" t="n">
        <f aca="false">IF(ISNUMBER($K86),SUMIFS('Standards Data'!D:D,'Standards Data'!$A:$A,$G$7,'Standards Data'!$B:$B,$J86,'Standards Data'!$C:$C,$K86),"")</f>
        <v>0.0190972222222222</v>
      </c>
      <c r="M86" s="65" t="n">
        <f aca="false">IF(ISNUMBER($K86),SUMIFS('Standards Data'!E:E,'Standards Data'!$A:$A,$G$7,'Standards Data'!$B:$B,$J86,'Standards Data'!$C:$C,$K86),"")</f>
        <v>0.019849537037037</v>
      </c>
      <c r="N86" s="65" t="n">
        <f aca="false">IF(ISNUMBER($K86),SUMIFS('Standards Data'!F:F,'Standards Data'!$A:$A,$G$7,'Standards Data'!$B:$B,$J86,'Standards Data'!$C:$C,$K86),"")</f>
        <v>0.0206597222222222</v>
      </c>
      <c r="O86" s="65" t="n">
        <f aca="false">IF(ISNUMBER($K86),SUMIFS('Standards Data'!G:G,'Standards Data'!$A:$A,$G$7,'Standards Data'!$B:$B,$J86,'Standards Data'!$C:$C,$K86),"")</f>
        <v>0.0239583333333333</v>
      </c>
      <c r="P86" s="65" t="n">
        <f aca="false">IF(ISNUMBER($K86),SUMIFS('Standards Data'!H:H,'Standards Data'!$A:$A,$G$7,'Standards Data'!$B:$B,$J86,'Standards Data'!$C:$C,$K86),"")</f>
        <v>0.025462962962963</v>
      </c>
      <c r="Q86" s="69" t="str">
        <f aca="false">IF(ISNUMBER($F86),IF(E86&lt;=L86,L$11,IF(E86&lt;=M86,M$11,IF(E86&lt;=N86,N$11,IF(E86&lt;=O86,O$11,IF(E86&lt;=P86,P$11,""))))),"")</f>
        <v>Silver</v>
      </c>
    </row>
    <row r="87" customFormat="false" ht="16.5" hidden="false" customHeight="false" outlineLevel="0" collapsed="false">
      <c r="A87" s="20" t="str">
        <f aca="false">G87</f>
        <v>Lisa MACRAE</v>
      </c>
      <c r="D87" s="64" t="n">
        <f aca="false">D86+1</f>
        <v>76</v>
      </c>
      <c r="E87" s="65" t="n">
        <f aca="false">IF(G86="","",IFERROR(_xlfn.AGGREGATE(15,6,tb_RaceResults[Race Time (hh:mm:ss)]/((tb_RaceResults[Distance]=$G$7)*(IF($G$9="Overall",tb_RaceResults[Distance],tb_RaceResults[Gender])=IF($G$9="Overall",$G$7,$G$9))*(ISNA(MATCH(tb_RaceResults[Name],$G$11:$G86,0)))),1),""))</f>
        <v>0.021724537037037</v>
      </c>
      <c r="F87" s="66" t="n">
        <f aca="false">IF($E87="","",IFERROR(_xlfn.AGGREGATE(15,6,ROW(tb_RaceResults[Race Time (hh:mm:ss)])-ROW('Race Results'!$B$1)/((tb_RaceResults[Distance]=$G$7)*(IF($G$9="Overall",tb_RaceResults[Distance],tb_RaceResults[Gender])=IF($G$9="Overall",$G$7,$G$9))*(ISNA(MATCH(tb_RaceResults[Name],$G$11:$G86,0)))*(tb_RaceResults[Race Time (hh:mm:ss)]=$E87)),1),""))</f>
        <v>1</v>
      </c>
      <c r="G87" s="67" t="str">
        <f aca="false">IF(ISNUMBER($F87),INDEX('Race Results'!$A$2:$A$4972,$F87),"")</f>
        <v>Lisa MACRAE</v>
      </c>
      <c r="H87" s="67" t="str">
        <f aca="false">IF(ISNUMBER($F87),INDEX('Race Results'!$C$2:$C$4972,$F87),"")</f>
        <v>Aviemore Parkrun</v>
      </c>
      <c r="I87" s="68" t="n">
        <f aca="false">IF(ISNUMBER($F87),INDEX('Race Results'!$D$2:$D$4972,$F87),"")</f>
        <v>43526</v>
      </c>
      <c r="J87" s="56" t="str">
        <f aca="true">IFERROR(VLOOKUP($G87,lookup_Members,2,FALSE()),"")</f>
        <v/>
      </c>
      <c r="K87" s="56" t="e">
        <f aca="true">IF(ISNUMBER($I87),ROUNDDOWN((($I87-VLOOKUP($G87,lookup_Members,4,FALSE()))/365.25),0),"")</f>
        <v>#N/A</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Diamond</v>
      </c>
    </row>
    <row r="88" customFormat="false" ht="16.5" hidden="false" customHeight="false" outlineLevel="0" collapsed="false">
      <c r="A88" s="20" t="str">
        <f aca="false">G88</f>
        <v>Samantha Riddock</v>
      </c>
      <c r="D88" s="58" t="n">
        <f aca="false">D87+1</f>
        <v>77</v>
      </c>
      <c r="E88" s="65" t="n">
        <f aca="false">IF(G87="","",IFERROR(_xlfn.AGGREGATE(15,6,tb_RaceResults[Race Time (hh:mm:ss)]/((tb_RaceResults[Distance]=$G$7)*(IF($G$9="Overall",tb_RaceResults[Distance],tb_RaceResults[Gender])=IF($G$9="Overall",$G$7,$G$9))*(ISNA(MATCH(tb_RaceResults[Name],$G$11:$G87,0)))),1),""))</f>
        <v>0.0217361111111111</v>
      </c>
      <c r="F88" s="66" t="n">
        <f aca="false">IF($E88="","",IFERROR(_xlfn.AGGREGATE(15,6,ROW(tb_RaceResults[Race Time (hh:mm:ss)])-ROW('Race Results'!$B$1)/((tb_RaceResults[Distance]=$G$7)*(IF($G$9="Overall",tb_RaceResults[Distance],tb_RaceResults[Gender])=IF($G$9="Overall",$G$7,$G$9))*(ISNA(MATCH(tb_RaceResults[Name],$G$11:$G87,0)))*(tb_RaceResults[Race Time (hh:mm:ss)]=$E88)),1),""))</f>
        <v>1085</v>
      </c>
      <c r="G88" s="67" t="str">
        <f aca="false">IF(ISNUMBER($F88),INDEX('Race Results'!$A$2:$A$4972,$F88),"")</f>
        <v>Samantha Riddock</v>
      </c>
      <c r="H88" s="67" t="str">
        <f aca="false">IF(ISNUMBER($F88),INDEX('Race Results'!$C$2:$C$4972,$F88),"")</f>
        <v>Burgess Parkrun</v>
      </c>
      <c r="I88" s="68" t="n">
        <f aca="false">IF(ISNUMBER($F88),INDEX('Race Results'!$D$2:$D$4972,$F88),"")</f>
        <v>43645</v>
      </c>
      <c r="J88" s="56" t="str">
        <f aca="true">IFERROR(VLOOKUP($G88,lookup_Members,2,FALSE()),"")</f>
        <v>Female</v>
      </c>
      <c r="K88" s="56" t="n">
        <f aca="true">IF(ISNUMBER($I88),ROUNDDOWN((($I88-VLOOKUP($G88,lookup_Members,4,FALSE()))/365.25),0),"")</f>
        <v>23</v>
      </c>
      <c r="L88" s="65" t="n">
        <f aca="false">IF(ISNUMBER($K88),SUMIFS('Standards Data'!D:D,'Standards Data'!$A:$A,$G$7,'Standards Data'!$B:$B,$J88,'Standards Data'!$C:$C,$K88),"")</f>
        <v>0.0126736111111111</v>
      </c>
      <c r="M88" s="65" t="n">
        <f aca="false">IF(ISNUMBER($K88),SUMIFS('Standards Data'!E:E,'Standards Data'!$A:$A,$G$7,'Standards Data'!$B:$B,$J88,'Standards Data'!$C:$C,$K88),"")</f>
        <v>0.012962962962963</v>
      </c>
      <c r="N88" s="65" t="n">
        <f aca="false">IF(ISNUMBER($K88),SUMIFS('Standards Data'!F:F,'Standards Data'!$A:$A,$G$7,'Standards Data'!$B:$B,$J88,'Standards Data'!$C:$C,$K88),"")</f>
        <v>0.0135416666666667</v>
      </c>
      <c r="O88" s="65" t="n">
        <f aca="false">IF(ISNUMBER($K88),SUMIFS('Standards Data'!G:G,'Standards Data'!$A:$A,$G$7,'Standards Data'!$B:$B,$J88,'Standards Data'!$C:$C,$K88),"")</f>
        <v>0.0146990740740741</v>
      </c>
      <c r="P88" s="65" t="n">
        <f aca="false">IF(ISNUMBER($K88),SUMIFS('Standards Data'!H:H,'Standards Data'!$A:$A,$G$7,'Standards Data'!$B:$B,$J88,'Standards Data'!$C:$C,$K88),"")</f>
        <v>0.0157986111111111</v>
      </c>
      <c r="Q88" s="69" t="str">
        <f aca="false">IF(ISNUMBER($F88),IF(E88&lt;=L88,L$11,IF(E88&lt;=M88,M$11,IF(E88&lt;=N88,N$11,IF(E88&lt;=O88,O$11,IF(E88&lt;=P88,P$11,""))))),"")</f>
        <v/>
      </c>
    </row>
    <row r="89" customFormat="false" ht="16.5" hidden="false" customHeight="false" outlineLevel="0" collapsed="false">
      <c r="A89" s="20" t="str">
        <f aca="false">G89</f>
        <v>Kenneth A. Hart</v>
      </c>
      <c r="D89" s="64" t="n">
        <f aca="false">D88+1</f>
        <v>78</v>
      </c>
      <c r="E89" s="65" t="n">
        <f aca="false">IF(G88="","",IFERROR(_xlfn.AGGREGATE(15,6,tb_RaceResults[Race Time (hh:mm:ss)]/((tb_RaceResults[Distance]=$G$7)*(IF($G$9="Overall",tb_RaceResults[Distance],tb_RaceResults[Gender])=IF($G$9="Overall",$G$7,$G$9))*(ISNA(MATCH(tb_RaceResults[Name],$G$11:$G88,0)))),1),""))</f>
        <v>0.0219791666666667</v>
      </c>
      <c r="F89" s="66" t="n">
        <f aca="false">IF($E89="","",IFERROR(_xlfn.AGGREGATE(15,6,ROW(tb_RaceResults[Race Time (hh:mm:ss)])-ROW('Race Results'!$B$1)/((tb_RaceResults[Distance]=$G$7)*(IF($G$9="Overall",tb_RaceResults[Distance],tb_RaceResults[Gender])=IF($G$9="Overall",$G$7,$G$9))*(ISNA(MATCH(tb_RaceResults[Name],$G$11:$G88,0)))*(tb_RaceResults[Race Time (hh:mm:ss)]=$E89)),1),""))</f>
        <v>353</v>
      </c>
      <c r="G89" s="67" t="str">
        <f aca="false">IF(ISNUMBER($F89),INDEX('Race Results'!$A$2:$A$4972,$F89),"")</f>
        <v>Kenneth A. Hart</v>
      </c>
      <c r="H89" s="67" t="str">
        <f aca="false">IF(ISNUMBER($F89),INDEX('Race Results'!$C$2:$C$4972,$F89),"")</f>
        <v>St Andrews Parkrun</v>
      </c>
      <c r="I89" s="68" t="n">
        <f aca="false">IF(ISNUMBER($F89),INDEX('Race Results'!$D$2:$D$4972,$F89),"")</f>
        <v>43554</v>
      </c>
      <c r="J89" s="56" t="str">
        <f aca="true">IFERROR(VLOOKUP($G89,lookup_Members,2,FALSE()),"")</f>
        <v>Male</v>
      </c>
      <c r="K89" s="56" t="n">
        <f aca="true">IF(ISNUMBER($I89),ROUNDDOWN((($I89-VLOOKUP($G89,lookup_Members,4,FALSE()))/365.25),0),"")</f>
        <v>56</v>
      </c>
      <c r="L89" s="65" t="n">
        <f aca="false">IF(ISNUMBER($K89),SUMIFS('Standards Data'!D:D,'Standards Data'!$A:$A,$G$7,'Standards Data'!$B:$B,$J89,'Standards Data'!$C:$C,$K89),"")</f>
        <v>0.012962962962963</v>
      </c>
      <c r="M89" s="65" t="n">
        <f aca="false">IF(ISNUMBER($K89),SUMIFS('Standards Data'!E:E,'Standards Data'!$A:$A,$G$7,'Standards Data'!$B:$B,$J89,'Standards Data'!$C:$C,$K89),"")</f>
        <v>0.0136574074074074</v>
      </c>
      <c r="N89" s="65" t="n">
        <f aca="false">IF(ISNUMBER($K89),SUMIFS('Standards Data'!F:F,'Standards Data'!$A:$A,$G$7,'Standards Data'!$B:$B,$J89,'Standards Data'!$C:$C,$K89),"")</f>
        <v>0.0146990740740741</v>
      </c>
      <c r="O89" s="65" t="n">
        <f aca="false">IF(ISNUMBER($K89),SUMIFS('Standards Data'!G:G,'Standards Data'!$A:$A,$G$7,'Standards Data'!$B:$B,$J89,'Standards Data'!$C:$C,$K89),"")</f>
        <v>0.015625</v>
      </c>
      <c r="P89" s="65" t="n">
        <f aca="false">IF(ISNUMBER($K89),SUMIFS('Standards Data'!H:H,'Standards Data'!$A:$A,$G$7,'Standards Data'!$B:$B,$J89,'Standards Data'!$C:$C,$K89),"")</f>
        <v>0.0180555555555556</v>
      </c>
      <c r="Q89" s="69" t="str">
        <f aca="false">IF(ISNUMBER($F89),IF(E89&lt;=L89,L$11,IF(E89&lt;=M89,M$11,IF(E89&lt;=N89,N$11,IF(E89&lt;=O89,O$11,IF(E89&lt;=P89,P$11,""))))),"")</f>
        <v/>
      </c>
    </row>
    <row r="90" customFormat="false" ht="16.5" hidden="false" customHeight="false" outlineLevel="0" collapsed="false">
      <c r="A90" s="20" t="str">
        <f aca="false">G90</f>
        <v>Amy TAVENDALE</v>
      </c>
      <c r="D90" s="58" t="n">
        <f aca="false">D89+1</f>
        <v>79</v>
      </c>
      <c r="E90" s="65" t="n">
        <f aca="false">IF(G89="","",IFERROR(_xlfn.AGGREGATE(15,6,tb_RaceResults[Race Time (hh:mm:ss)]/((tb_RaceResults[Distance]=$G$7)*(IF($G$9="Overall",tb_RaceResults[Distance],tb_RaceResults[Gender])=IF($G$9="Overall",$G$7,$G$9))*(ISNA(MATCH(tb_RaceResults[Name],$G$11:$G89,0)))),1),""))</f>
        <v>0.0222453703703704</v>
      </c>
      <c r="F90" s="66" t="n">
        <f aca="false">IF($E90="","",IFERROR(_xlfn.AGGREGATE(15,6,ROW(tb_RaceResults[Race Time (hh:mm:ss)])-ROW('Race Results'!$B$1)/((tb_RaceResults[Distance]=$G$7)*(IF($G$9="Overall",tb_RaceResults[Distance],tb_RaceResults[Gender])=IF($G$9="Overall",$G$7,$G$9))*(ISNA(MATCH(tb_RaceResults[Name],$G$11:$G89,0)))*(tb_RaceResults[Race Time (hh:mm:ss)]=$E90)),1),""))</f>
        <v>912</v>
      </c>
      <c r="G90" s="67" t="str">
        <f aca="false">IF(ISNUMBER($F90),INDEX('Race Results'!$A$2:$A$4972,$F90),"")</f>
        <v>Amy TAVENDALE</v>
      </c>
      <c r="H90" s="67" t="str">
        <f aca="false">IF(ISNUMBER($F90),INDEX('Race Results'!$C$2:$C$4972,$F90),"")</f>
        <v>Kirkwall parkrun</v>
      </c>
      <c r="I90" s="68" t="n">
        <f aca="false">IF(ISNUMBER($F90),INDEX('Race Results'!$D$2:$D$4972,$F90),"")</f>
        <v>43603</v>
      </c>
      <c r="J90" s="56" t="str">
        <f aca="true">IFERROR(VLOOKUP($G90,lookup_Members,2,FALSE()),"")</f>
        <v>Female</v>
      </c>
      <c r="K90" s="56" t="n">
        <f aca="true">IF(ISNUMBER($I90),ROUNDDOWN((($I90-VLOOKUP($G90,lookup_Members,4,FALSE()))/365.25),0),"")</f>
        <v>39</v>
      </c>
      <c r="L90" s="65" t="n">
        <f aca="false">IF(ISNUMBER($K90),SUMIFS('Standards Data'!D:D,'Standards Data'!$A:$A,$G$7,'Standards Data'!$B:$B,$J90,'Standards Data'!$C:$C,$K90),"")</f>
        <v>0.0133101851851852</v>
      </c>
      <c r="M90" s="65" t="n">
        <f aca="false">IF(ISNUMBER($K90),SUMIFS('Standards Data'!E:E,'Standards Data'!$A:$A,$G$7,'Standards Data'!$B:$B,$J90,'Standards Data'!$C:$C,$K90),"")</f>
        <v>0.0136574074074074</v>
      </c>
      <c r="N90" s="65" t="n">
        <f aca="false">IF(ISNUMBER($K90),SUMIFS('Standards Data'!F:F,'Standards Data'!$A:$A,$G$7,'Standards Data'!$B:$B,$J90,'Standards Data'!$C:$C,$K90),"")</f>
        <v>0.0142361111111111</v>
      </c>
      <c r="O90" s="65" t="n">
        <f aca="false">IF(ISNUMBER($K90),SUMIFS('Standards Data'!G:G,'Standards Data'!$A:$A,$G$7,'Standards Data'!$B:$B,$J90,'Standards Data'!$C:$C,$K90),"")</f>
        <v>0.0157986111111111</v>
      </c>
      <c r="P90" s="65" t="n">
        <f aca="false">IF(ISNUMBER($K90),SUMIFS('Standards Data'!H:H,'Standards Data'!$A:$A,$G$7,'Standards Data'!$B:$B,$J90,'Standards Data'!$C:$C,$K90),"")</f>
        <v>0.0167824074074074</v>
      </c>
      <c r="Q90" s="69" t="str">
        <f aca="false">IF(ISNUMBER($F90),IF(E90&lt;=L90,L$11,IF(E90&lt;=M90,M$11,IF(E90&lt;=N90,N$11,IF(E90&lt;=O90,O$11,IF(E90&lt;=P90,P$11,""))))),"")</f>
        <v/>
      </c>
    </row>
    <row r="91" customFormat="false" ht="16.5" hidden="false" customHeight="false" outlineLevel="0" collapsed="false">
      <c r="A91" s="20" t="str">
        <f aca="false">G91</f>
        <v>Louise STEWART</v>
      </c>
      <c r="D91" s="64" t="n">
        <f aca="false">D90+1</f>
        <v>80</v>
      </c>
      <c r="E91" s="65" t="n">
        <f aca="false">IF(G90="","",IFERROR(_xlfn.AGGREGATE(15,6,tb_RaceResults[Race Time (hh:mm:ss)]/((tb_RaceResults[Distance]=$G$7)*(IF($G$9="Overall",tb_RaceResults[Distance],tb_RaceResults[Gender])=IF($G$9="Overall",$G$7,$G$9))*(ISNA(MATCH(tb_RaceResults[Name],$G$11:$G90,0)))),1),""))</f>
        <v>0.0226157407407407</v>
      </c>
      <c r="F91" s="66" t="n">
        <f aca="false">IF($E91="","",IFERROR(_xlfn.AGGREGATE(15,6,ROW(tb_RaceResults[Race Time (hh:mm:ss)])-ROW('Race Results'!$B$1)/((tb_RaceResults[Distance]=$G$7)*(IF($G$9="Overall",tb_RaceResults[Distance],tb_RaceResults[Gender])=IF($G$9="Overall",$G$7,$G$9))*(ISNA(MATCH(tb_RaceResults[Name],$G$11:$G90,0)))*(tb_RaceResults[Race Time (hh:mm:ss)]=$E91)),1),""))</f>
        <v>1070</v>
      </c>
      <c r="G91" s="67" t="str">
        <f aca="false">IF(ISNUMBER($F91),INDEX('Race Results'!$A$2:$A$4972,$F91),"")</f>
        <v>Louise STEWART</v>
      </c>
      <c r="H91" s="67" t="str">
        <f aca="false">IF(ISNUMBER($F91),INDEX('Race Results'!$C$2:$C$4972,$F91),"")</f>
        <v>Camperdown Parkrun</v>
      </c>
      <c r="I91" s="68" t="n">
        <f aca="false">IF(ISNUMBER($F91),INDEX('Race Results'!$D$2:$D$4972,$F91),"")</f>
        <v>43645</v>
      </c>
      <c r="J91" s="56" t="str">
        <f aca="true">IFERROR(VLOOKUP($G91,lookup_Members,2,FALSE()),"")</f>
        <v>Female</v>
      </c>
      <c r="K91" s="56" t="n">
        <f aca="true">IF(ISNUMBER($I91),ROUNDDOWN((($I91-VLOOKUP($G91,lookup_Members,4,FALSE()))/365.25),0),"")</f>
        <v>36</v>
      </c>
      <c r="L91" s="65" t="n">
        <f aca="false">IF(ISNUMBER($K91),SUMIFS('Standards Data'!D:D,'Standards Data'!$A:$A,$G$7,'Standards Data'!$B:$B,$J91,'Standards Data'!$C:$C,$K91),"")</f>
        <v>0.0133101851851852</v>
      </c>
      <c r="M91" s="65" t="n">
        <f aca="false">IF(ISNUMBER($K91),SUMIFS('Standards Data'!E:E,'Standards Data'!$A:$A,$G$7,'Standards Data'!$B:$B,$J91,'Standards Data'!$C:$C,$K91),"")</f>
        <v>0.0136574074074074</v>
      </c>
      <c r="N91" s="65" t="n">
        <f aca="false">IF(ISNUMBER($K91),SUMIFS('Standards Data'!F:F,'Standards Data'!$A:$A,$G$7,'Standards Data'!$B:$B,$J91,'Standards Data'!$C:$C,$K91),"")</f>
        <v>0.0142361111111111</v>
      </c>
      <c r="O91" s="65" t="n">
        <f aca="false">IF(ISNUMBER($K91),SUMIFS('Standards Data'!G:G,'Standards Data'!$A:$A,$G$7,'Standards Data'!$B:$B,$J91,'Standards Data'!$C:$C,$K91),"")</f>
        <v>0.0157986111111111</v>
      </c>
      <c r="P91" s="65" t="n">
        <f aca="false">IF(ISNUMBER($K91),SUMIFS('Standards Data'!H:H,'Standards Data'!$A:$A,$G$7,'Standards Data'!$B:$B,$J91,'Standards Data'!$C:$C,$K91),"")</f>
        <v>0.0167824074074074</v>
      </c>
      <c r="Q91" s="69" t="str">
        <f aca="false">IF(ISNUMBER($F91),IF(E91&lt;=L91,L$11,IF(E91&lt;=M91,M$11,IF(E91&lt;=N91,N$11,IF(E91&lt;=O91,O$11,IF(E91&lt;=P91,P$11,""))))),"")</f>
        <v/>
      </c>
    </row>
    <row r="92" customFormat="false" ht="16.5" hidden="false" customHeight="false" outlineLevel="0" collapsed="false">
      <c r="A92" s="20" t="str">
        <f aca="false">G92</f>
        <v>Wendy CALDER</v>
      </c>
      <c r="D92" s="58" t="n">
        <f aca="false">D91+1</f>
        <v>81</v>
      </c>
      <c r="E92" s="65" t="n">
        <f aca="false">IF(G91="","",IFERROR(_xlfn.AGGREGATE(15,6,tb_RaceResults[Race Time (hh:mm:ss)]/((tb_RaceResults[Distance]=$G$7)*(IF($G$9="Overall",tb_RaceResults[Distance],tb_RaceResults[Gender])=IF($G$9="Overall",$G$7,$G$9))*(ISNA(MATCH(tb_RaceResults[Name],$G$11:$G91,0)))),1),""))</f>
        <v>0.0226388888888889</v>
      </c>
      <c r="F92" s="66" t="n">
        <f aca="false">IF($E92="","",IFERROR(_xlfn.AGGREGATE(15,6,ROW(tb_RaceResults[Race Time (hh:mm:ss)])-ROW('Race Results'!$B$1)/((tb_RaceResults[Distance]=$G$7)*(IF($G$9="Overall",tb_RaceResults[Distance],tb_RaceResults[Gender])=IF($G$9="Overall",$G$7,$G$9))*(ISNA(MATCH(tb_RaceResults[Name],$G$11:$G91,0)))*(tb_RaceResults[Race Time (hh:mm:ss)]=$E92)),1),""))</f>
        <v>46</v>
      </c>
      <c r="G92" s="67" t="str">
        <f aca="false">IF(ISNUMBER($F92),INDEX('Race Results'!$A$2:$A$4972,$F92),"")</f>
        <v>Wendy CALDER</v>
      </c>
      <c r="H92" s="67" t="str">
        <f aca="false">IF(ISNUMBER($F92),INDEX('Race Results'!$C$2:$C$4972,$F92),"")</f>
        <v>Montrose Parkrun</v>
      </c>
      <c r="I92" s="68" t="n">
        <f aca="false">IF(ISNUMBER($F92),INDEX('Race Results'!$D$2:$D$4972,$F92),"")</f>
        <v>43526</v>
      </c>
      <c r="J92" s="56" t="str">
        <f aca="true">IFERROR(VLOOKUP($G92,lookup_Members,2,FALSE()),"")</f>
        <v>Female</v>
      </c>
      <c r="K92" s="56" t="n">
        <f aca="true">IF(ISNUMBER($I92),ROUNDDOWN((($I92-VLOOKUP($G92,lookup_Members,4,FALSE()))/365.25),0),"")</f>
        <v>47</v>
      </c>
      <c r="L92" s="65" t="n">
        <f aca="false">IF(ISNUMBER($K92),SUMIFS('Standards Data'!D:D,'Standards Data'!$A:$A,$G$7,'Standards Data'!$B:$B,$J92,'Standards Data'!$C:$C,$K92),"")</f>
        <v>0.0146990740740741</v>
      </c>
      <c r="M92" s="65" t="n">
        <f aca="false">IF(ISNUMBER($K92),SUMIFS('Standards Data'!E:E,'Standards Data'!$A:$A,$G$7,'Standards Data'!$B:$B,$J92,'Standards Data'!$C:$C,$K92),"")</f>
        <v>0.0152777777777778</v>
      </c>
      <c r="N92" s="65" t="n">
        <f aca="false">IF(ISNUMBER($K92),SUMIFS('Standards Data'!F:F,'Standards Data'!$A:$A,$G$7,'Standards Data'!$B:$B,$J92,'Standards Data'!$C:$C,$K92),"")</f>
        <v>0.0159722222222222</v>
      </c>
      <c r="O92" s="65" t="n">
        <f aca="false">IF(ISNUMBER($K92),SUMIFS('Standards Data'!G:G,'Standards Data'!$A:$A,$G$7,'Standards Data'!$B:$B,$J92,'Standards Data'!$C:$C,$K92),"")</f>
        <v>0.0180555555555556</v>
      </c>
      <c r="P92" s="65" t="n">
        <f aca="false">IF(ISNUMBER($K92),SUMIFS('Standards Data'!H:H,'Standards Data'!$A:$A,$G$7,'Standards Data'!$B:$B,$J92,'Standards Data'!$C:$C,$K92),"")</f>
        <v>0.0190972222222222</v>
      </c>
      <c r="Q92" s="69" t="str">
        <f aca="false">IF(ISNUMBER($F92),IF(E92&lt;=L92,L$11,IF(E92&lt;=M92,M$11,IF(E92&lt;=N92,N$11,IF(E92&lt;=O92,O$11,IF(E92&lt;=P92,P$11,""))))),"")</f>
        <v/>
      </c>
    </row>
    <row r="93" customFormat="false" ht="16.5" hidden="false" customHeight="false" outlineLevel="0" collapsed="false">
      <c r="A93" s="20" t="str">
        <f aca="false">G93</f>
        <v>Elizabeth Low</v>
      </c>
      <c r="D93" s="64" t="n">
        <f aca="false">D92+1</f>
        <v>82</v>
      </c>
      <c r="E93" s="65" t="n">
        <f aca="false">IF(G92="","",IFERROR(_xlfn.AGGREGATE(15,6,tb_RaceResults[Race Time (hh:mm:ss)]/((tb_RaceResults[Distance]=$G$7)*(IF($G$9="Overall",tb_RaceResults[Distance],tb_RaceResults[Gender])=IF($G$9="Overall",$G$7,$G$9))*(ISNA(MATCH(tb_RaceResults[Name],$G$11:$G92,0)))),1),""))</f>
        <v>0.0228819444444444</v>
      </c>
      <c r="F93" s="66" t="n">
        <f aca="false">IF($E93="","",IFERROR(_xlfn.AGGREGATE(15,6,ROW(tb_RaceResults[Race Time (hh:mm:ss)])-ROW('Race Results'!$B$1)/((tb_RaceResults[Distance]=$G$7)*(IF($G$9="Overall",tb_RaceResults[Distance],tb_RaceResults[Gender])=IF($G$9="Overall",$G$7,$G$9))*(ISNA(MATCH(tb_RaceResults[Name],$G$11:$G92,0)))*(tb_RaceResults[Race Time (hh:mm:ss)]=$E93)),1),""))</f>
        <v>356</v>
      </c>
      <c r="G93" s="67" t="str">
        <f aca="false">IF(ISNUMBER($F93),INDEX('Race Results'!$A$2:$A$4972,$F93),"")</f>
        <v>Elizabeth Low</v>
      </c>
      <c r="H93" s="67" t="str">
        <f aca="false">IF(ISNUMBER($F93),INDEX('Race Results'!$C$2:$C$4972,$F93),"")</f>
        <v>Hamilton Lake Parkrun</v>
      </c>
      <c r="I93" s="68" t="n">
        <f aca="false">IF(ISNUMBER($F93),INDEX('Race Results'!$D$2:$D$4972,$F93),"")</f>
        <v>43554</v>
      </c>
      <c r="J93" s="56" t="str">
        <f aca="true">IFERROR(VLOOKUP($G93,lookup_Members,2,FALSE()),"")</f>
        <v>Female</v>
      </c>
      <c r="K93" s="56" t="n">
        <f aca="true">IF(ISNUMBER($I93),ROUNDDOWN((($I93-VLOOKUP($G93,lookup_Members,4,FALSE()))/365.25),0),"")</f>
        <v>54</v>
      </c>
      <c r="L93" s="65" t="n">
        <f aca="false">IF(ISNUMBER($K93),SUMIFS('Standards Data'!D:D,'Standards Data'!$A:$A,$G$7,'Standards Data'!$B:$B,$J93,'Standards Data'!$C:$C,$K93),"")</f>
        <v>0.015625</v>
      </c>
      <c r="M93" s="65" t="n">
        <f aca="false">IF(ISNUMBER($K93),SUMIFS('Standards Data'!E:E,'Standards Data'!$A:$A,$G$7,'Standards Data'!$B:$B,$J93,'Standards Data'!$C:$C,$K93),"")</f>
        <v>0.0164351851851852</v>
      </c>
      <c r="N93" s="65" t="n">
        <f aca="false">IF(ISNUMBER($K93),SUMIFS('Standards Data'!F:F,'Standards Data'!$A:$A,$G$7,'Standards Data'!$B:$B,$J93,'Standards Data'!$C:$C,$K93),"")</f>
        <v>0.0168981481481482</v>
      </c>
      <c r="O93" s="65" t="n">
        <f aca="false">IF(ISNUMBER($K93),SUMIFS('Standards Data'!G:G,'Standards Data'!$A:$A,$G$7,'Standards Data'!$B:$B,$J93,'Standards Data'!$C:$C,$K93),"")</f>
        <v>0.019212962962963</v>
      </c>
      <c r="P93" s="65" t="n">
        <f aca="false">IF(ISNUMBER($K93),SUMIFS('Standards Data'!H:H,'Standards Data'!$A:$A,$G$7,'Standards Data'!$B:$B,$J93,'Standards Data'!$C:$C,$K93),"")</f>
        <v>0.0208333333333333</v>
      </c>
      <c r="Q93" s="69" t="str">
        <f aca="false">IF(ISNUMBER($F93),IF(E93&lt;=L93,L$11,IF(E93&lt;=M93,M$11,IF(E93&lt;=N93,N$11,IF(E93&lt;=O93,O$11,IF(E93&lt;=P93,P$11,""))))),"")</f>
        <v/>
      </c>
    </row>
    <row r="94" customFormat="false" ht="16.5" hidden="false" customHeight="false" outlineLevel="0" collapsed="false">
      <c r="A94" s="20" t="str">
        <f aca="false">G94</f>
        <v>Kerry REID</v>
      </c>
      <c r="D94" s="58" t="n">
        <f aca="false">D93+1</f>
        <v>83</v>
      </c>
      <c r="E94" s="65" t="n">
        <f aca="false">IF(G93="","",IFERROR(_xlfn.AGGREGATE(15,6,tb_RaceResults[Race Time (hh:mm:ss)]/((tb_RaceResults[Distance]=$G$7)*(IF($G$9="Overall",tb_RaceResults[Distance],tb_RaceResults[Gender])=IF($G$9="Overall",$G$7,$G$9))*(ISNA(MATCH(tb_RaceResults[Name],$G$11:$G93,0)))),1),""))</f>
        <v>0.0232060185185185</v>
      </c>
      <c r="F94" s="66" t="n">
        <f aca="false">IF($E94="","",IFERROR(_xlfn.AGGREGATE(15,6,ROW(tb_RaceResults[Race Time (hh:mm:ss)])-ROW('Race Results'!$B$1)/((tb_RaceResults[Distance]=$G$7)*(IF($G$9="Overall",tb_RaceResults[Distance],tb_RaceResults[Gender])=IF($G$9="Overall",$G$7,$G$9))*(ISNA(MATCH(tb_RaceResults[Name],$G$11:$G93,0)))*(tb_RaceResults[Race Time (hh:mm:ss)]=$E94)),1),""))</f>
        <v>592</v>
      </c>
      <c r="G94" s="67" t="str">
        <f aca="false">IF(ISNUMBER($F94),INDEX('Race Results'!$A$2:$A$4972,$F94),"")</f>
        <v>Kerry REID</v>
      </c>
      <c r="H94" s="67" t="str">
        <f aca="false">IF(ISNUMBER($F94),INDEX('Race Results'!$C$2:$C$4972,$F94),"")</f>
        <v>Camperdown Parkrun</v>
      </c>
      <c r="I94" s="68" t="n">
        <f aca="false">IF(ISNUMBER($F94),INDEX('Race Results'!$D$2:$D$4972,$F94),"")</f>
        <v>43568</v>
      </c>
      <c r="J94" s="56" t="str">
        <f aca="true">IFERROR(VLOOKUP($G94,lookup_Members,2,FALSE()),"")</f>
        <v/>
      </c>
      <c r="K94" s="56" t="e">
        <f aca="true">IF(ISNUMBER($I94),ROUNDDOWN((($I94-VLOOKUP($G94,lookup_Members,4,FALSE()))/365.25),0),"")</f>
        <v>#N/A</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Diamond</v>
      </c>
    </row>
    <row r="95" customFormat="false" ht="16.5" hidden="false" customHeight="false" outlineLevel="0" collapsed="false">
      <c r="A95" s="20" t="str">
        <f aca="false">G95</f>
        <v>Sheila MITCHELL</v>
      </c>
      <c r="D95" s="64" t="n">
        <f aca="false">D94+1</f>
        <v>84</v>
      </c>
      <c r="E95" s="65" t="n">
        <f aca="false">IF(G94="","",IFERROR(_xlfn.AGGREGATE(15,6,tb_RaceResults[Race Time (hh:mm:ss)]/((tb_RaceResults[Distance]=$G$7)*(IF($G$9="Overall",tb_RaceResults[Distance],tb_RaceResults[Gender])=IF($G$9="Overall",$G$7,$G$9))*(ISNA(MATCH(tb_RaceResults[Name],$G$11:$G94,0)))),1),""))</f>
        <v>0.0239351851851852</v>
      </c>
      <c r="F95" s="66" t="n">
        <f aca="false">IF($E95="","",IFERROR(_xlfn.AGGREGATE(15,6,ROW(tb_RaceResults[Race Time (hh:mm:ss)])-ROW('Race Results'!$B$1)/((tb_RaceResults[Distance]=$G$7)*(IF($G$9="Overall",tb_RaceResults[Distance],tb_RaceResults[Gender])=IF($G$9="Overall",$G$7,$G$9))*(ISNA(MATCH(tb_RaceResults[Name],$G$11:$G94,0)))*(tb_RaceResults[Race Time (hh:mm:ss)]=$E95)),1),""))</f>
        <v>41</v>
      </c>
      <c r="G95" s="67" t="str">
        <f aca="false">IF(ISNUMBER($F95),INDEX('Race Results'!$A$2:$A$4972,$F95),"")</f>
        <v>Sheila MITCHELL</v>
      </c>
      <c r="H95" s="67" t="str">
        <f aca="false">IF(ISNUMBER($F95),INDEX('Race Results'!$C$2:$C$4972,$F95),"")</f>
        <v>Camperdown Parkrun</v>
      </c>
      <c r="I95" s="68" t="n">
        <f aca="false">IF(ISNUMBER($F95),INDEX('Race Results'!$D$2:$D$4972,$F95),"")</f>
        <v>43526</v>
      </c>
      <c r="J95" s="56" t="str">
        <f aca="true">IFERROR(VLOOKUP($G95,lookup_Members,2,FALSE()),"")</f>
        <v/>
      </c>
      <c r="K95" s="56" t="e">
        <f aca="true">IF(ISNUMBER($I95),ROUNDDOWN((($I95-VLOOKUP($G95,lookup_Members,4,FALSE()))/365.25),0),"")</f>
        <v>#N/A</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Diamond</v>
      </c>
    </row>
    <row r="96" customFormat="false" ht="16.5" hidden="false" customHeight="false" outlineLevel="0" collapsed="false">
      <c r="A96" s="20" t="str">
        <f aca="false">G96</f>
        <v>Susan MACDONALD</v>
      </c>
      <c r="D96" s="58" t="n">
        <f aca="false">D95+1</f>
        <v>85</v>
      </c>
      <c r="E96" s="65" t="n">
        <f aca="false">IF(G95="","",IFERROR(_xlfn.AGGREGATE(15,6,tb_RaceResults[Race Time (hh:mm:ss)]/((tb_RaceResults[Distance]=$G$7)*(IF($G$9="Overall",tb_RaceResults[Distance],tb_RaceResults[Gender])=IF($G$9="Overall",$G$7,$G$9))*(ISNA(MATCH(tb_RaceResults[Name],$G$11:$G95,0)))),1),""))</f>
        <v>0.0247916666666667</v>
      </c>
      <c r="F96" s="66" t="n">
        <f aca="false">IF($E96="","",IFERROR(_xlfn.AGGREGATE(15,6,ROW(tb_RaceResults[Race Time (hh:mm:ss)])-ROW('Race Results'!$B$1)/((tb_RaceResults[Distance]=$G$7)*(IF($G$9="Overall",tb_RaceResults[Distance],tb_RaceResults[Gender])=IF($G$9="Overall",$G$7,$G$9))*(ISNA(MATCH(tb_RaceResults[Name],$G$11:$G95,0)))*(tb_RaceResults[Race Time (hh:mm:ss)]=$E96)),1),""))</f>
        <v>1076</v>
      </c>
      <c r="G96" s="67" t="str">
        <f aca="false">IF(ISNUMBER($F96),INDEX('Race Results'!$A$2:$A$4972,$F96),"")</f>
        <v>Susan MACDONALD</v>
      </c>
      <c r="H96" s="67" t="str">
        <f aca="false">IF(ISNUMBER($F96),INDEX('Race Results'!$C$2:$C$4972,$F96),"")</f>
        <v>Camperdown Parkrun</v>
      </c>
      <c r="I96" s="68" t="n">
        <f aca="false">IF(ISNUMBER($F96),INDEX('Race Results'!$D$2:$D$4972,$F96),"")</f>
        <v>43645</v>
      </c>
      <c r="J96" s="56" t="str">
        <f aca="true">IFERROR(VLOOKUP($G96,lookup_Members,2,FALSE()),"")</f>
        <v/>
      </c>
      <c r="K96" s="56" t="e">
        <f aca="true">IF(ISNUMBER($I96),ROUNDDOWN((($I96-VLOOKUP($G96,lookup_Members,4,FALSE()))/365.25),0),"")</f>
        <v>#N/A</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Diamond</v>
      </c>
    </row>
    <row r="97" customFormat="false" ht="16.5" hidden="false" customHeight="false" outlineLevel="0" collapsed="false">
      <c r="A97" s="20" t="str">
        <f aca="false">G97</f>
        <v>Catrina MCPHEE</v>
      </c>
      <c r="D97" s="64" t="n">
        <f aca="false">D96+1</f>
        <v>86</v>
      </c>
      <c r="E97" s="65" t="n">
        <f aca="false">IF(G96="","",IFERROR(_xlfn.AGGREGATE(15,6,tb_RaceResults[Race Time (hh:mm:ss)]/((tb_RaceResults[Distance]=$G$7)*(IF($G$9="Overall",tb_RaceResults[Distance],tb_RaceResults[Gender])=IF($G$9="Overall",$G$7,$G$9))*(ISNA(MATCH(tb_RaceResults[Name],$G$11:$G96,0)))),1),""))</f>
        <v>0.0249768518518519</v>
      </c>
      <c r="F97" s="66" t="n">
        <f aca="false">IF($E97="","",IFERROR(_xlfn.AGGREGATE(15,6,ROW(tb_RaceResults[Race Time (hh:mm:ss)])-ROW('Race Results'!$B$1)/((tb_RaceResults[Distance]=$G$7)*(IF($G$9="Overall",tb_RaceResults[Distance],tb_RaceResults[Gender])=IF($G$9="Overall",$G$7,$G$9))*(ISNA(MATCH(tb_RaceResults[Name],$G$11:$G96,0)))*(tb_RaceResults[Race Time (hh:mm:ss)]=$E97)),1),""))</f>
        <v>907</v>
      </c>
      <c r="G97" s="67" t="str">
        <f aca="false">IF(ISNUMBER($F97),INDEX('Race Results'!$A$2:$A$4972,$F97),"")</f>
        <v>Catrina MCPHEE</v>
      </c>
      <c r="H97" s="67" t="str">
        <f aca="false">IF(ISNUMBER($F97),INDEX('Race Results'!$C$2:$C$4972,$F97),"")</f>
        <v>Camperdown Parkrun</v>
      </c>
      <c r="I97" s="68" t="n">
        <f aca="false">IF(ISNUMBER($F97),INDEX('Race Results'!$D$2:$D$4972,$F97),"")</f>
        <v>43603</v>
      </c>
      <c r="J97" s="56" t="str">
        <f aca="true">IFERROR(VLOOKUP($G97,lookup_Members,2,FALSE()),"")</f>
        <v/>
      </c>
      <c r="K97" s="56" t="e">
        <f aca="true">IF(ISNUMBER($I97),ROUNDDOWN((($I97-VLOOKUP($G97,lookup_Members,4,FALSE()))/365.25),0),"")</f>
        <v>#N/A</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Diamond</v>
      </c>
    </row>
    <row r="98" customFormat="false" ht="16.5" hidden="false" customHeight="false" outlineLevel="0" collapsed="false">
      <c r="A98" s="20" t="str">
        <f aca="false">G98</f>
        <v>Marie MACRAE</v>
      </c>
      <c r="D98" s="58" t="n">
        <f aca="false">D97+1</f>
        <v>87</v>
      </c>
      <c r="E98" s="65" t="n">
        <f aca="false">IF(G97="","",IFERROR(_xlfn.AGGREGATE(15,6,tb_RaceResults[Race Time (hh:mm:ss)]/((tb_RaceResults[Distance]=$G$7)*(IF($G$9="Overall",tb_RaceResults[Distance],tb_RaceResults[Gender])=IF($G$9="Overall",$G$7,$G$9))*(ISNA(MATCH(tb_RaceResults[Name],$G$11:$G97,0)))),1),""))</f>
        <v>0.0259953703703704</v>
      </c>
      <c r="F98" s="66" t="n">
        <f aca="false">IF($E98="","",IFERROR(_xlfn.AGGREGATE(15,6,ROW(tb_RaceResults[Race Time (hh:mm:ss)])-ROW('Race Results'!$B$1)/((tb_RaceResults[Distance]=$G$7)*(IF($G$9="Overall",tb_RaceResults[Distance],tb_RaceResults[Gender])=IF($G$9="Overall",$G$7,$G$9))*(ISNA(MATCH(tb_RaceResults[Name],$G$11:$G97,0)))*(tb_RaceResults[Race Time (hh:mm:ss)]=$E98)),1),""))</f>
        <v>1597</v>
      </c>
      <c r="G98" s="67" t="str">
        <f aca="false">IF(ISNUMBER($F98),INDEX('Race Results'!$A$2:$A$4972,$F98),"")</f>
        <v>Marie MACRAE</v>
      </c>
      <c r="H98" s="67" t="str">
        <f aca="false">IF(ISNUMBER($F98),INDEX('Race Results'!$C$2:$C$4972,$F98),"")</f>
        <v>Camperdown Parkrun</v>
      </c>
      <c r="I98" s="68" t="n">
        <f aca="false">IF(ISNUMBER($F98),INDEX('Race Results'!$D$2:$D$4972,$F98),"")</f>
        <v>43607</v>
      </c>
      <c r="J98" s="56" t="str">
        <f aca="true">IFERROR(VLOOKUP($G98,lookup_Members,2,FALSE()),"")</f>
        <v>Female</v>
      </c>
      <c r="K98" s="56" t="n">
        <f aca="true">IF(ISNUMBER($I98),ROUNDDOWN((($I98-VLOOKUP($G98,lookup_Members,4,FALSE()))/365.25),0),"")</f>
        <v>50</v>
      </c>
      <c r="L98" s="65" t="n">
        <f aca="false">IF(ISNUMBER($K98),SUMIFS('Standards Data'!D:D,'Standards Data'!$A:$A,$G$7,'Standards Data'!$B:$B,$J98,'Standards Data'!$C:$C,$K98),"")</f>
        <v>0.015625</v>
      </c>
      <c r="M98" s="65" t="n">
        <f aca="false">IF(ISNUMBER($K98),SUMIFS('Standards Data'!E:E,'Standards Data'!$A:$A,$G$7,'Standards Data'!$B:$B,$J98,'Standards Data'!$C:$C,$K98),"")</f>
        <v>0.0164351851851852</v>
      </c>
      <c r="N98" s="65" t="n">
        <f aca="false">IF(ISNUMBER($K98),SUMIFS('Standards Data'!F:F,'Standards Data'!$A:$A,$G$7,'Standards Data'!$B:$B,$J98,'Standards Data'!$C:$C,$K98),"")</f>
        <v>0.0168981481481482</v>
      </c>
      <c r="O98" s="65" t="n">
        <f aca="false">IF(ISNUMBER($K98),SUMIFS('Standards Data'!G:G,'Standards Data'!$A:$A,$G$7,'Standards Data'!$B:$B,$J98,'Standards Data'!$C:$C,$K98),"")</f>
        <v>0.019212962962963</v>
      </c>
      <c r="P98" s="65" t="n">
        <f aca="false">IF(ISNUMBER($K98),SUMIFS('Standards Data'!H:H,'Standards Data'!$A:$A,$G$7,'Standards Data'!$B:$B,$J98,'Standards Data'!$C:$C,$K98),"")</f>
        <v>0.0208333333333333</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12" activePane="bottomRight" state="frozen"/>
      <selection pane="topLeft" activeCell="A1" activeCellId="0" sqref="A1"/>
      <selection pane="topRight" activeCell="D1" activeCellId="0" sqref="D1"/>
      <selection pane="bottomLeft" activeCell="A12" activeCellId="0" sqref="A12"/>
      <selection pane="bottomRight" activeCell="Q30" activeCellId="0" sqref="Q30"/>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309</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13</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27</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Chris Earl</v>
      </c>
      <c r="B12" s="24"/>
      <c r="C12" s="24"/>
      <c r="D12" s="50" t="n">
        <v>1</v>
      </c>
      <c r="E12" s="51" t="n">
        <f aca="false">IF(G11="","",IFERROR(_xlfn.AGGREGATE(15,6,tb_RaceResults[Race Time (hh:mm:ss)]/((tb_RaceResults[Distance]=$G$7)*(IF($G$9="Overall",tb_RaceResults[Distance],tb_RaceResults[Gender])=IF($G$9="Overall",$G$7,$G$9))*(ISNA(MATCH(tb_RaceResults[Name],$G$11:$G11,0)))),1),""))</f>
        <v>0.0243402777777778</v>
      </c>
      <c r="F12" s="52" t="n">
        <f aca="false">IF($E12="","",IFERROR(_xlfn.AGGREGATE(15,6,ROW(tb_RaceResults[Race Time (hh:mm:ss)])-ROW('Race Results'!$B$1)/((tb_RaceResults[Distance]=$G$7)*(IF($G$9="Overall",tb_RaceResults[Distance],tb_RaceResults[Gender])=IF($G$9="Overall",$G$7,$G$9))*(ISNA(MATCH(tb_RaceResults[Name],$G$11:$G11,0)))*(tb_RaceResults[Race Time (hh:mm:ss)]=$E12)),1),""))</f>
        <v>1195</v>
      </c>
      <c r="G12" s="53" t="str">
        <f aca="false">IF(ISNUMBER($F12),INDEX('Race Results'!$A$2:$A$4972,$F12),"")</f>
        <v>Chris Earl</v>
      </c>
      <c r="H12" s="53" t="str">
        <f aca="false">IF(ISNUMBER($F12),INDEX('Race Results'!$C$2:$C$4972,$F12),"")</f>
        <v>Stirling 10K</v>
      </c>
      <c r="I12" s="54" t="n">
        <f aca="false">IF(ISNUMBER($F12),INDEX('Race Results'!$D$2:$D$4972,$F12),"")</f>
        <v>43716</v>
      </c>
      <c r="J12" s="55" t="str">
        <f aca="true">IFERROR(VLOOKUP($G12,lookup_Members,2,FALSE()),"")</f>
        <v>Male</v>
      </c>
      <c r="K12" s="56" t="n">
        <f aca="true">IF(ISNUMBER($I12),ROUNDDOWN((($I12-VLOOKUP($G12,lookup_Members,4,FALSE()))/365.25),0),"")</f>
        <v>28</v>
      </c>
      <c r="L12" s="51" t="n">
        <f aca="false">IF(ISNUMBER($K12),SUMIFS('Standards Data'!D:D,'Standards Data'!$A:$A,$G$7,'Standards Data'!$B:$B,$J12,'Standards Data'!$C:$C,$K12),"")</f>
        <v>0.0229166666666667</v>
      </c>
      <c r="M12" s="51" t="n">
        <f aca="false">IF(ISNUMBER($K12),SUMIFS('Standards Data'!E:E,'Standards Data'!$A:$A,$G$7,'Standards Data'!$B:$B,$J12,'Standards Data'!$C:$C,$K12),"")</f>
        <v>0.0238425925925926</v>
      </c>
      <c r="N12" s="51" t="n">
        <f aca="false">IF(ISNUMBER($K12),SUMIFS('Standards Data'!F:F,'Standards Data'!$A:$A,$G$7,'Standards Data'!$B:$B,$J12,'Standards Data'!$C:$C,$K12),"")</f>
        <v>0.025</v>
      </c>
      <c r="O12" s="51" t="n">
        <f aca="false">IF(ISNUMBER($K12),SUMIFS('Standards Data'!G:G,'Standards Data'!$A:$A,$G$7,'Standards Data'!$B:$B,$J12,'Standards Data'!$C:$C,$K12),"")</f>
        <v>0.0263888888888889</v>
      </c>
      <c r="P12" s="51" t="n">
        <f aca="false">IF(ISNUMBER($K12),SUMIFS('Standards Data'!H:H,'Standards Data'!$A:$A,$G$7,'Standards Data'!$B:$B,$J12,'Standards Data'!$C:$C,$K12),"")</f>
        <v>0.0284722222222222</v>
      </c>
      <c r="Q12" s="57" t="str">
        <f aca="false">IF(ISNUMBER($F12),IF(E12&lt;=L12,L$11,IF(E12&lt;=M12,M$11,IF(E12&lt;=N12,N$11,IF(E12&lt;=O12,O$11,IF(E12&lt;=P12,P$11,""))))),"")</f>
        <v>Gold</v>
      </c>
      <c r="R12" s="24"/>
    </row>
    <row r="13" customFormat="false" ht="16.5" hidden="false" customHeight="false" outlineLevel="0" collapsed="false">
      <c r="A13" s="20" t="str">
        <f aca="false">G13</f>
        <v>George Mckinley</v>
      </c>
      <c r="B13" s="24"/>
      <c r="C13" s="24"/>
      <c r="D13" s="58" t="n">
        <f aca="false">D12+1</f>
        <v>2</v>
      </c>
      <c r="E13" s="59" t="n">
        <f aca="false">IF(G12="","",IFERROR(_xlfn.AGGREGATE(15,6,tb_RaceResults[Race Time (hh:mm:ss)]/((tb_RaceResults[Distance]=$G$7)*(IF($G$9="Overall",tb_RaceResults[Distance],tb_RaceResults[Gender])=IF($G$9="Overall",$G$7,$G$9))*(ISNA(MATCH(tb_RaceResults[Name],$G$11:$G12,0)))),1),""))</f>
        <v>0.0245138888888889</v>
      </c>
      <c r="F13" s="60" t="n">
        <f aca="false">IF($E13="","",IFERROR(_xlfn.AGGREGATE(15,6,ROW(tb_RaceResults[Race Time (hh:mm:ss)])-ROW('Race Results'!$B$1)/((tb_RaceResults[Distance]=$G$7)*(IF($G$9="Overall",tb_RaceResults[Distance],tb_RaceResults[Gender])=IF($G$9="Overall",$G$7,$G$9))*(ISNA(MATCH(tb_RaceResults[Name],$G$11:$G12,0)))*(tb_RaceResults[Race Time (hh:mm:ss)]=$E13)),1),""))</f>
        <v>1196</v>
      </c>
      <c r="G13" s="61" t="str">
        <f aca="false">IF(ISNUMBER($F13),INDEX('Race Results'!$A$2:$A$4972,$F13),"")</f>
        <v>George Mckinley</v>
      </c>
      <c r="H13" s="61" t="str">
        <f aca="false">IF(ISNUMBER($F13),INDEX('Race Results'!$C$2:$C$4972,$F13),"")</f>
        <v>Stirling 10K</v>
      </c>
      <c r="I13" s="62" t="n">
        <f aca="false">IF(ISNUMBER($F13),INDEX('Race Results'!$D$2:$D$4972,$F13),"")</f>
        <v>43716</v>
      </c>
      <c r="J13" s="56" t="str">
        <f aca="true">IFERROR(VLOOKUP($G13,lookup_Members,2,FALSE()),"")</f>
        <v>Male</v>
      </c>
      <c r="K13" s="56" t="n">
        <f aca="true">IF(ISNUMBER($I13),ROUNDDOWN((($I13-VLOOKUP($G13,lookup_Members,4,FALSE()))/365.25),0),"")</f>
        <v>46</v>
      </c>
      <c r="L13" s="59" t="n">
        <f aca="false">IF(ISNUMBER($K13),SUMIFS('Standards Data'!D:D,'Standards Data'!$A:$A,$G$7,'Standards Data'!$B:$B,$J13,'Standards Data'!$C:$C,$K13),"")</f>
        <v>0.0244791666666667</v>
      </c>
      <c r="M13" s="59" t="n">
        <f aca="false">IF(ISNUMBER($K13),SUMIFS('Standards Data'!E:E,'Standards Data'!$A:$A,$G$7,'Standards Data'!$B:$B,$J13,'Standards Data'!$C:$C,$K13),"")</f>
        <v>0.0258680555555556</v>
      </c>
      <c r="N13" s="59" t="n">
        <f aca="false">IF(ISNUMBER($K13),SUMIFS('Standards Data'!F:F,'Standards Data'!$A:$A,$G$7,'Standards Data'!$B:$B,$J13,'Standards Data'!$C:$C,$K13),"")</f>
        <v>0.0274305555555556</v>
      </c>
      <c r="O13" s="59" t="n">
        <f aca="false">IF(ISNUMBER($K13),SUMIFS('Standards Data'!G:G,'Standards Data'!$A:$A,$G$7,'Standards Data'!$B:$B,$J13,'Standards Data'!$C:$C,$K13),"")</f>
        <v>0.0291666666666667</v>
      </c>
      <c r="P13" s="59" t="n">
        <f aca="false">IF(ISNUMBER($K13),SUMIFS('Standards Data'!H:H,'Standards Data'!$A:$A,$G$7,'Standards Data'!$B:$B,$J13,'Standards Data'!$C:$C,$K13),"")</f>
        <v>0.0322916666666667</v>
      </c>
      <c r="Q13" s="63" t="str">
        <f aca="false">IF(ISNUMBER($F13),IF(E13&lt;=L13,L$11,IF(E13&lt;=M13,M$11,IF(E13&lt;=N13,N$11,IF(E13&lt;=O13,O$11,IF(E13&lt;=P13,P$11,""))))),"")</f>
        <v>Platinum</v>
      </c>
      <c r="R13" s="24"/>
    </row>
    <row r="14" customFormat="false" ht="16.5" hidden="false" customHeight="false" outlineLevel="0" collapsed="false">
      <c r="A14" s="20" t="str">
        <f aca="false">G14</f>
        <v>Mark Bell</v>
      </c>
      <c r="B14" s="24"/>
      <c r="C14" s="24"/>
      <c r="D14" s="58" t="n">
        <f aca="false">D13+1</f>
        <v>3</v>
      </c>
      <c r="E14" s="59" t="n">
        <f aca="false">IF(G13="","",IFERROR(_xlfn.AGGREGATE(15,6,tb_RaceResults[Race Time (hh:mm:ss)]/((tb_RaceResults[Distance]=$G$7)*(IF($G$9="Overall",tb_RaceResults[Distance],tb_RaceResults[Gender])=IF($G$9="Overall",$G$7,$G$9))*(ISNA(MATCH(tb_RaceResults[Name],$G$11:$G13,0)))),1),""))</f>
        <v>0.0252662037037037</v>
      </c>
      <c r="F14" s="60" t="n">
        <f aca="false">IF($E14="","",IFERROR(_xlfn.AGGREGATE(15,6,ROW(tb_RaceResults[Race Time (hh:mm:ss)])-ROW('Race Results'!$B$1)/((tb_RaceResults[Distance]=$G$7)*(IF($G$9="Overall",tb_RaceResults[Distance],tb_RaceResults[Gender])=IF($G$9="Overall",$G$7,$G$9))*(ISNA(MATCH(tb_RaceResults[Name],$G$11:$G13,0)))*(tb_RaceResults[Race Time (hh:mm:ss)]=$E14)),1),""))</f>
        <v>798</v>
      </c>
      <c r="G14" s="61" t="str">
        <f aca="false">IF(ISNUMBER($F14),INDEX('Race Results'!$A$2:$A$4972,$F14),"")</f>
        <v>Mark Bell</v>
      </c>
      <c r="H14" s="61" t="str">
        <f aca="false">IF(ISNUMBER($F14),INDEX('Race Results'!$C$2:$C$4972,$F14),"")</f>
        <v>Monikie 10K</v>
      </c>
      <c r="I14" s="62" t="n">
        <f aca="false">IF(ISNUMBER($F14),INDEX('Race Results'!$D$2:$D$4972,$F14),"")</f>
        <v>43597</v>
      </c>
      <c r="J14" s="56" t="str">
        <f aca="true">IFERROR(VLOOKUP($G14,lookup_Members,2,FALSE()),"")</f>
        <v>Male</v>
      </c>
      <c r="K14" s="56" t="n">
        <f aca="true">IF(ISNUMBER($I14),ROUNDDOWN((($I14-VLOOKUP($G14,lookup_Members,4,FALSE()))/365.25),0),"")</f>
        <v>40</v>
      </c>
      <c r="L14" s="59" t="n">
        <f aca="false">IF(ISNUMBER($K14),SUMIFS('Standards Data'!D:D,'Standards Data'!$A:$A,$G$7,'Standards Data'!$B:$B,$J14,'Standards Data'!$C:$C,$K14),"")</f>
        <v>0.0236111111111111</v>
      </c>
      <c r="M14" s="59" t="n">
        <f aca="false">IF(ISNUMBER($K14),SUMIFS('Standards Data'!E:E,'Standards Data'!$A:$A,$G$7,'Standards Data'!$B:$B,$J14,'Standards Data'!$C:$C,$K14),"")</f>
        <v>0.0248263888888889</v>
      </c>
      <c r="N14" s="59" t="n">
        <f aca="false">IF(ISNUMBER($K14),SUMIFS('Standards Data'!F:F,'Standards Data'!$A:$A,$G$7,'Standards Data'!$B:$B,$J14,'Standards Data'!$C:$C,$K14),"")</f>
        <v>0.0260416666666667</v>
      </c>
      <c r="O14" s="59" t="n">
        <f aca="false">IF(ISNUMBER($K14),SUMIFS('Standards Data'!G:G,'Standards Data'!$A:$A,$G$7,'Standards Data'!$B:$B,$J14,'Standards Data'!$C:$C,$K14),"")</f>
        <v>0.0277777777777778</v>
      </c>
      <c r="P14" s="59" t="n">
        <f aca="false">IF(ISNUMBER($K14),SUMIFS('Standards Data'!H:H,'Standards Data'!$A:$A,$G$7,'Standards Data'!$B:$B,$J14,'Standards Data'!$C:$C,$K14),"")</f>
        <v>0.0302083333333333</v>
      </c>
      <c r="Q14" s="63" t="str">
        <f aca="false">IF(ISNUMBER($F14),IF(E14&lt;=L14,L$11,IF(E14&lt;=M14,M$11,IF(E14&lt;=N14,N$11,IF(E14&lt;=O14,O$11,IF(E14&lt;=P14,P$11,""))))),"")</f>
        <v>Gold</v>
      </c>
      <c r="R14" s="24"/>
    </row>
    <row r="15" customFormat="false" ht="16.5" hidden="false" customHeight="false" outlineLevel="0" collapsed="false">
      <c r="A15" s="20" t="str">
        <f aca="false">G15</f>
        <v>Graeme Brown</v>
      </c>
      <c r="B15" s="24"/>
      <c r="C15" s="24"/>
      <c r="D15" s="58" t="n">
        <f aca="false">D14+1</f>
        <v>4</v>
      </c>
      <c r="E15" s="59" t="n">
        <f aca="false">IF(G14="","",IFERROR(_xlfn.AGGREGATE(15,6,tb_RaceResults[Race Time (hh:mm:ss)]/((tb_RaceResults[Distance]=$G$7)*(IF($G$9="Overall",tb_RaceResults[Distance],tb_RaceResults[Gender])=IF($G$9="Overall",$G$7,$G$9))*(ISNA(MATCH(tb_RaceResults[Name],$G$11:$G14,0)))),1),""))</f>
        <v>0.0259953703703704</v>
      </c>
      <c r="F15" s="60" t="n">
        <f aca="false">IF($E15="","",IFERROR(_xlfn.AGGREGATE(15,6,ROW(tb_RaceResults[Race Time (hh:mm:ss)])-ROW('Race Results'!$B$1)/((tb_RaceResults[Distance]=$G$7)*(IF($G$9="Overall",tb_RaceResults[Distance],tb_RaceResults[Gender])=IF($G$9="Overall",$G$7,$G$9))*(ISNA(MATCH(tb_RaceResults[Name],$G$11:$G14,0)))*(tb_RaceResults[Race Time (hh:mm:ss)]=$E15)),1),""))</f>
        <v>1635</v>
      </c>
      <c r="G15" s="61" t="str">
        <f aca="false">IF(ISNUMBER($F15),INDEX('Race Results'!$A$2:$A$4972,$F15),"")</f>
        <v>Graeme Brown</v>
      </c>
      <c r="H15" s="61" t="str">
        <f aca="false">IF(ISNUMBER($F15),INDEX('Race Results'!$C$2:$C$4972,$F15),"")</f>
        <v>Perth 10K</v>
      </c>
      <c r="I15" s="62" t="n">
        <f aca="false">IF(ISNUMBER($F15),INDEX('Race Results'!$D$2:$D$4972,$F15),"")</f>
        <v>43709</v>
      </c>
      <c r="J15" s="56" t="str">
        <f aca="true">IFERROR(VLOOKUP($G15,lookup_Members,2,FALSE()),"")</f>
        <v>Male</v>
      </c>
      <c r="K15" s="56" t="n">
        <f aca="true">IF(ISNUMBER($I15),ROUNDDOWN((($I15-VLOOKUP($G15,lookup_Members,4,FALSE()))/365.25),0),"")</f>
        <v>39</v>
      </c>
      <c r="L15" s="59" t="n">
        <f aca="false">IF(ISNUMBER($K15),SUMIFS('Standards Data'!D:D,'Standards Data'!$A:$A,$G$7,'Standards Data'!$B:$B,$J15,'Standards Data'!$C:$C,$K15),"")</f>
        <v>0.0229166666666667</v>
      </c>
      <c r="M15" s="59" t="n">
        <f aca="false">IF(ISNUMBER($K15),SUMIFS('Standards Data'!E:E,'Standards Data'!$A:$A,$G$7,'Standards Data'!$B:$B,$J15,'Standards Data'!$C:$C,$K15),"")</f>
        <v>0.0238425925925926</v>
      </c>
      <c r="N15" s="59" t="n">
        <f aca="false">IF(ISNUMBER($K15),SUMIFS('Standards Data'!F:F,'Standards Data'!$A:$A,$G$7,'Standards Data'!$B:$B,$J15,'Standards Data'!$C:$C,$K15),"")</f>
        <v>0.025</v>
      </c>
      <c r="O15" s="59" t="n">
        <f aca="false">IF(ISNUMBER($K15),SUMIFS('Standards Data'!G:G,'Standards Data'!$A:$A,$G$7,'Standards Data'!$B:$B,$J15,'Standards Data'!$C:$C,$K15),"")</f>
        <v>0.0263888888888889</v>
      </c>
      <c r="P15" s="59" t="n">
        <f aca="false">IF(ISNUMBER($K15),SUMIFS('Standards Data'!H:H,'Standards Data'!$A:$A,$G$7,'Standards Data'!$B:$B,$J15,'Standards Data'!$C:$C,$K15),"")</f>
        <v>0.0284722222222222</v>
      </c>
      <c r="Q15" s="63" t="str">
        <f aca="false">IF(ISNUMBER($F15),IF(E15&lt;=L15,L$11,IF(E15&lt;=M15,M$11,IF(E15&lt;=N15,N$11,IF(E15&lt;=O15,O$11,IF(E15&lt;=P15,P$11,""))))),"")</f>
        <v>Silver</v>
      </c>
      <c r="R15" s="24"/>
    </row>
    <row r="16" customFormat="false" ht="16.5" hidden="false" customHeight="false" outlineLevel="0" collapsed="false">
      <c r="A16" s="20" t="str">
        <f aca="false">G16</f>
        <v>Andrew Taylor</v>
      </c>
      <c r="B16" s="24"/>
      <c r="C16" s="24"/>
      <c r="D16" s="58" t="n">
        <f aca="false">D15+1</f>
        <v>5</v>
      </c>
      <c r="E16" s="59" t="n">
        <f aca="false">IF(G15="","",IFERROR(_xlfn.AGGREGATE(15,6,tb_RaceResults[Race Time (hh:mm:ss)]/((tb_RaceResults[Distance]=$G$7)*(IF($G$9="Overall",tb_RaceResults[Distance],tb_RaceResults[Gender])=IF($G$9="Overall",$G$7,$G$9))*(ISNA(MATCH(tb_RaceResults[Name],$G$11:$G15,0)))),1),""))</f>
        <v>0.0260648148148148</v>
      </c>
      <c r="F16" s="60" t="n">
        <f aca="false">IF($E16="","",IFERROR(_xlfn.AGGREGATE(15,6,ROW(tb_RaceResults[Race Time (hh:mm:ss)])-ROW('Race Results'!$B$1)/((tb_RaceResults[Distance]=$G$7)*(IF($G$9="Overall",tb_RaceResults[Distance],tb_RaceResults[Gender])=IF($G$9="Overall",$G$7,$G$9))*(ISNA(MATCH(tb_RaceResults[Name],$G$11:$G15,0)))*(tb_RaceResults[Race Time (hh:mm:ss)]=$E16)),1),""))</f>
        <v>1197</v>
      </c>
      <c r="G16" s="61" t="str">
        <f aca="false">IF(ISNUMBER($F16),INDEX('Race Results'!$A$2:$A$4972,$F16),"")</f>
        <v>Andrew Taylor</v>
      </c>
      <c r="H16" s="61" t="str">
        <f aca="false">IF(ISNUMBER($F16),INDEX('Race Results'!$C$2:$C$4972,$F16),"")</f>
        <v>Stirling 10K</v>
      </c>
      <c r="I16" s="62" t="n">
        <f aca="false">IF(ISNUMBER($F16),INDEX('Race Results'!$D$2:$D$4972,$F16),"")</f>
        <v>43716</v>
      </c>
      <c r="J16" s="56" t="str">
        <f aca="true">IFERROR(VLOOKUP($G16,lookup_Members,2,FALSE()),"")</f>
        <v>Male</v>
      </c>
      <c r="K16" s="56" t="n">
        <f aca="true">IF(ISNUMBER($I16),ROUNDDOWN((($I16-VLOOKUP($G16,lookup_Members,4,FALSE()))/365.25),0),"")</f>
        <v>28</v>
      </c>
      <c r="L16" s="59" t="n">
        <f aca="false">IF(ISNUMBER($K16),SUMIFS('Standards Data'!D:D,'Standards Data'!$A:$A,$G$7,'Standards Data'!$B:$B,$J16,'Standards Data'!$C:$C,$K16),"")</f>
        <v>0.0229166666666667</v>
      </c>
      <c r="M16" s="59" t="n">
        <f aca="false">IF(ISNUMBER($K16),SUMIFS('Standards Data'!E:E,'Standards Data'!$A:$A,$G$7,'Standards Data'!$B:$B,$J16,'Standards Data'!$C:$C,$K16),"")</f>
        <v>0.0238425925925926</v>
      </c>
      <c r="N16" s="59" t="n">
        <f aca="false">IF(ISNUMBER($K16),SUMIFS('Standards Data'!F:F,'Standards Data'!$A:$A,$G$7,'Standards Data'!$B:$B,$J16,'Standards Data'!$C:$C,$K16),"")</f>
        <v>0.025</v>
      </c>
      <c r="O16" s="59" t="n">
        <f aca="false">IF(ISNUMBER($K16),SUMIFS('Standards Data'!G:G,'Standards Data'!$A:$A,$G$7,'Standards Data'!$B:$B,$J16,'Standards Data'!$C:$C,$K16),"")</f>
        <v>0.0263888888888889</v>
      </c>
      <c r="P16" s="59" t="n">
        <f aca="false">IF(ISNUMBER($K16),SUMIFS('Standards Data'!H:H,'Standards Data'!$A:$A,$G$7,'Standards Data'!$B:$B,$J16,'Standards Data'!$C:$C,$K16),"")</f>
        <v>0.0284722222222222</v>
      </c>
      <c r="Q16" s="63" t="str">
        <f aca="false">IF(ISNUMBER($F16),IF(E16&lt;=L16,L$11,IF(E16&lt;=M16,M$11,IF(E16&lt;=N16,N$11,IF(E16&lt;=O16,O$11,IF(E16&lt;=P16,P$11,""))))),"")</f>
        <v>Silver</v>
      </c>
      <c r="R16" s="24"/>
    </row>
    <row r="17" customFormat="false" ht="16.5" hidden="false" customHeight="false" outlineLevel="0" collapsed="false">
      <c r="A17" s="20" t="str">
        <f aca="false">G17</f>
        <v>Matt Buck</v>
      </c>
      <c r="B17" s="24"/>
      <c r="C17" s="24"/>
      <c r="D17" s="58" t="n">
        <f aca="false">D16+1</f>
        <v>6</v>
      </c>
      <c r="E17" s="59" t="n">
        <f aca="false">IF(G16="","",IFERROR(_xlfn.AGGREGATE(15,6,tb_RaceResults[Race Time (hh:mm:ss)]/((tb_RaceResults[Distance]=$G$7)*(IF($G$9="Overall",tb_RaceResults[Distance],tb_RaceResults[Gender])=IF($G$9="Overall",$G$7,$G$9))*(ISNA(MATCH(tb_RaceResults[Name],$G$11:$G16,0)))),1),""))</f>
        <v>0.0263888888888889</v>
      </c>
      <c r="F17" s="60" t="n">
        <f aca="false">IF($E17="","",IFERROR(_xlfn.AGGREGATE(15,6,ROW(tb_RaceResults[Race Time (hh:mm:ss)])-ROW('Race Results'!$B$1)/((tb_RaceResults[Distance]=$G$7)*(IF($G$9="Overall",tb_RaceResults[Distance],tb_RaceResults[Gender])=IF($G$9="Overall",$G$7,$G$9))*(ISNA(MATCH(tb_RaceResults[Name],$G$11:$G16,0)))*(tb_RaceResults[Race Time (hh:mm:ss)]=$E17)),1),""))</f>
        <v>1198</v>
      </c>
      <c r="G17" s="61" t="str">
        <f aca="false">IF(ISNUMBER($F17),INDEX('Race Results'!$A$2:$A$4972,$F17),"")</f>
        <v>Matt Buck</v>
      </c>
      <c r="H17" s="61" t="str">
        <f aca="false">IF(ISNUMBER($F17),INDEX('Race Results'!$C$2:$C$4972,$F17),"")</f>
        <v>Stirling 10K</v>
      </c>
      <c r="I17" s="62" t="n">
        <f aca="false">IF(ISNUMBER($F17),INDEX('Race Results'!$D$2:$D$4972,$F17),"")</f>
        <v>43716</v>
      </c>
      <c r="J17" s="56" t="str">
        <f aca="true">IFERROR(VLOOKUP($G17,lookup_Members,2,FALSE()),"")</f>
        <v>Male</v>
      </c>
      <c r="K17" s="56" t="n">
        <f aca="true">IF(ISNUMBER($I17),ROUNDDOWN((($I17-VLOOKUP($G17,lookup_Members,4,FALSE()))/365.25),0),"")</f>
        <v>33</v>
      </c>
      <c r="L17" s="59" t="n">
        <f aca="false">IF(ISNUMBER($K17),SUMIFS('Standards Data'!D:D,'Standards Data'!$A:$A,$G$7,'Standards Data'!$B:$B,$J17,'Standards Data'!$C:$C,$K17),"")</f>
        <v>0.0229166666666667</v>
      </c>
      <c r="M17" s="59" t="n">
        <f aca="false">IF(ISNUMBER($K17),SUMIFS('Standards Data'!E:E,'Standards Data'!$A:$A,$G$7,'Standards Data'!$B:$B,$J17,'Standards Data'!$C:$C,$K17),"")</f>
        <v>0.0238425925925926</v>
      </c>
      <c r="N17" s="59" t="n">
        <f aca="false">IF(ISNUMBER($K17),SUMIFS('Standards Data'!F:F,'Standards Data'!$A:$A,$G$7,'Standards Data'!$B:$B,$J17,'Standards Data'!$C:$C,$K17),"")</f>
        <v>0.025</v>
      </c>
      <c r="O17" s="59" t="n">
        <f aca="false">IF(ISNUMBER($K17),SUMIFS('Standards Data'!G:G,'Standards Data'!$A:$A,$G$7,'Standards Data'!$B:$B,$J17,'Standards Data'!$C:$C,$K17),"")</f>
        <v>0.0263888888888889</v>
      </c>
      <c r="P17" s="59" t="n">
        <f aca="false">IF(ISNUMBER($K17),SUMIFS('Standards Data'!H:H,'Standards Data'!$A:$A,$G$7,'Standards Data'!$B:$B,$J17,'Standards Data'!$C:$C,$K17),"")</f>
        <v>0.0284722222222222</v>
      </c>
      <c r="Q17" s="63" t="str">
        <f aca="false">IF(ISNUMBER($F17),IF(E17&lt;=L17,L$11,IF(E17&lt;=M17,M$11,IF(E17&lt;=N17,N$11,IF(E17&lt;=O17,O$11,IF(E17&lt;=P17,P$11,""))))),"")</f>
        <v>Silver</v>
      </c>
      <c r="R17" s="24"/>
    </row>
    <row r="18" customFormat="false" ht="16.5" hidden="false" customHeight="false" outlineLevel="0" collapsed="false">
      <c r="A18" s="20" t="str">
        <f aca="false">G18</f>
        <v>Marcus Sheridan</v>
      </c>
      <c r="B18" s="24"/>
      <c r="C18" s="24"/>
      <c r="D18" s="58" t="n">
        <f aca="false">D17+1</f>
        <v>7</v>
      </c>
      <c r="E18" s="59" t="n">
        <f aca="false">IF(G17="","",IFERROR(_xlfn.AGGREGATE(15,6,tb_RaceResults[Race Time (hh:mm:ss)]/((tb_RaceResults[Distance]=$G$7)*(IF($G$9="Overall",tb_RaceResults[Distance],tb_RaceResults[Gender])=IF($G$9="Overall",$G$7,$G$9))*(ISNA(MATCH(tb_RaceResults[Name],$G$11:$G17,0)))),1),""))</f>
        <v>0.026412037037037</v>
      </c>
      <c r="F18" s="60" t="n">
        <f aca="false">IF($E18="","",IFERROR(_xlfn.AGGREGATE(15,6,ROW(tb_RaceResults[Race Time (hh:mm:ss)])-ROW('Race Results'!$B$1)/((tb_RaceResults[Distance]=$G$7)*(IF($G$9="Overall",tb_RaceResults[Distance],tb_RaceResults[Gender])=IF($G$9="Overall",$G$7,$G$9))*(ISNA(MATCH(tb_RaceResults[Name],$G$11:$G17,0)))*(tb_RaceResults[Race Time (hh:mm:ss)]=$E18)),1),""))</f>
        <v>1199</v>
      </c>
      <c r="G18" s="61" t="str">
        <f aca="false">IF(ISNUMBER($F18),INDEX('Race Results'!$A$2:$A$4972,$F18),"")</f>
        <v>Marcus Sheridan</v>
      </c>
      <c r="H18" s="61" t="str">
        <f aca="false">IF(ISNUMBER($F18),INDEX('Race Results'!$C$2:$C$4972,$F18),"")</f>
        <v>Stirling 10K</v>
      </c>
      <c r="I18" s="62" t="n">
        <f aca="false">IF(ISNUMBER($F18),INDEX('Race Results'!$D$2:$D$4972,$F18),"")</f>
        <v>43716</v>
      </c>
      <c r="J18" s="56" t="str">
        <f aca="true">IFERROR(VLOOKUP($G18,lookup_Members,2,FALSE()),"")</f>
        <v>Male</v>
      </c>
      <c r="K18" s="56" t="n">
        <f aca="true">IF(ISNUMBER($I18),ROUNDDOWN((($I18-VLOOKUP($G18,lookup_Members,4,FALSE()))/365.25),0),"")</f>
        <v>28</v>
      </c>
      <c r="L18" s="59" t="n">
        <f aca="false">IF(ISNUMBER($K18),SUMIFS('Standards Data'!D:D,'Standards Data'!$A:$A,$G$7,'Standards Data'!$B:$B,$J18,'Standards Data'!$C:$C,$K18),"")</f>
        <v>0.0229166666666667</v>
      </c>
      <c r="M18" s="59" t="n">
        <f aca="false">IF(ISNUMBER($K18),SUMIFS('Standards Data'!E:E,'Standards Data'!$A:$A,$G$7,'Standards Data'!$B:$B,$J18,'Standards Data'!$C:$C,$K18),"")</f>
        <v>0.0238425925925926</v>
      </c>
      <c r="N18" s="59" t="n">
        <f aca="false">IF(ISNUMBER($K18),SUMIFS('Standards Data'!F:F,'Standards Data'!$A:$A,$G$7,'Standards Data'!$B:$B,$J18,'Standards Data'!$C:$C,$K18),"")</f>
        <v>0.025</v>
      </c>
      <c r="O18" s="59" t="n">
        <f aca="false">IF(ISNUMBER($K18),SUMIFS('Standards Data'!G:G,'Standards Data'!$A:$A,$G$7,'Standards Data'!$B:$B,$J18,'Standards Data'!$C:$C,$K18),"")</f>
        <v>0.0263888888888889</v>
      </c>
      <c r="P18" s="59" t="n">
        <f aca="false">IF(ISNUMBER($K18),SUMIFS('Standards Data'!H:H,'Standards Data'!$A:$A,$G$7,'Standards Data'!$B:$B,$J18,'Standards Data'!$C:$C,$K18),"")</f>
        <v>0.0284722222222222</v>
      </c>
      <c r="Q18" s="63" t="str">
        <f aca="false">IF(ISNUMBER($F18),IF(E18&lt;=L18,L$11,IF(E18&lt;=M18,M$11,IF(E18&lt;=N18,N$11,IF(E18&lt;=O18,O$11,IF(E18&lt;=P18,P$11,""))))),"")</f>
        <v>Bronze</v>
      </c>
      <c r="R18" s="24"/>
    </row>
    <row r="19" customFormat="false" ht="16.5" hidden="false" customHeight="false" outlineLevel="0" collapsed="false">
      <c r="A19" s="20" t="str">
        <f aca="false">G19</f>
        <v>Lee O'CONNOR</v>
      </c>
      <c r="B19" s="24"/>
      <c r="C19" s="24"/>
      <c r="D19" s="58" t="n">
        <f aca="false">D18+1</f>
        <v>8</v>
      </c>
      <c r="E19" s="59" t="n">
        <f aca="false">IF(G18="","",IFERROR(_xlfn.AGGREGATE(15,6,tb_RaceResults[Race Time (hh:mm:ss)]/((tb_RaceResults[Distance]=$G$7)*(IF($G$9="Overall",tb_RaceResults[Distance],tb_RaceResults[Gender])=IF($G$9="Overall",$G$7,$G$9))*(ISNA(MATCH(tb_RaceResults[Name],$G$11:$G18,0)))),1),""))</f>
        <v>0.0266782407407407</v>
      </c>
      <c r="F19" s="60" t="n">
        <f aca="false">IF($E19="","",IFERROR(_xlfn.AGGREGATE(15,6,ROW(tb_RaceResults[Race Time (hh:mm:ss)])-ROW('Race Results'!$B$1)/((tb_RaceResults[Distance]=$G$7)*(IF($G$9="Overall",tb_RaceResults[Distance],tb_RaceResults[Gender])=IF($G$9="Overall",$G$7,$G$9))*(ISNA(MATCH(tb_RaceResults[Name],$G$11:$G18,0)))*(tb_RaceResults[Race Time (hh:mm:ss)]=$E19)),1),""))</f>
        <v>817</v>
      </c>
      <c r="G19" s="61" t="str">
        <f aca="false">IF(ISNUMBER($F19),INDEX('Race Results'!$A$2:$A$4972,$F19),"")</f>
        <v>Lee O'CONNOR</v>
      </c>
      <c r="H19" s="61" t="str">
        <f aca="false">IF(ISNUMBER($F19),INDEX('Race Results'!$C$2:$C$4972,$F19),"")</f>
        <v>Monifieth 10K</v>
      </c>
      <c r="I19" s="62" t="n">
        <f aca="false">IF(ISNUMBER($F19),INDEX('Race Results'!$D$2:$D$4972,$F19),"")</f>
        <v>43603</v>
      </c>
      <c r="J19" s="56" t="str">
        <f aca="true">IFERROR(VLOOKUP($G19,lookup_Members,2,FALSE()),"")</f>
        <v>Male</v>
      </c>
      <c r="K19" s="56" t="n">
        <f aca="true">IF(ISNUMBER($I19),ROUNDDOWN((($I19-VLOOKUP($G19,lookup_Members,4,FALSE()))/365.25),0),"")</f>
        <v>44</v>
      </c>
      <c r="L19" s="59" t="n">
        <f aca="false">IF(ISNUMBER($K19),SUMIFS('Standards Data'!D:D,'Standards Data'!$A:$A,$G$7,'Standards Data'!$B:$B,$J19,'Standards Data'!$C:$C,$K19),"")</f>
        <v>0.0236111111111111</v>
      </c>
      <c r="M19" s="59" t="n">
        <f aca="false">IF(ISNUMBER($K19),SUMIFS('Standards Data'!E:E,'Standards Data'!$A:$A,$G$7,'Standards Data'!$B:$B,$J19,'Standards Data'!$C:$C,$K19),"")</f>
        <v>0.0248263888888889</v>
      </c>
      <c r="N19" s="59" t="n">
        <f aca="false">IF(ISNUMBER($K19),SUMIFS('Standards Data'!F:F,'Standards Data'!$A:$A,$G$7,'Standards Data'!$B:$B,$J19,'Standards Data'!$C:$C,$K19),"")</f>
        <v>0.0260416666666667</v>
      </c>
      <c r="O19" s="59" t="n">
        <f aca="false">IF(ISNUMBER($K19),SUMIFS('Standards Data'!G:G,'Standards Data'!$A:$A,$G$7,'Standards Data'!$B:$B,$J19,'Standards Data'!$C:$C,$K19),"")</f>
        <v>0.0277777777777778</v>
      </c>
      <c r="P19" s="59" t="n">
        <f aca="false">IF(ISNUMBER($K19),SUMIFS('Standards Data'!H:H,'Standards Data'!$A:$A,$G$7,'Standards Data'!$B:$B,$J19,'Standards Data'!$C:$C,$K19),"")</f>
        <v>0.0302083333333333</v>
      </c>
      <c r="Q19" s="63" t="str">
        <f aca="false">IF(ISNUMBER($F19),IF(E19&lt;=L19,L$11,IF(E19&lt;=M19,M$11,IF(E19&lt;=N19,N$11,IF(E19&lt;=O19,O$11,IF(E19&lt;=P19,P$11,""))))),"")</f>
        <v>Silver</v>
      </c>
      <c r="R19" s="24"/>
    </row>
    <row r="20" customFormat="false" ht="16.5" hidden="false" customHeight="false" outlineLevel="0" collapsed="false">
      <c r="A20" s="20" t="str">
        <f aca="false">G20</f>
        <v>David Aitken</v>
      </c>
      <c r="B20" s="24"/>
      <c r="C20" s="24"/>
      <c r="D20" s="58" t="n">
        <f aca="false">D19+1</f>
        <v>9</v>
      </c>
      <c r="E20" s="59" t="n">
        <f aca="false">IF(G19="","",IFERROR(_xlfn.AGGREGATE(15,6,tb_RaceResults[Race Time (hh:mm:ss)]/((tb_RaceResults[Distance]=$G$7)*(IF($G$9="Overall",tb_RaceResults[Distance],tb_RaceResults[Gender])=IF($G$9="Overall",$G$7,$G$9))*(ISNA(MATCH(tb_RaceResults[Name],$G$11:$G19,0)))),1),""))</f>
        <v>0.0269444444444444</v>
      </c>
      <c r="F20" s="60" t="n">
        <f aca="false">IF($E20="","",IFERROR(_xlfn.AGGREGATE(15,6,ROW(tb_RaceResults[Race Time (hh:mm:ss)])-ROW('Race Results'!$B$1)/((tb_RaceResults[Distance]=$G$7)*(IF($G$9="Overall",tb_RaceResults[Distance],tb_RaceResults[Gender])=IF($G$9="Overall",$G$7,$G$9))*(ISNA(MATCH(tb_RaceResults[Name],$G$11:$G19,0)))*(tb_RaceResults[Race Time (hh:mm:ss)]=$E20)),1),""))</f>
        <v>1200</v>
      </c>
      <c r="G20" s="61" t="str">
        <f aca="false">IF(ISNUMBER($F20),INDEX('Race Results'!$A$2:$A$4972,$F20),"")</f>
        <v>David Aitken</v>
      </c>
      <c r="H20" s="61" t="str">
        <f aca="false">IF(ISNUMBER($F20),INDEX('Race Results'!$C$2:$C$4972,$F20),"")</f>
        <v>Stirling 10K</v>
      </c>
      <c r="I20" s="62" t="n">
        <f aca="false">IF(ISNUMBER($F20),INDEX('Race Results'!$D$2:$D$4972,$F20),"")</f>
        <v>43716</v>
      </c>
      <c r="J20" s="56" t="str">
        <f aca="true">IFERROR(VLOOKUP($G20,lookup_Members,2,FALSE()),"")</f>
        <v>Male</v>
      </c>
      <c r="K20" s="56" t="n">
        <f aca="true">IF(ISNUMBER($I20),ROUNDDOWN((($I20-VLOOKUP($G20,lookup_Members,4,FALSE()))/365.25),0),"")</f>
        <v>45</v>
      </c>
      <c r="L20" s="59" t="n">
        <f aca="false">IF(ISNUMBER($K20),SUMIFS('Standards Data'!D:D,'Standards Data'!$A:$A,$G$7,'Standards Data'!$B:$B,$J20,'Standards Data'!$C:$C,$K20),"")</f>
        <v>0.0244791666666667</v>
      </c>
      <c r="M20" s="59" t="n">
        <f aca="false">IF(ISNUMBER($K20),SUMIFS('Standards Data'!E:E,'Standards Data'!$A:$A,$G$7,'Standards Data'!$B:$B,$J20,'Standards Data'!$C:$C,$K20),"")</f>
        <v>0.0258680555555556</v>
      </c>
      <c r="N20" s="59" t="n">
        <f aca="false">IF(ISNUMBER($K20),SUMIFS('Standards Data'!F:F,'Standards Data'!$A:$A,$G$7,'Standards Data'!$B:$B,$J20,'Standards Data'!$C:$C,$K20),"")</f>
        <v>0.0274305555555556</v>
      </c>
      <c r="O20" s="59" t="n">
        <f aca="false">IF(ISNUMBER($K20),SUMIFS('Standards Data'!G:G,'Standards Data'!$A:$A,$G$7,'Standards Data'!$B:$B,$J20,'Standards Data'!$C:$C,$K20),"")</f>
        <v>0.0291666666666667</v>
      </c>
      <c r="P20" s="59" t="n">
        <f aca="false">IF(ISNUMBER($K20),SUMIFS('Standards Data'!H:H,'Standards Data'!$A:$A,$G$7,'Standards Data'!$B:$B,$J20,'Standards Data'!$C:$C,$K20),"")</f>
        <v>0.0322916666666667</v>
      </c>
      <c r="Q20" s="63" t="str">
        <f aca="false">IF(ISNUMBER($F20),IF(E20&lt;=L20,L$11,IF(E20&lt;=M20,M$11,IF(E20&lt;=N20,N$11,IF(E20&lt;=O20,O$11,IF(E20&lt;=P20,P$11,""))))),"")</f>
        <v>Gold</v>
      </c>
      <c r="R20" s="24"/>
    </row>
    <row r="21" customFormat="false" ht="16.5" hidden="false" customHeight="false" outlineLevel="0" collapsed="false">
      <c r="A21" s="20" t="str">
        <f aca="false">G21</f>
        <v>Michael Mitchell</v>
      </c>
      <c r="B21" s="24"/>
      <c r="C21" s="24"/>
      <c r="D21" s="58" t="n">
        <f aca="false">D20+1</f>
        <v>10</v>
      </c>
      <c r="E21" s="59" t="n">
        <f aca="false">IF(G20="","",IFERROR(_xlfn.AGGREGATE(15,6,tb_RaceResults[Race Time (hh:mm:ss)]/((tb_RaceResults[Distance]=$G$7)*(IF($G$9="Overall",tb_RaceResults[Distance],tb_RaceResults[Gender])=IF($G$9="Overall",$G$7,$G$9))*(ISNA(MATCH(tb_RaceResults[Name],$G$11:$G20,0)))),1),""))</f>
        <v>0.0270138888888889</v>
      </c>
      <c r="F21" s="60" t="n">
        <f aca="false">IF($E21="","",IFERROR(_xlfn.AGGREGATE(15,6,ROW(tb_RaceResults[Race Time (hh:mm:ss)])-ROW('Race Results'!$B$1)/((tb_RaceResults[Distance]=$G$7)*(IF($G$9="Overall",tb_RaceResults[Distance],tb_RaceResults[Gender])=IF($G$9="Overall",$G$7,$G$9))*(ISNA(MATCH(tb_RaceResults[Name],$G$11:$G20,0)))*(tb_RaceResults[Race Time (hh:mm:ss)]=$E21)),1),""))</f>
        <v>1201</v>
      </c>
      <c r="G21" s="61" t="str">
        <f aca="false">IF(ISNUMBER($F21),INDEX('Race Results'!$A$2:$A$4972,$F21),"")</f>
        <v>Michael Mitchell</v>
      </c>
      <c r="H21" s="61" t="str">
        <f aca="false">IF(ISNUMBER($F21),INDEX('Race Results'!$C$2:$C$4972,$F21),"")</f>
        <v>Stirling 10K</v>
      </c>
      <c r="I21" s="62" t="n">
        <f aca="false">IF(ISNUMBER($F21),INDEX('Race Results'!$D$2:$D$4972,$F21),"")</f>
        <v>43716</v>
      </c>
      <c r="J21" s="56" t="str">
        <f aca="true">IFERROR(VLOOKUP($G21,lookup_Members,2,FALSE()),"")</f>
        <v>Male</v>
      </c>
      <c r="K21" s="56" t="n">
        <f aca="true">IF(ISNUMBER($I21),ROUNDDOWN((($I21-VLOOKUP($G21,lookup_Members,4,FALSE()))/365.25),0),"")</f>
        <v>50</v>
      </c>
      <c r="L21" s="59" t="n">
        <f aca="false">IF(ISNUMBER($K21),SUMIFS('Standards Data'!D:D,'Standards Data'!$A:$A,$G$7,'Standards Data'!$B:$B,$J21,'Standards Data'!$C:$C,$K21),"")</f>
        <v>0.0251736111111111</v>
      </c>
      <c r="M21" s="59" t="n">
        <f aca="false">IF(ISNUMBER($K21),SUMIFS('Standards Data'!E:E,'Standards Data'!$A:$A,$G$7,'Standards Data'!$B:$B,$J21,'Standards Data'!$C:$C,$K21),"")</f>
        <v>0.0263888888888889</v>
      </c>
      <c r="N21" s="59" t="n">
        <f aca="false">IF(ISNUMBER($K21),SUMIFS('Standards Data'!F:F,'Standards Data'!$A:$A,$G$7,'Standards Data'!$B:$B,$J21,'Standards Data'!$C:$C,$K21),"")</f>
        <v>0.0288194444444444</v>
      </c>
      <c r="O21" s="59" t="n">
        <f aca="false">IF(ISNUMBER($K21),SUMIFS('Standards Data'!G:G,'Standards Data'!$A:$A,$G$7,'Standards Data'!$B:$B,$J21,'Standards Data'!$C:$C,$K21),"")</f>
        <v>0.0305555555555556</v>
      </c>
      <c r="P21" s="59" t="n">
        <f aca="false">IF(ISNUMBER($K21),SUMIFS('Standards Data'!H:H,'Standards Data'!$A:$A,$G$7,'Standards Data'!$B:$B,$J21,'Standards Data'!$C:$C,$K21),"")</f>
        <v>0.034375</v>
      </c>
      <c r="Q21" s="63" t="str">
        <f aca="false">IF(ISNUMBER($F21),IF(E21&lt;=L21,L$11,IF(E21&lt;=M21,M$11,IF(E21&lt;=N21,N$11,IF(E21&lt;=O21,O$11,IF(E21&lt;=P21,P$11,""))))),"")</f>
        <v>Gold</v>
      </c>
      <c r="R21" s="24"/>
    </row>
    <row r="22" customFormat="false" ht="16.5" hidden="false" customHeight="false" outlineLevel="0" collapsed="false">
      <c r="A22" s="20" t="str">
        <f aca="false">G22</f>
        <v>Callum Scott</v>
      </c>
      <c r="B22" s="24"/>
      <c r="C22" s="24"/>
      <c r="D22" s="58" t="n">
        <f aca="false">D21+1</f>
        <v>11</v>
      </c>
      <c r="E22" s="59" t="n">
        <f aca="false">IF(G21="","",IFERROR(_xlfn.AGGREGATE(15,6,tb_RaceResults[Race Time (hh:mm:ss)]/((tb_RaceResults[Distance]=$G$7)*(IF($G$9="Overall",tb_RaceResults[Distance],tb_RaceResults[Gender])=IF($G$9="Overall",$G$7,$G$9))*(ISNA(MATCH(tb_RaceResults[Name],$G$11:$G21,0)))),1),""))</f>
        <v>0.0273958333333333</v>
      </c>
      <c r="F22" s="60" t="n">
        <f aca="false">IF($E22="","",IFERROR(_xlfn.AGGREGATE(15,6,ROW(tb_RaceResults[Race Time (hh:mm:ss)])-ROW('Race Results'!$B$1)/((tb_RaceResults[Distance]=$G$7)*(IF($G$9="Overall",tb_RaceResults[Distance],tb_RaceResults[Gender])=IF($G$9="Overall",$G$7,$G$9))*(ISNA(MATCH(tb_RaceResults[Name],$G$11:$G21,0)))*(tb_RaceResults[Race Time (hh:mm:ss)]=$E22)),1),""))</f>
        <v>1792</v>
      </c>
      <c r="G22" s="61" t="str">
        <f aca="false">IF(ISNUMBER($F22),INDEX('Race Results'!$A$2:$A$4972,$F22),"")</f>
        <v>Callum Scott</v>
      </c>
      <c r="H22" s="61" t="str">
        <f aca="false">IF(ISNUMBER($F22),INDEX('Race Results'!$C$2:$C$4972,$F22),"")</f>
        <v>Tillicoultry 10K</v>
      </c>
      <c r="I22" s="62" t="n">
        <f aca="false">IF(ISNUMBER($F22),INDEX('Race Results'!$D$2:$D$4972,$F22),"")</f>
        <v>43827</v>
      </c>
      <c r="J22" s="56" t="str">
        <f aca="true">IFERROR(VLOOKUP($G22,lookup_Members,2,FALSE()),"")</f>
        <v>Male</v>
      </c>
      <c r="K22" s="56" t="n">
        <f aca="true">IF(ISNUMBER($I22),ROUNDDOWN((($I22-VLOOKUP($G22,lookup_Members,4,FALSE()))/365.25),0),"")</f>
        <v>29</v>
      </c>
      <c r="L22" s="59" t="n">
        <f aca="false">IF(ISNUMBER($K22),SUMIFS('Standards Data'!D:D,'Standards Data'!$A:$A,$G$7,'Standards Data'!$B:$B,$J22,'Standards Data'!$C:$C,$K22),"")</f>
        <v>0.0229166666666667</v>
      </c>
      <c r="M22" s="59" t="n">
        <f aca="false">IF(ISNUMBER($K22),SUMIFS('Standards Data'!E:E,'Standards Data'!$A:$A,$G$7,'Standards Data'!$B:$B,$J22,'Standards Data'!$C:$C,$K22),"")</f>
        <v>0.0238425925925926</v>
      </c>
      <c r="N22" s="59" t="n">
        <f aca="false">IF(ISNUMBER($K22),SUMIFS('Standards Data'!F:F,'Standards Data'!$A:$A,$G$7,'Standards Data'!$B:$B,$J22,'Standards Data'!$C:$C,$K22),"")</f>
        <v>0.025</v>
      </c>
      <c r="O22" s="59" t="n">
        <f aca="false">IF(ISNUMBER($K22),SUMIFS('Standards Data'!G:G,'Standards Data'!$A:$A,$G$7,'Standards Data'!$B:$B,$J22,'Standards Data'!$C:$C,$K22),"")</f>
        <v>0.0263888888888889</v>
      </c>
      <c r="P22" s="59" t="n">
        <f aca="false">IF(ISNUMBER($K22),SUMIFS('Standards Data'!H:H,'Standards Data'!$A:$A,$G$7,'Standards Data'!$B:$B,$J22,'Standards Data'!$C:$C,$K22),"")</f>
        <v>0.0284722222222222</v>
      </c>
      <c r="Q22" s="63" t="str">
        <f aca="false">IF(ISNUMBER($F22),IF(E22&lt;=L22,L$11,IF(E22&lt;=M22,M$11,IF(E22&lt;=N22,N$11,IF(E22&lt;=O22,O$11,IF(E22&lt;=P22,P$11,""))))),"")</f>
        <v>Bronze</v>
      </c>
      <c r="R22" s="24"/>
    </row>
    <row r="23" customFormat="false" ht="16.5" hidden="false" customHeight="false" outlineLevel="0" collapsed="false">
      <c r="A23" s="20" t="str">
        <f aca="false">G23</f>
        <v>Tom Fardon</v>
      </c>
      <c r="D23" s="58" t="n">
        <f aca="false">D22+1</f>
        <v>12</v>
      </c>
      <c r="E23" s="59" t="n">
        <f aca="false">IF(G22="","",IFERROR(_xlfn.AGGREGATE(15,6,tb_RaceResults[Race Time (hh:mm:ss)]/((tb_RaceResults[Distance]=$G$7)*(IF($G$9="Overall",tb_RaceResults[Distance],tb_RaceResults[Gender])=IF($G$9="Overall",$G$7,$G$9))*(ISNA(MATCH(tb_RaceResults[Name],$G$11:$G22,0)))),1),""))</f>
        <v>0.0275115740740741</v>
      </c>
      <c r="F23" s="60" t="n">
        <f aca="false">IF($E23="","",IFERROR(_xlfn.AGGREGATE(15,6,ROW(tb_RaceResults[Race Time (hh:mm:ss)])-ROW('Race Results'!$B$1)/((tb_RaceResults[Distance]=$G$7)*(IF($G$9="Overall",tb_RaceResults[Distance],tb_RaceResults[Gender])=IF($G$9="Overall",$G$7,$G$9))*(ISNA(MATCH(tb_RaceResults[Name],$G$11:$G22,0)))*(tb_RaceResults[Race Time (hh:mm:ss)]=$E23)),1),""))</f>
        <v>1202</v>
      </c>
      <c r="G23" s="61" t="str">
        <f aca="false">IF(ISNUMBER($F23),INDEX('Race Results'!$A$2:$A$4972,$F23),"")</f>
        <v>Tom Fardon</v>
      </c>
      <c r="H23" s="61" t="str">
        <f aca="false">IF(ISNUMBER($F23),INDEX('Race Results'!$C$2:$C$4972,$F23),"")</f>
        <v>Stirling 10K</v>
      </c>
      <c r="I23" s="62" t="n">
        <f aca="false">IF(ISNUMBER($F23),INDEX('Race Results'!$D$2:$D$4972,$F23),"")</f>
        <v>43716</v>
      </c>
      <c r="J23" s="56" t="str">
        <f aca="true">IFERROR(VLOOKUP($G23,lookup_Members,2,FALSE()),"")</f>
        <v>Male</v>
      </c>
      <c r="K23" s="56" t="n">
        <f aca="true">IF(ISNUMBER($I23),ROUNDDOWN((($I23-VLOOKUP($G23,lookup_Members,4,FALSE()))/365.25),0),"")</f>
        <v>43</v>
      </c>
      <c r="L23" s="59" t="n">
        <f aca="false">IF(ISNUMBER($K23),SUMIFS('Standards Data'!D:D,'Standards Data'!$A:$A,$G$7,'Standards Data'!$B:$B,$J23,'Standards Data'!$C:$C,$K23),"")</f>
        <v>0.0236111111111111</v>
      </c>
      <c r="M23" s="59" t="n">
        <f aca="false">IF(ISNUMBER($K23),SUMIFS('Standards Data'!E:E,'Standards Data'!$A:$A,$G$7,'Standards Data'!$B:$B,$J23,'Standards Data'!$C:$C,$K23),"")</f>
        <v>0.0248263888888889</v>
      </c>
      <c r="N23" s="59" t="n">
        <f aca="false">IF(ISNUMBER($K23),SUMIFS('Standards Data'!F:F,'Standards Data'!$A:$A,$G$7,'Standards Data'!$B:$B,$J23,'Standards Data'!$C:$C,$K23),"")</f>
        <v>0.0260416666666667</v>
      </c>
      <c r="O23" s="59" t="n">
        <f aca="false">IF(ISNUMBER($K23),SUMIFS('Standards Data'!G:G,'Standards Data'!$A:$A,$G$7,'Standards Data'!$B:$B,$J23,'Standards Data'!$C:$C,$K23),"")</f>
        <v>0.0277777777777778</v>
      </c>
      <c r="P23" s="59" t="n">
        <f aca="false">IF(ISNUMBER($K23),SUMIFS('Standards Data'!H:H,'Standards Data'!$A:$A,$G$7,'Standards Data'!$B:$B,$J23,'Standards Data'!$C:$C,$K23),"")</f>
        <v>0.0302083333333333</v>
      </c>
      <c r="Q23" s="63" t="str">
        <f aca="false">IF(ISNUMBER($F23),IF(E23&lt;=L23,L$11,IF(E23&lt;=M23,M$11,IF(E23&lt;=N23,N$11,IF(E23&lt;=O23,O$11,IF(E23&lt;=P23,P$11,""))))),"")</f>
        <v>Silver</v>
      </c>
    </row>
    <row r="24" customFormat="false" ht="16.5" hidden="false" customHeight="false" outlineLevel="0" collapsed="false">
      <c r="A24" s="20" t="str">
        <f aca="false">G24</f>
        <v>David Stewart</v>
      </c>
      <c r="D24" s="58" t="n">
        <f aca="false">D23+1</f>
        <v>13</v>
      </c>
      <c r="E24" s="59" t="n">
        <f aca="false">IF(G23="","",IFERROR(_xlfn.AGGREGATE(15,6,tb_RaceResults[Race Time (hh:mm:ss)]/((tb_RaceResults[Distance]=$G$7)*(IF($G$9="Overall",tb_RaceResults[Distance],tb_RaceResults[Gender])=IF($G$9="Overall",$G$7,$G$9))*(ISNA(MATCH(tb_RaceResults[Name],$G$11:$G23,0)))),1),""))</f>
        <v>0.0275810185185185</v>
      </c>
      <c r="F24" s="60" t="n">
        <f aca="false">IF($E24="","",IFERROR(_xlfn.AGGREGATE(15,6,ROW(tb_RaceResults[Race Time (hh:mm:ss)])-ROW('Race Results'!$B$1)/((tb_RaceResults[Distance]=$G$7)*(IF($G$9="Overall",tb_RaceResults[Distance],tb_RaceResults[Gender])=IF($G$9="Overall",$G$7,$G$9))*(ISNA(MATCH(tb_RaceResults[Name],$G$11:$G23,0)))*(tb_RaceResults[Race Time (hh:mm:ss)]=$E24)),1),""))</f>
        <v>818</v>
      </c>
      <c r="G24" s="61" t="str">
        <f aca="false">IF(ISNUMBER($F24),INDEX('Race Results'!$A$2:$A$4972,$F24),"")</f>
        <v>David Stewart</v>
      </c>
      <c r="H24" s="61" t="str">
        <f aca="false">IF(ISNUMBER($F24),INDEX('Race Results'!$C$2:$C$4972,$F24),"")</f>
        <v>Monifieth 10K</v>
      </c>
      <c r="I24" s="62" t="n">
        <f aca="false">IF(ISNUMBER($F24),INDEX('Race Results'!$D$2:$D$4972,$F24),"")</f>
        <v>43603</v>
      </c>
      <c r="J24" s="56" t="str">
        <f aca="true">IFERROR(VLOOKUP($G24,lookup_Members,2,FALSE()),"")</f>
        <v>Male</v>
      </c>
      <c r="K24" s="56" t="n">
        <f aca="true">IF(ISNUMBER($I24),ROUNDDOWN((($I24-VLOOKUP($G24,lookup_Members,4,FALSE()))/365.25),0),"")</f>
        <v>54</v>
      </c>
      <c r="L24" s="59" t="n">
        <f aca="false">IF(ISNUMBER($K24),SUMIFS('Standards Data'!D:D,'Standards Data'!$A:$A,$G$7,'Standards Data'!$B:$B,$J24,'Standards Data'!$C:$C,$K24),"")</f>
        <v>0.0251736111111111</v>
      </c>
      <c r="M24" s="59" t="n">
        <f aca="false">IF(ISNUMBER($K24),SUMIFS('Standards Data'!E:E,'Standards Data'!$A:$A,$G$7,'Standards Data'!$B:$B,$J24,'Standards Data'!$C:$C,$K24),"")</f>
        <v>0.0263888888888889</v>
      </c>
      <c r="N24" s="59" t="n">
        <f aca="false">IF(ISNUMBER($K24),SUMIFS('Standards Data'!F:F,'Standards Data'!$A:$A,$G$7,'Standards Data'!$B:$B,$J24,'Standards Data'!$C:$C,$K24),"")</f>
        <v>0.0288194444444444</v>
      </c>
      <c r="O24" s="59" t="n">
        <f aca="false">IF(ISNUMBER($K24),SUMIFS('Standards Data'!G:G,'Standards Data'!$A:$A,$G$7,'Standards Data'!$B:$B,$J24,'Standards Data'!$C:$C,$K24),"")</f>
        <v>0.0305555555555556</v>
      </c>
      <c r="P24" s="59" t="n">
        <f aca="false">IF(ISNUMBER($K24),SUMIFS('Standards Data'!H:H,'Standards Data'!$A:$A,$G$7,'Standards Data'!$B:$B,$J24,'Standards Data'!$C:$C,$K24),"")</f>
        <v>0.034375</v>
      </c>
      <c r="Q24" s="63" t="str">
        <f aca="false">IF(ISNUMBER($F24),IF(E24&lt;=L24,L$11,IF(E24&lt;=M24,M$11,IF(E24&lt;=N24,N$11,IF(E24&lt;=O24,O$11,IF(E24&lt;=P24,P$11,""))))),"")</f>
        <v>Gold</v>
      </c>
    </row>
    <row r="25" customFormat="false" ht="16.5" hidden="false" customHeight="false" outlineLevel="0" collapsed="false">
      <c r="A25" s="20" t="str">
        <f aca="false">G25</f>
        <v>Martin Hutchinson</v>
      </c>
      <c r="D25" s="58" t="n">
        <f aca="false">D24+1</f>
        <v>14</v>
      </c>
      <c r="E25" s="59" t="n">
        <f aca="false">IF(G24="","",IFERROR(_xlfn.AGGREGATE(15,6,tb_RaceResults[Race Time (hh:mm:ss)]/((tb_RaceResults[Distance]=$G$7)*(IF($G$9="Overall",tb_RaceResults[Distance],tb_RaceResults[Gender])=IF($G$9="Overall",$G$7,$G$9))*(ISNA(MATCH(tb_RaceResults[Name],$G$11:$G24,0)))),1),""))</f>
        <v>0.0280902777777778</v>
      </c>
      <c r="F25" s="60" t="n">
        <f aca="false">IF($E25="","",IFERROR(_xlfn.AGGREGATE(15,6,ROW(tb_RaceResults[Race Time (hh:mm:ss)])-ROW('Race Results'!$B$1)/((tb_RaceResults[Distance]=$G$7)*(IF($G$9="Overall",tb_RaceResults[Distance],tb_RaceResults[Gender])=IF($G$9="Overall",$G$7,$G$9))*(ISNA(MATCH(tb_RaceResults[Name],$G$11:$G24,0)))*(tb_RaceResults[Race Time (hh:mm:ss)]=$E25)),1),""))</f>
        <v>1430</v>
      </c>
      <c r="G25" s="61" t="str">
        <f aca="false">IF(ISNUMBER($F25),INDEX('Race Results'!$A$2:$A$4972,$F25),"")</f>
        <v>Martin Hutchinson</v>
      </c>
      <c r="H25" s="61" t="str">
        <f aca="false">IF(ISNUMBER($F25),INDEX('Race Results'!$C$2:$C$4972,$F25),"")</f>
        <v>East Neuk 10K</v>
      </c>
      <c r="I25" s="62" t="n">
        <f aca="false">IF(ISNUMBER($F25),INDEX('Race Results'!$D$2:$D$4972,$F25),"")</f>
        <v>43737</v>
      </c>
      <c r="J25" s="56" t="str">
        <f aca="true">IFERROR(VLOOKUP($G25,lookup_Members,2,FALSE()),"")</f>
        <v>Male</v>
      </c>
      <c r="K25" s="56" t="n">
        <f aca="true">IF(ISNUMBER($I25),ROUNDDOWN((($I25-VLOOKUP($G25,lookup_Members,4,FALSE()))/365.25),0),"")</f>
        <v>49</v>
      </c>
      <c r="L25" s="59" t="n">
        <f aca="false">IF(ISNUMBER($K25),SUMIFS('Standards Data'!D:D,'Standards Data'!$A:$A,$G$7,'Standards Data'!$B:$B,$J25,'Standards Data'!$C:$C,$K25),"")</f>
        <v>0.0244791666666667</v>
      </c>
      <c r="M25" s="59" t="n">
        <f aca="false">IF(ISNUMBER($K25),SUMIFS('Standards Data'!E:E,'Standards Data'!$A:$A,$G$7,'Standards Data'!$B:$B,$J25,'Standards Data'!$C:$C,$K25),"")</f>
        <v>0.0258680555555556</v>
      </c>
      <c r="N25" s="59" t="n">
        <f aca="false">IF(ISNUMBER($K25),SUMIFS('Standards Data'!F:F,'Standards Data'!$A:$A,$G$7,'Standards Data'!$B:$B,$J25,'Standards Data'!$C:$C,$K25),"")</f>
        <v>0.0274305555555556</v>
      </c>
      <c r="O25" s="59" t="n">
        <f aca="false">IF(ISNUMBER($K25),SUMIFS('Standards Data'!G:G,'Standards Data'!$A:$A,$G$7,'Standards Data'!$B:$B,$J25,'Standards Data'!$C:$C,$K25),"")</f>
        <v>0.0291666666666667</v>
      </c>
      <c r="P25" s="59" t="n">
        <f aca="false">IF(ISNUMBER($K25),SUMIFS('Standards Data'!H:H,'Standards Data'!$A:$A,$G$7,'Standards Data'!$B:$B,$J25,'Standards Data'!$C:$C,$K25),"")</f>
        <v>0.0322916666666667</v>
      </c>
      <c r="Q25" s="63" t="str">
        <f aca="false">IF(ISNUMBER($F25),IF(E25&lt;=L25,L$11,IF(E25&lt;=M25,M$11,IF(E25&lt;=N25,N$11,IF(E25&lt;=O25,O$11,IF(E25&lt;=P25,P$11,""))))),"")</f>
        <v>Silver</v>
      </c>
    </row>
    <row r="26" customFormat="false" ht="16.5" hidden="false" customHeight="false" outlineLevel="0" collapsed="false">
      <c r="A26" s="20" t="str">
        <f aca="false">G26</f>
        <v>Jim Morton</v>
      </c>
      <c r="D26" s="58" t="n">
        <f aca="false">D25+1</f>
        <v>15</v>
      </c>
      <c r="E26" s="59" t="n">
        <f aca="false">IF(G25="","",IFERROR(_xlfn.AGGREGATE(15,6,tb_RaceResults[Race Time (hh:mm:ss)]/((tb_RaceResults[Distance]=$G$7)*(IF($G$9="Overall",tb_RaceResults[Distance],tb_RaceResults[Gender])=IF($G$9="Overall",$G$7,$G$9))*(ISNA(MATCH(tb_RaceResults[Name],$G$11:$G25,0)))),1),""))</f>
        <v>0.0281481481481481</v>
      </c>
      <c r="F26" s="60" t="n">
        <f aca="false">IF($E26="","",IFERROR(_xlfn.AGGREGATE(15,6,ROW(tb_RaceResults[Race Time (hh:mm:ss)])-ROW('Race Results'!$B$1)/((tb_RaceResults[Distance]=$G$7)*(IF($G$9="Overall",tb_RaceResults[Distance],tb_RaceResults[Gender])=IF($G$9="Overall",$G$7,$G$9))*(ISNA(MATCH(tb_RaceResults[Name],$G$11:$G25,0)))*(tb_RaceResults[Race Time (hh:mm:ss)]=$E26)),1),""))</f>
        <v>1204</v>
      </c>
      <c r="G26" s="61" t="str">
        <f aca="false">IF(ISNUMBER($F26),INDEX('Race Results'!$A$2:$A$4972,$F26),"")</f>
        <v>Jim Morton</v>
      </c>
      <c r="H26" s="61" t="str">
        <f aca="false">IF(ISNUMBER($F26),INDEX('Race Results'!$C$2:$C$4972,$F26),"")</f>
        <v>Stirling 10K</v>
      </c>
      <c r="I26" s="62" t="n">
        <f aca="false">IF(ISNUMBER($F26),INDEX('Race Results'!$D$2:$D$4972,$F26),"")</f>
        <v>43716</v>
      </c>
      <c r="J26" s="56" t="str">
        <f aca="true">IFERROR(VLOOKUP($G26,lookup_Members,2,FALSE()),"")</f>
        <v>Male</v>
      </c>
      <c r="K26" s="56" t="n">
        <f aca="true">IF(ISNUMBER($I26),ROUNDDOWN((($I26-VLOOKUP($G26,lookup_Members,4,FALSE()))/365.25),0),"")</f>
        <v>53</v>
      </c>
      <c r="L26" s="59" t="n">
        <f aca="false">IF(ISNUMBER($K26),SUMIFS('Standards Data'!D:D,'Standards Data'!$A:$A,$G$7,'Standards Data'!$B:$B,$J26,'Standards Data'!$C:$C,$K26),"")</f>
        <v>0.0251736111111111</v>
      </c>
      <c r="M26" s="59" t="n">
        <f aca="false">IF(ISNUMBER($K26),SUMIFS('Standards Data'!E:E,'Standards Data'!$A:$A,$G$7,'Standards Data'!$B:$B,$J26,'Standards Data'!$C:$C,$K26),"")</f>
        <v>0.0263888888888889</v>
      </c>
      <c r="N26" s="59" t="n">
        <f aca="false">IF(ISNUMBER($K26),SUMIFS('Standards Data'!F:F,'Standards Data'!$A:$A,$G$7,'Standards Data'!$B:$B,$J26,'Standards Data'!$C:$C,$K26),"")</f>
        <v>0.0288194444444444</v>
      </c>
      <c r="O26" s="59" t="n">
        <f aca="false">IF(ISNUMBER($K26),SUMIFS('Standards Data'!G:G,'Standards Data'!$A:$A,$G$7,'Standards Data'!$B:$B,$J26,'Standards Data'!$C:$C,$K26),"")</f>
        <v>0.0305555555555556</v>
      </c>
      <c r="P26" s="59" t="n">
        <f aca="false">IF(ISNUMBER($K26),SUMIFS('Standards Data'!H:H,'Standards Data'!$A:$A,$G$7,'Standards Data'!$B:$B,$J26,'Standards Data'!$C:$C,$K26),"")</f>
        <v>0.034375</v>
      </c>
      <c r="Q26" s="63" t="str">
        <f aca="false">IF(ISNUMBER($F26),IF(E26&lt;=L26,L$11,IF(E26&lt;=M26,M$11,IF(E26&lt;=N26,N$11,IF(E26&lt;=O26,O$11,IF(E26&lt;=P26,P$11,""))))),"")</f>
        <v>Gold</v>
      </c>
    </row>
    <row r="27" customFormat="false" ht="16.5" hidden="false" customHeight="false" outlineLevel="0" collapsed="false">
      <c r="A27" s="20" t="str">
        <f aca="false">G27</f>
        <v>John Mcintosh</v>
      </c>
      <c r="D27" s="58" t="n">
        <f aca="false">D26+1</f>
        <v>16</v>
      </c>
      <c r="E27" s="59" t="n">
        <f aca="false">IF(G26="","",IFERROR(_xlfn.AGGREGATE(15,6,tb_RaceResults[Race Time (hh:mm:ss)]/((tb_RaceResults[Distance]=$G$7)*(IF($G$9="Overall",tb_RaceResults[Distance],tb_RaceResults[Gender])=IF($G$9="Overall",$G$7,$G$9))*(ISNA(MATCH(tb_RaceResults[Name],$G$11:$G26,0)))),1),""))</f>
        <v>0.0282060185185185</v>
      </c>
      <c r="F27" s="60" t="n">
        <f aca="false">IF($E27="","",IFERROR(_xlfn.AGGREGATE(15,6,ROW(tb_RaceResults[Race Time (hh:mm:ss)])-ROW('Race Results'!$B$1)/((tb_RaceResults[Distance]=$G$7)*(IF($G$9="Overall",tb_RaceResults[Distance],tb_RaceResults[Gender])=IF($G$9="Overall",$G$7,$G$9))*(ISNA(MATCH(tb_RaceResults[Name],$G$11:$G26,0)))*(tb_RaceResults[Race Time (hh:mm:ss)]=$E27)),1),""))</f>
        <v>1783</v>
      </c>
      <c r="G27" s="61" t="str">
        <f aca="false">IF(ISNUMBER($F27),INDEX('Race Results'!$A$2:$A$4972,$F27),"")</f>
        <v>John Mcintosh</v>
      </c>
      <c r="H27" s="61" t="str">
        <f aca="false">IF(ISNUMBER($F27),INDEX('Race Results'!$C$2:$C$4972,$F27),"")</f>
        <v>Tillicoultry 10K</v>
      </c>
      <c r="I27" s="62" t="n">
        <f aca="false">IF(ISNUMBER($F27),INDEX('Race Results'!$D$2:$D$4972,$F27),"")</f>
        <v>43827</v>
      </c>
      <c r="J27" s="56" t="str">
        <f aca="true">IFERROR(VLOOKUP($G27,lookup_Members,2,FALSE()),"")</f>
        <v>Male</v>
      </c>
      <c r="K27" s="56" t="n">
        <f aca="true">IF(ISNUMBER($I27),ROUNDDOWN((($I27-VLOOKUP($G27,lookup_Members,4,FALSE()))/365.25),0),"")</f>
        <v>55</v>
      </c>
      <c r="L27" s="59" t="n">
        <f aca="false">IF(ISNUMBER($K27),SUMIFS('Standards Data'!D:D,'Standards Data'!$A:$A,$G$7,'Standards Data'!$B:$B,$J27,'Standards Data'!$C:$C,$K27),"")</f>
        <v>0.0267361111111111</v>
      </c>
      <c r="M27" s="59" t="n">
        <f aca="false">IF(ISNUMBER($K27),SUMIFS('Standards Data'!E:E,'Standards Data'!$A:$A,$G$7,'Standards Data'!$B:$B,$J27,'Standards Data'!$C:$C,$K27),"")</f>
        <v>0.028125</v>
      </c>
      <c r="N27" s="59" t="n">
        <f aca="false">IF(ISNUMBER($K27),SUMIFS('Standards Data'!F:F,'Standards Data'!$A:$A,$G$7,'Standards Data'!$B:$B,$J27,'Standards Data'!$C:$C,$K27),"")</f>
        <v>0.0302083333333333</v>
      </c>
      <c r="O27" s="59" t="n">
        <f aca="false">IF(ISNUMBER($K27),SUMIFS('Standards Data'!G:G,'Standards Data'!$A:$A,$G$7,'Standards Data'!$B:$B,$J27,'Standards Data'!$C:$C,$K27),"")</f>
        <v>0.0326388888888889</v>
      </c>
      <c r="P27" s="59" t="n">
        <f aca="false">IF(ISNUMBER($K27),SUMIFS('Standards Data'!H:H,'Standards Data'!$A:$A,$G$7,'Standards Data'!$B:$B,$J27,'Standards Data'!$C:$C,$K27),"")</f>
        <v>0.0368055555555556</v>
      </c>
      <c r="Q27" s="63" t="str">
        <f aca="false">IF(ISNUMBER($F27),IF(E27&lt;=L27,L$11,IF(E27&lt;=M27,M$11,IF(E27&lt;=N27,N$11,IF(E27&lt;=O27,O$11,IF(E27&lt;=P27,P$11,""))))),"")</f>
        <v>Gold</v>
      </c>
    </row>
    <row r="28" customFormat="false" ht="16.5" hidden="false" customHeight="false" outlineLevel="0" collapsed="false">
      <c r="A28" s="20" t="str">
        <f aca="false">G28</f>
        <v>Arnaud Richard</v>
      </c>
      <c r="D28" s="58" t="n">
        <f aca="false">D27+1</f>
        <v>17</v>
      </c>
      <c r="E28" s="59" t="n">
        <f aca="false">IF(G27="","",IFERROR(_xlfn.AGGREGATE(15,6,tb_RaceResults[Race Time (hh:mm:ss)]/((tb_RaceResults[Distance]=$G$7)*(IF($G$9="Overall",tb_RaceResults[Distance],tb_RaceResults[Gender])=IF($G$9="Overall",$G$7,$G$9))*(ISNA(MATCH(tb_RaceResults[Name],$G$11:$G27,0)))),1),""))</f>
        <v>0.0286921296296296</v>
      </c>
      <c r="F28" s="60" t="n">
        <f aca="false">IF($E28="","",IFERROR(_xlfn.AGGREGATE(15,6,ROW(tb_RaceResults[Race Time (hh:mm:ss)])-ROW('Race Results'!$B$1)/((tb_RaceResults[Distance]=$G$7)*(IF($G$9="Overall",tb_RaceResults[Distance],tb_RaceResults[Gender])=IF($G$9="Overall",$G$7,$G$9))*(ISNA(MATCH(tb_RaceResults[Name],$G$11:$G27,0)))*(tb_RaceResults[Race Time (hh:mm:ss)]=$E28)),1),""))</f>
        <v>1431</v>
      </c>
      <c r="G28" s="61" t="str">
        <f aca="false">IF(ISNUMBER($F28),INDEX('Race Results'!$A$2:$A$4972,$F28),"")</f>
        <v>Arnaud Richard</v>
      </c>
      <c r="H28" s="61" t="str">
        <f aca="false">IF(ISNUMBER($F28),INDEX('Race Results'!$C$2:$C$4972,$F28),"")</f>
        <v>East Neuk 10K</v>
      </c>
      <c r="I28" s="62" t="n">
        <f aca="false">IF(ISNUMBER($F28),INDEX('Race Results'!$D$2:$D$4972,$F28),"")</f>
        <v>43737</v>
      </c>
      <c r="J28" s="56" t="str">
        <f aca="true">IFERROR(VLOOKUP($G28,lookup_Members,2,FALSE()),"")</f>
        <v>Male</v>
      </c>
      <c r="K28" s="56" t="n">
        <f aca="true">IF(ISNUMBER($I28),ROUNDDOWN((($I28-VLOOKUP($G28,lookup_Members,4,FALSE()))/365.25),0),"")</f>
        <v>38</v>
      </c>
      <c r="L28" s="59" t="n">
        <f aca="false">IF(ISNUMBER($K28),SUMIFS('Standards Data'!D:D,'Standards Data'!$A:$A,$G$7,'Standards Data'!$B:$B,$J28,'Standards Data'!$C:$C,$K28),"")</f>
        <v>0.0229166666666667</v>
      </c>
      <c r="M28" s="59" t="n">
        <f aca="false">IF(ISNUMBER($K28),SUMIFS('Standards Data'!E:E,'Standards Data'!$A:$A,$G$7,'Standards Data'!$B:$B,$J28,'Standards Data'!$C:$C,$K28),"")</f>
        <v>0.0238425925925926</v>
      </c>
      <c r="N28" s="59" t="n">
        <f aca="false">IF(ISNUMBER($K28),SUMIFS('Standards Data'!F:F,'Standards Data'!$A:$A,$G$7,'Standards Data'!$B:$B,$J28,'Standards Data'!$C:$C,$K28),"")</f>
        <v>0.025</v>
      </c>
      <c r="O28" s="59" t="n">
        <f aca="false">IF(ISNUMBER($K28),SUMIFS('Standards Data'!G:G,'Standards Data'!$A:$A,$G$7,'Standards Data'!$B:$B,$J28,'Standards Data'!$C:$C,$K28),"")</f>
        <v>0.0263888888888889</v>
      </c>
      <c r="P28" s="59" t="n">
        <f aca="false">IF(ISNUMBER($K28),SUMIFS('Standards Data'!H:H,'Standards Data'!$A:$A,$G$7,'Standards Data'!$B:$B,$J28,'Standards Data'!$C:$C,$K28),"")</f>
        <v>0.0284722222222222</v>
      </c>
      <c r="Q28" s="63" t="str">
        <f aca="false">IF(ISNUMBER($F28),IF(E28&lt;=L28,L$11,IF(E28&lt;=M28,M$11,IF(E28&lt;=N28,N$11,IF(E28&lt;=O28,O$11,IF(E28&lt;=P28,P$11,""))))),"")</f>
        <v/>
      </c>
    </row>
    <row r="29" customFormat="false" ht="16.5" hidden="false" customHeight="false" outlineLevel="0" collapsed="false">
      <c r="A29" s="20" t="str">
        <f aca="false">G29</f>
        <v>Russell Craig</v>
      </c>
      <c r="D29" s="58" t="n">
        <f aca="false">D28+1</f>
        <v>18</v>
      </c>
      <c r="E29" s="59" t="n">
        <f aca="false">IF(G28="","",IFERROR(_xlfn.AGGREGATE(15,6,tb_RaceResults[Race Time (hh:mm:ss)]/((tb_RaceResults[Distance]=$G$7)*(IF($G$9="Overall",tb_RaceResults[Distance],tb_RaceResults[Gender])=IF($G$9="Overall",$G$7,$G$9))*(ISNA(MATCH(tb_RaceResults[Name],$G$11:$G28,0)))),1),""))</f>
        <v>0.0287384259259259</v>
      </c>
      <c r="F29" s="60" t="n">
        <f aca="false">IF($E29="","",IFERROR(_xlfn.AGGREGATE(15,6,ROW(tb_RaceResults[Race Time (hh:mm:ss)])-ROW('Race Results'!$B$1)/((tb_RaceResults[Distance]=$G$7)*(IF($G$9="Overall",tb_RaceResults[Distance],tb_RaceResults[Gender])=IF($G$9="Overall",$G$7,$G$9))*(ISNA(MATCH(tb_RaceResults[Name],$G$11:$G28,0)))*(tb_RaceResults[Race Time (hh:mm:ss)]=$E29)),1),""))</f>
        <v>1205</v>
      </c>
      <c r="G29" s="61" t="str">
        <f aca="false">IF(ISNUMBER($F29),INDEX('Race Results'!$A$2:$A$4972,$F29),"")</f>
        <v>Russell Craig</v>
      </c>
      <c r="H29" s="61" t="str">
        <f aca="false">IF(ISNUMBER($F29),INDEX('Race Results'!$C$2:$C$4972,$F29),"")</f>
        <v>Stirling 10K</v>
      </c>
      <c r="I29" s="62" t="n">
        <f aca="false">IF(ISNUMBER($F29),INDEX('Race Results'!$D$2:$D$4972,$F29),"")</f>
        <v>43716</v>
      </c>
      <c r="J29" s="56" t="str">
        <f aca="true">IFERROR(VLOOKUP($G29,lookup_Members,2,FALSE()),"")</f>
        <v>Male</v>
      </c>
      <c r="K29" s="56" t="n">
        <f aca="true">IF(ISNUMBER($I29),ROUNDDOWN((($I29-VLOOKUP($G29,lookup_Members,4,FALSE()))/365.25),0),"")</f>
        <v>49</v>
      </c>
      <c r="L29" s="59" t="n">
        <f aca="false">IF(ISNUMBER($K29),SUMIFS('Standards Data'!D:D,'Standards Data'!$A:$A,$G$7,'Standards Data'!$B:$B,$J29,'Standards Data'!$C:$C,$K29),"")</f>
        <v>0.0244791666666667</v>
      </c>
      <c r="M29" s="59" t="n">
        <f aca="false">IF(ISNUMBER($K29),SUMIFS('Standards Data'!E:E,'Standards Data'!$A:$A,$G$7,'Standards Data'!$B:$B,$J29,'Standards Data'!$C:$C,$K29),"")</f>
        <v>0.0258680555555556</v>
      </c>
      <c r="N29" s="59" t="n">
        <f aca="false">IF(ISNUMBER($K29),SUMIFS('Standards Data'!F:F,'Standards Data'!$A:$A,$G$7,'Standards Data'!$B:$B,$J29,'Standards Data'!$C:$C,$K29),"")</f>
        <v>0.0274305555555556</v>
      </c>
      <c r="O29" s="59" t="n">
        <f aca="false">IF(ISNUMBER($K29),SUMIFS('Standards Data'!G:G,'Standards Data'!$A:$A,$G$7,'Standards Data'!$B:$B,$J29,'Standards Data'!$C:$C,$K29),"")</f>
        <v>0.0291666666666667</v>
      </c>
      <c r="P29" s="59" t="n">
        <f aca="false">IF(ISNUMBER($K29),SUMIFS('Standards Data'!H:H,'Standards Data'!$A:$A,$G$7,'Standards Data'!$B:$B,$J29,'Standards Data'!$C:$C,$K29),"")</f>
        <v>0.0322916666666667</v>
      </c>
      <c r="Q29" s="63" t="str">
        <f aca="false">IF(ISNUMBER($F29),IF(E29&lt;=L29,L$11,IF(E29&lt;=M29,M$11,IF(E29&lt;=N29,N$11,IF(E29&lt;=O29,O$11,IF(E29&lt;=P29,P$11,""))))),"")</f>
        <v>Silver</v>
      </c>
    </row>
    <row r="30" customFormat="false" ht="16.5" hidden="false" customHeight="false" outlineLevel="0" collapsed="false">
      <c r="A30" s="20" t="str">
        <f aca="false">G30</f>
        <v>Craig Beattie</v>
      </c>
      <c r="D30" s="58" t="n">
        <f aca="false">D29+1</f>
        <v>19</v>
      </c>
      <c r="E30" s="59" t="n">
        <f aca="false">IF(G29="","",IFERROR(_xlfn.AGGREGATE(15,6,tb_RaceResults[Race Time (hh:mm:ss)]/((tb_RaceResults[Distance]=$G$7)*(IF($G$9="Overall",tb_RaceResults[Distance],tb_RaceResults[Gender])=IF($G$9="Overall",$G$7,$G$9))*(ISNA(MATCH(tb_RaceResults[Name],$G$11:$G29,0)))),1),""))</f>
        <v>0.0287384259259259</v>
      </c>
      <c r="F30" s="60" t="n">
        <f aca="false">IF($E30="","",IFERROR(_xlfn.AGGREGATE(15,6,ROW(tb_RaceResults[Race Time (hh:mm:ss)])-ROW('Race Results'!$B$1)/((tb_RaceResults[Distance]=$G$7)*(IF($G$9="Overall",tb_RaceResults[Distance],tb_RaceResults[Gender])=IF($G$9="Overall",$G$7,$G$9))*(ISNA(MATCH(tb_RaceResults[Name],$G$11:$G29,0)))*(tb_RaceResults[Race Time (hh:mm:ss)]=$E30)),1),""))</f>
        <v>1774</v>
      </c>
      <c r="G30" s="61" t="str">
        <f aca="false">IF(ISNUMBER($F30),INDEX('Race Results'!$A$2:$A$4972,$F30),"")</f>
        <v>Craig Beattie</v>
      </c>
      <c r="H30" s="61" t="str">
        <f aca="false">IF(ISNUMBER($F30),INDEX('Race Results'!$C$2:$C$4972,$F30),"")</f>
        <v>Glenrothes 10K</v>
      </c>
      <c r="I30" s="62" t="n">
        <f aca="false">IF(ISNUMBER($F30),INDEX('Race Results'!$D$2:$D$4972,$F30),"")</f>
        <v>43632</v>
      </c>
      <c r="J30" s="56" t="str">
        <f aca="true">IFERROR(VLOOKUP($G30,lookup_Members,2,FALSE()),"")</f>
        <v>Male</v>
      </c>
      <c r="K30" s="56" t="n">
        <f aca="true">IF(ISNUMBER($I30),ROUNDDOWN((($I30-VLOOKUP($G30,lookup_Members,4,FALSE()))/365.25),0),"")</f>
        <v>40</v>
      </c>
      <c r="L30" s="59" t="n">
        <f aca="false">IF(ISNUMBER($K30),SUMIFS('Standards Data'!D:D,'Standards Data'!$A:$A,$G$7,'Standards Data'!$B:$B,$J30,'Standards Data'!$C:$C,$K30),"")</f>
        <v>0.0236111111111111</v>
      </c>
      <c r="M30" s="59" t="n">
        <f aca="false">IF(ISNUMBER($K30),SUMIFS('Standards Data'!E:E,'Standards Data'!$A:$A,$G$7,'Standards Data'!$B:$B,$J30,'Standards Data'!$C:$C,$K30),"")</f>
        <v>0.0248263888888889</v>
      </c>
      <c r="N30" s="59" t="n">
        <f aca="false">IF(ISNUMBER($K30),SUMIFS('Standards Data'!F:F,'Standards Data'!$A:$A,$G$7,'Standards Data'!$B:$B,$J30,'Standards Data'!$C:$C,$K30),"")</f>
        <v>0.0260416666666667</v>
      </c>
      <c r="O30" s="59" t="n">
        <f aca="false">IF(ISNUMBER($K30),SUMIFS('Standards Data'!G:G,'Standards Data'!$A:$A,$G$7,'Standards Data'!$B:$B,$J30,'Standards Data'!$C:$C,$K30),"")</f>
        <v>0.0277777777777778</v>
      </c>
      <c r="P30" s="59" t="n">
        <f aca="false">IF(ISNUMBER($K30),SUMIFS('Standards Data'!H:H,'Standards Data'!$A:$A,$G$7,'Standards Data'!$B:$B,$J30,'Standards Data'!$C:$C,$K30),"")</f>
        <v>0.0302083333333333</v>
      </c>
      <c r="Q30" s="63" t="str">
        <f aca="false">IF(ISNUMBER($F30),IF(E30&lt;=L30,L$11,IF(E30&lt;=M30,M$11,IF(E30&lt;=N30,N$11,IF(E30&lt;=O30,O$11,IF(E30&lt;=P30,P$11,""))))),"")</f>
        <v>Bronze</v>
      </c>
    </row>
    <row r="31" customFormat="false" ht="16.5" hidden="false" customHeight="false" outlineLevel="0" collapsed="false">
      <c r="A31" s="20" t="str">
        <f aca="false">G31</f>
        <v>John Mill</v>
      </c>
      <c r="D31" s="64" t="n">
        <f aca="false">D30+1</f>
        <v>20</v>
      </c>
      <c r="E31" s="65" t="n">
        <f aca="false">IF(G30="","",IFERROR(_xlfn.AGGREGATE(15,6,tb_RaceResults[Race Time (hh:mm:ss)]/((tb_RaceResults[Distance]=$G$7)*(IF($G$9="Overall",tb_RaceResults[Distance],tb_RaceResults[Gender])=IF($G$9="Overall",$G$7,$G$9))*(ISNA(MATCH(tb_RaceResults[Name],$G$11:$G30,0)))),1),""))</f>
        <v>0.0289699074074074</v>
      </c>
      <c r="F31" s="66" t="n">
        <f aca="false">IF($E31="","",IFERROR(_xlfn.AGGREGATE(15,6,ROW(tb_RaceResults[Race Time (hh:mm:ss)])-ROW('Race Results'!$B$1)/((tb_RaceResults[Distance]=$G$7)*(IF($G$9="Overall",tb_RaceResults[Distance],tb_RaceResults[Gender])=IF($G$9="Overall",$G$7,$G$9))*(ISNA(MATCH(tb_RaceResults[Name],$G$11:$G30,0)))*(tb_RaceResults[Race Time (hh:mm:ss)]=$E31)),1),""))</f>
        <v>1793</v>
      </c>
      <c r="G31" s="67" t="str">
        <f aca="false">IF(ISNUMBER($F31),INDEX('Race Results'!$A$2:$A$4972,$F31),"")</f>
        <v>John Mill</v>
      </c>
      <c r="H31" s="67" t="str">
        <f aca="false">IF(ISNUMBER($F31),INDEX('Race Results'!$C$2:$C$4972,$F31),"")</f>
        <v>Tillicoultry 10K</v>
      </c>
      <c r="I31" s="68" t="n">
        <f aca="false">IF(ISNUMBER($F31),INDEX('Race Results'!$D$2:$D$4972,$F31),"")</f>
        <v>43827</v>
      </c>
      <c r="J31" s="56" t="str">
        <f aca="true">IFERROR(VLOOKUP($G31,lookup_Members,2,FALSE()),"")</f>
        <v>Male</v>
      </c>
      <c r="K31" s="56" t="n">
        <f aca="true">IF(ISNUMBER($I31),ROUNDDOWN((($I31-VLOOKUP($G31,lookup_Members,4,FALSE()))/365.25),0),"")</f>
        <v>55</v>
      </c>
      <c r="L31" s="65" t="n">
        <f aca="false">IF(ISNUMBER($K31),SUMIFS('Standards Data'!D:D,'Standards Data'!$A:$A,$G$7,'Standards Data'!$B:$B,$J31,'Standards Data'!$C:$C,$K31),"")</f>
        <v>0.0267361111111111</v>
      </c>
      <c r="M31" s="65" t="n">
        <f aca="false">IF(ISNUMBER($K31),SUMIFS('Standards Data'!E:E,'Standards Data'!$A:$A,$G$7,'Standards Data'!$B:$B,$J31,'Standards Data'!$C:$C,$K31),"")</f>
        <v>0.028125</v>
      </c>
      <c r="N31" s="65" t="n">
        <f aca="false">IF(ISNUMBER($K31),SUMIFS('Standards Data'!F:F,'Standards Data'!$A:$A,$G$7,'Standards Data'!$B:$B,$J31,'Standards Data'!$C:$C,$K31),"")</f>
        <v>0.0302083333333333</v>
      </c>
      <c r="O31" s="65" t="n">
        <f aca="false">IF(ISNUMBER($K31),SUMIFS('Standards Data'!G:G,'Standards Data'!$A:$A,$G$7,'Standards Data'!$B:$B,$J31,'Standards Data'!$C:$C,$K31),"")</f>
        <v>0.0326388888888889</v>
      </c>
      <c r="P31" s="65" t="n">
        <f aca="false">IF(ISNUMBER($K31),SUMIFS('Standards Data'!H:H,'Standards Data'!$A:$A,$G$7,'Standards Data'!$B:$B,$J31,'Standards Data'!$C:$C,$K31),"")</f>
        <v>0.0368055555555556</v>
      </c>
      <c r="Q31" s="69" t="str">
        <f aca="false">IF(ISNUMBER($F31),IF(E31&lt;=L31,L$11,IF(E31&lt;=M31,M$11,IF(E31&lt;=N31,N$11,IF(E31&lt;=O31,O$11,IF(E31&lt;=P31,P$11,""))))),"")</f>
        <v>Gold</v>
      </c>
    </row>
    <row r="32" customFormat="false" ht="16.5" hidden="false" customHeight="false" outlineLevel="0" collapsed="false">
      <c r="A32" s="20" t="str">
        <f aca="false">G32</f>
        <v>Duncan Edward</v>
      </c>
      <c r="D32" s="58" t="n">
        <f aca="false">D31+1</f>
        <v>21</v>
      </c>
      <c r="E32" s="65" t="n">
        <f aca="false">IF(G31="","",IFERROR(_xlfn.AGGREGATE(15,6,tb_RaceResults[Race Time (hh:mm:ss)]/((tb_RaceResults[Distance]=$G$7)*(IF($G$9="Overall",tb_RaceResults[Distance],tb_RaceResults[Gender])=IF($G$9="Overall",$G$7,$G$9))*(ISNA(MATCH(tb_RaceResults[Name],$G$11:$G31,0)))),1),""))</f>
        <v>0.0290509259259259</v>
      </c>
      <c r="F32" s="66" t="n">
        <f aca="false">IF($E32="","",IFERROR(_xlfn.AGGREGATE(15,6,ROW(tb_RaceResults[Race Time (hh:mm:ss)])-ROW('Race Results'!$B$1)/((tb_RaceResults[Distance]=$G$7)*(IF($G$9="Overall",tb_RaceResults[Distance],tb_RaceResults[Gender])=IF($G$9="Overall",$G$7,$G$9))*(ISNA(MATCH(tb_RaceResults[Name],$G$11:$G31,0)))*(tb_RaceResults[Race Time (hh:mm:ss)]=$E32)),1),""))</f>
        <v>1207</v>
      </c>
      <c r="G32" s="67" t="str">
        <f aca="false">IF(ISNUMBER($F32),INDEX('Race Results'!$A$2:$A$4972,$F32),"")</f>
        <v>Duncan Edward</v>
      </c>
      <c r="H32" s="67" t="str">
        <f aca="false">IF(ISNUMBER($F32),INDEX('Race Results'!$C$2:$C$4972,$F32),"")</f>
        <v>Stirling 10K</v>
      </c>
      <c r="I32" s="68" t="n">
        <f aca="false">IF(ISNUMBER($F32),INDEX('Race Results'!$D$2:$D$4972,$F32),"")</f>
        <v>43716</v>
      </c>
      <c r="J32" s="56" t="str">
        <f aca="true">IFERROR(VLOOKUP($G32,lookup_Members,2,FALSE()),"")</f>
        <v>Male</v>
      </c>
      <c r="K32" s="56" t="n">
        <f aca="true">IF(ISNUMBER($I32),ROUNDDOWN((($I32-VLOOKUP($G32,lookup_Members,4,FALSE()))/365.25),0),"")</f>
        <v>39</v>
      </c>
      <c r="L32" s="65" t="n">
        <f aca="false">IF(ISNUMBER($K32),SUMIFS('Standards Data'!D:D,'Standards Data'!$A:$A,$G$7,'Standards Data'!$B:$B,$J32,'Standards Data'!$C:$C,$K32),"")</f>
        <v>0.0229166666666667</v>
      </c>
      <c r="M32" s="65" t="n">
        <f aca="false">IF(ISNUMBER($K32),SUMIFS('Standards Data'!E:E,'Standards Data'!$A:$A,$G$7,'Standards Data'!$B:$B,$J32,'Standards Data'!$C:$C,$K32),"")</f>
        <v>0.0238425925925926</v>
      </c>
      <c r="N32" s="65" t="n">
        <f aca="false">IF(ISNUMBER($K32),SUMIFS('Standards Data'!F:F,'Standards Data'!$A:$A,$G$7,'Standards Data'!$B:$B,$J32,'Standards Data'!$C:$C,$K32),"")</f>
        <v>0.025</v>
      </c>
      <c r="O32" s="65" t="n">
        <f aca="false">IF(ISNUMBER($K32),SUMIFS('Standards Data'!G:G,'Standards Data'!$A:$A,$G$7,'Standards Data'!$B:$B,$J32,'Standards Data'!$C:$C,$K32),"")</f>
        <v>0.0263888888888889</v>
      </c>
      <c r="P32" s="65" t="n">
        <f aca="false">IF(ISNUMBER($K32),SUMIFS('Standards Data'!H:H,'Standards Data'!$A:$A,$G$7,'Standards Data'!$B:$B,$J32,'Standards Data'!$C:$C,$K32),"")</f>
        <v>0.0284722222222222</v>
      </c>
      <c r="Q32" s="69" t="str">
        <f aca="false">IF(ISNUMBER($F32),IF(E32&lt;=L32,L$11,IF(E32&lt;=M32,M$11,IF(E32&lt;=N32,N$11,IF(E32&lt;=O32,O$11,IF(E32&lt;=P32,P$11,""))))),"")</f>
        <v/>
      </c>
    </row>
    <row r="33" customFormat="false" ht="16.5" hidden="false" customHeight="false" outlineLevel="0" collapsed="false">
      <c r="A33" s="20" t="str">
        <f aca="false">G33</f>
        <v>Scott James</v>
      </c>
      <c r="D33" s="64" t="n">
        <f aca="false">D32+1</f>
        <v>22</v>
      </c>
      <c r="E33" s="65" t="n">
        <f aca="false">IF(G32="","",IFERROR(_xlfn.AGGREGATE(15,6,tb_RaceResults[Race Time (hh:mm:ss)]/((tb_RaceResults[Distance]=$G$7)*(IF($G$9="Overall",tb_RaceResults[Distance],tb_RaceResults[Gender])=IF($G$9="Overall",$G$7,$G$9))*(ISNA(MATCH(tb_RaceResults[Name],$G$11:$G32,0)))),1),""))</f>
        <v>0.0290509259259259</v>
      </c>
      <c r="F33" s="66" t="n">
        <f aca="false">IF($E33="","",IFERROR(_xlfn.AGGREGATE(15,6,ROW(tb_RaceResults[Race Time (hh:mm:ss)])-ROW('Race Results'!$B$1)/((tb_RaceResults[Distance]=$G$7)*(IF($G$9="Overall",tb_RaceResults[Distance],tb_RaceResults[Gender])=IF($G$9="Overall",$G$7,$G$9))*(ISNA(MATCH(tb_RaceResults[Name],$G$11:$G32,0)))*(tb_RaceResults[Race Time (hh:mm:ss)]=$E33)),1),""))</f>
        <v>1599</v>
      </c>
      <c r="G33" s="67" t="str">
        <f aca="false">IF(ISNUMBER($F33),INDEX('Race Results'!$A$2:$A$4972,$F33),"")</f>
        <v>Scott James</v>
      </c>
      <c r="H33" s="67" t="str">
        <f aca="false">IF(ISNUMBER($F33),INDEX('Race Results'!$C$2:$C$4972,$F33),"")</f>
        <v>East Neuk 10K</v>
      </c>
      <c r="I33" s="68" t="n">
        <f aca="false">IF(ISNUMBER($F33),INDEX('Race Results'!$D$2:$D$4972,$F33),"")</f>
        <v>43737</v>
      </c>
      <c r="J33" s="56" t="str">
        <f aca="true">IFERROR(VLOOKUP($G33,lookup_Members,2,FALSE()),"")</f>
        <v>Male</v>
      </c>
      <c r="K33" s="56" t="n">
        <f aca="true">IF(ISNUMBER($I33),ROUNDDOWN((($I33-VLOOKUP($G33,lookup_Members,4,FALSE()))/365.25),0),"")</f>
        <v>46</v>
      </c>
      <c r="L33" s="65" t="n">
        <f aca="false">IF(ISNUMBER($K33),SUMIFS('Standards Data'!D:D,'Standards Data'!$A:$A,$G$7,'Standards Data'!$B:$B,$J33,'Standards Data'!$C:$C,$K33),"")</f>
        <v>0.0244791666666667</v>
      </c>
      <c r="M33" s="65" t="n">
        <f aca="false">IF(ISNUMBER($K33),SUMIFS('Standards Data'!E:E,'Standards Data'!$A:$A,$G$7,'Standards Data'!$B:$B,$J33,'Standards Data'!$C:$C,$K33),"")</f>
        <v>0.0258680555555556</v>
      </c>
      <c r="N33" s="65" t="n">
        <f aca="false">IF(ISNUMBER($K33),SUMIFS('Standards Data'!F:F,'Standards Data'!$A:$A,$G$7,'Standards Data'!$B:$B,$J33,'Standards Data'!$C:$C,$K33),"")</f>
        <v>0.0274305555555556</v>
      </c>
      <c r="O33" s="65" t="n">
        <f aca="false">IF(ISNUMBER($K33),SUMIFS('Standards Data'!G:G,'Standards Data'!$A:$A,$G$7,'Standards Data'!$B:$B,$J33,'Standards Data'!$C:$C,$K33),"")</f>
        <v>0.0291666666666667</v>
      </c>
      <c r="P33" s="65" t="n">
        <f aca="false">IF(ISNUMBER($K33),SUMIFS('Standards Data'!H:H,'Standards Data'!$A:$A,$G$7,'Standards Data'!$B:$B,$J33,'Standards Data'!$C:$C,$K33),"")</f>
        <v>0.0322916666666667</v>
      </c>
      <c r="Q33" s="69" t="str">
        <f aca="false">IF(ISNUMBER($F33),IF(E33&lt;=L33,L$11,IF(E33&lt;=M33,M$11,IF(E33&lt;=N33,N$11,IF(E33&lt;=O33,O$11,IF(E33&lt;=P33,P$11,""))))),"")</f>
        <v>Silver</v>
      </c>
    </row>
    <row r="34" customFormat="false" ht="16.5" hidden="false" customHeight="false" outlineLevel="0" collapsed="false">
      <c r="A34" s="20" t="str">
        <f aca="false">G34</f>
        <v>Geoff Campbell</v>
      </c>
      <c r="D34" s="58" t="n">
        <f aca="false">D33+1</f>
        <v>23</v>
      </c>
      <c r="E34" s="65" t="n">
        <f aca="false">IF(G33="","",IFERROR(_xlfn.AGGREGATE(15,6,tb_RaceResults[Race Time (hh:mm:ss)]/((tb_RaceResults[Distance]=$G$7)*(IF($G$9="Overall",tb_RaceResults[Distance],tb_RaceResults[Gender])=IF($G$9="Overall",$G$7,$G$9))*(ISNA(MATCH(tb_RaceResults[Name],$G$11:$G33,0)))),1),""))</f>
        <v>0.0292708333333333</v>
      </c>
      <c r="F34" s="66" t="n">
        <f aca="false">IF($E34="","",IFERROR(_xlfn.AGGREGATE(15,6,ROW(tb_RaceResults[Race Time (hh:mm:ss)])-ROW('Race Results'!$B$1)/((tb_RaceResults[Distance]=$G$7)*(IF($G$9="Overall",tb_RaceResults[Distance],tb_RaceResults[Gender])=IF($G$9="Overall",$G$7,$G$9))*(ISNA(MATCH(tb_RaceResults[Name],$G$11:$G33,0)))*(tb_RaceResults[Race Time (hh:mm:ss)]=$E34)),1),""))</f>
        <v>1209</v>
      </c>
      <c r="G34" s="67" t="str">
        <f aca="false">IF(ISNUMBER($F34),INDEX('Race Results'!$A$2:$A$4972,$F34),"")</f>
        <v>Geoff Campbell</v>
      </c>
      <c r="H34" s="67" t="str">
        <f aca="false">IF(ISNUMBER($F34),INDEX('Race Results'!$C$2:$C$4972,$F34),"")</f>
        <v>Stirling 10K</v>
      </c>
      <c r="I34" s="68" t="n">
        <f aca="false">IF(ISNUMBER($F34),INDEX('Race Results'!$D$2:$D$4972,$F34),"")</f>
        <v>43716</v>
      </c>
      <c r="J34" s="56" t="str">
        <f aca="true">IFERROR(VLOOKUP($G34,lookup_Members,2,FALSE()),"")</f>
        <v>Male</v>
      </c>
      <c r="K34" s="56" t="n">
        <f aca="true">IF(ISNUMBER($I34),ROUNDDOWN((($I34-VLOOKUP($G34,lookup_Members,4,FALSE()))/365.25),0),"")</f>
        <v>43</v>
      </c>
      <c r="L34" s="65" t="n">
        <f aca="false">IF(ISNUMBER($K34),SUMIFS('Standards Data'!D:D,'Standards Data'!$A:$A,$G$7,'Standards Data'!$B:$B,$J34,'Standards Data'!$C:$C,$K34),"")</f>
        <v>0.0236111111111111</v>
      </c>
      <c r="M34" s="65" t="n">
        <f aca="false">IF(ISNUMBER($K34),SUMIFS('Standards Data'!E:E,'Standards Data'!$A:$A,$G$7,'Standards Data'!$B:$B,$J34,'Standards Data'!$C:$C,$K34),"")</f>
        <v>0.0248263888888889</v>
      </c>
      <c r="N34" s="65" t="n">
        <f aca="false">IF(ISNUMBER($K34),SUMIFS('Standards Data'!F:F,'Standards Data'!$A:$A,$G$7,'Standards Data'!$B:$B,$J34,'Standards Data'!$C:$C,$K34),"")</f>
        <v>0.0260416666666667</v>
      </c>
      <c r="O34" s="65" t="n">
        <f aca="false">IF(ISNUMBER($K34),SUMIFS('Standards Data'!G:G,'Standards Data'!$A:$A,$G$7,'Standards Data'!$B:$B,$J34,'Standards Data'!$C:$C,$K34),"")</f>
        <v>0.0277777777777778</v>
      </c>
      <c r="P34" s="65" t="n">
        <f aca="false">IF(ISNUMBER($K34),SUMIFS('Standards Data'!H:H,'Standards Data'!$A:$A,$G$7,'Standards Data'!$B:$B,$J34,'Standards Data'!$C:$C,$K34),"")</f>
        <v>0.0302083333333333</v>
      </c>
      <c r="Q34" s="69" t="str">
        <f aca="false">IF(ISNUMBER($F34),IF(E34&lt;=L34,L$11,IF(E34&lt;=M34,M$11,IF(E34&lt;=N34,N$11,IF(E34&lt;=O34,O$11,IF(E34&lt;=P34,P$11,""))))),"")</f>
        <v>Bronze</v>
      </c>
    </row>
    <row r="35" customFormat="false" ht="16.5" hidden="false" customHeight="false" outlineLevel="0" collapsed="false">
      <c r="A35" s="20" t="str">
        <f aca="false">G35</f>
        <v>John TIERNEY</v>
      </c>
      <c r="D35" s="64" t="n">
        <f aca="false">D34+1</f>
        <v>24</v>
      </c>
      <c r="E35" s="65" t="n">
        <f aca="false">IF(G34="","",IFERROR(_xlfn.AGGREGATE(15,6,tb_RaceResults[Race Time (hh:mm:ss)]/((tb_RaceResults[Distance]=$G$7)*(IF($G$9="Overall",tb_RaceResults[Distance],tb_RaceResults[Gender])=IF($G$9="Overall",$G$7,$G$9))*(ISNA(MATCH(tb_RaceResults[Name],$G$11:$G34,0)))),1),""))</f>
        <v>0.0293287037037037</v>
      </c>
      <c r="F35" s="66" t="n">
        <f aca="false">IF($E35="","",IFERROR(_xlfn.AGGREGATE(15,6,ROW(tb_RaceResults[Race Time (hh:mm:ss)])-ROW('Race Results'!$B$1)/((tb_RaceResults[Distance]=$G$7)*(IF($G$9="Overall",tb_RaceResults[Distance],tb_RaceResults[Gender])=IF($G$9="Overall",$G$7,$G$9))*(ISNA(MATCH(tb_RaceResults[Name],$G$11:$G34,0)))*(tb_RaceResults[Race Time (hh:mm:ss)]=$E35)),1),""))</f>
        <v>1210</v>
      </c>
      <c r="G35" s="67" t="str">
        <f aca="false">IF(ISNUMBER($F35),INDEX('Race Results'!$A$2:$A$4972,$F35),"")</f>
        <v>John TIERNEY</v>
      </c>
      <c r="H35" s="67" t="str">
        <f aca="false">IF(ISNUMBER($F35),INDEX('Race Results'!$C$2:$C$4972,$F35),"")</f>
        <v>Stirling 10K</v>
      </c>
      <c r="I35" s="68" t="n">
        <f aca="false">IF(ISNUMBER($F35),INDEX('Race Results'!$D$2:$D$4972,$F35),"")</f>
        <v>43716</v>
      </c>
      <c r="J35" s="56" t="str">
        <f aca="true">IFERROR(VLOOKUP($G35,lookup_Members,2,FALSE()),"")</f>
        <v>Male</v>
      </c>
      <c r="K35" s="56" t="n">
        <f aca="true">IF(ISNUMBER($I35),ROUNDDOWN((($I35-VLOOKUP($G35,lookup_Members,4,FALSE()))/365.25),0),"")</f>
        <v>44</v>
      </c>
      <c r="L35" s="65" t="n">
        <f aca="false">IF(ISNUMBER($K35),SUMIFS('Standards Data'!D:D,'Standards Data'!$A:$A,$G$7,'Standards Data'!$B:$B,$J35,'Standards Data'!$C:$C,$K35),"")</f>
        <v>0.0236111111111111</v>
      </c>
      <c r="M35" s="65" t="n">
        <f aca="false">IF(ISNUMBER($K35),SUMIFS('Standards Data'!E:E,'Standards Data'!$A:$A,$G$7,'Standards Data'!$B:$B,$J35,'Standards Data'!$C:$C,$K35),"")</f>
        <v>0.0248263888888889</v>
      </c>
      <c r="N35" s="65" t="n">
        <f aca="false">IF(ISNUMBER($K35),SUMIFS('Standards Data'!F:F,'Standards Data'!$A:$A,$G$7,'Standards Data'!$B:$B,$J35,'Standards Data'!$C:$C,$K35),"")</f>
        <v>0.0260416666666667</v>
      </c>
      <c r="O35" s="65" t="n">
        <f aca="false">IF(ISNUMBER($K35),SUMIFS('Standards Data'!G:G,'Standards Data'!$A:$A,$G$7,'Standards Data'!$B:$B,$J35,'Standards Data'!$C:$C,$K35),"")</f>
        <v>0.0277777777777778</v>
      </c>
      <c r="P35" s="65" t="n">
        <f aca="false">IF(ISNUMBER($K35),SUMIFS('Standards Data'!H:H,'Standards Data'!$A:$A,$G$7,'Standards Data'!$B:$B,$J35,'Standards Data'!$C:$C,$K35),"")</f>
        <v>0.0302083333333333</v>
      </c>
      <c r="Q35" s="69" t="str">
        <f aca="false">IF(ISNUMBER($F35),IF(E35&lt;=L35,L$11,IF(E35&lt;=M35,M$11,IF(E35&lt;=N35,N$11,IF(E35&lt;=O35,O$11,IF(E35&lt;=P35,P$11,""))))),"")</f>
        <v>Bronze</v>
      </c>
    </row>
    <row r="36" customFormat="false" ht="16.5" hidden="false" customHeight="false" outlineLevel="0" collapsed="false">
      <c r="A36" s="20" t="str">
        <f aca="false">G36</f>
        <v>Adam Hart</v>
      </c>
      <c r="D36" s="58" t="n">
        <f aca="false">D35+1</f>
        <v>25</v>
      </c>
      <c r="E36" s="65" t="n">
        <f aca="false">IF(G35="","",IFERROR(_xlfn.AGGREGATE(15,6,tb_RaceResults[Race Time (hh:mm:ss)]/((tb_RaceResults[Distance]=$G$7)*(IF($G$9="Overall",tb_RaceResults[Distance],tb_RaceResults[Gender])=IF($G$9="Overall",$G$7,$G$9))*(ISNA(MATCH(tb_RaceResults[Name],$G$11:$G35,0)))),1),""))</f>
        <v>0.0293981481481481</v>
      </c>
      <c r="F36" s="66" t="n">
        <f aca="false">IF($E36="","",IFERROR(_xlfn.AGGREGATE(15,6,ROW(tb_RaceResults[Race Time (hh:mm:ss)])-ROW('Race Results'!$B$1)/((tb_RaceResults[Distance]=$G$7)*(IF($G$9="Overall",tb_RaceResults[Distance],tb_RaceResults[Gender])=IF($G$9="Overall",$G$7,$G$9))*(ISNA(MATCH(tb_RaceResults[Name],$G$11:$G35,0)))*(tb_RaceResults[Race Time (hh:mm:ss)]=$E36)),1),""))</f>
        <v>1782</v>
      </c>
      <c r="G36" s="67" t="str">
        <f aca="false">IF(ISNUMBER($F36),INDEX('Race Results'!$A$2:$A$4972,$F36),"")</f>
        <v>Adam Hart</v>
      </c>
      <c r="H36" s="67" t="str">
        <f aca="false">IF(ISNUMBER($F36),INDEX('Race Results'!$C$2:$C$4972,$F36),"")</f>
        <v>Tillicoultry 10K</v>
      </c>
      <c r="I36" s="68" t="n">
        <f aca="false">IF(ISNUMBER($F36),INDEX('Race Results'!$D$2:$D$4972,$F36),"")</f>
        <v>43827</v>
      </c>
      <c r="J36" s="56" t="str">
        <f aca="true">IFERROR(VLOOKUP($G36,lookup_Members,2,FALSE()),"")</f>
        <v>Male</v>
      </c>
      <c r="K36" s="56" t="n">
        <f aca="true">IF(ISNUMBER($I36),ROUNDDOWN((($I36-VLOOKUP($G36,lookup_Members,4,FALSE()))/365.25),0),"")</f>
        <v>20</v>
      </c>
      <c r="L36" s="65" t="n">
        <f aca="false">IF(ISNUMBER($K36),SUMIFS('Standards Data'!D:D,'Standards Data'!$A:$A,$G$7,'Standards Data'!$B:$B,$J36,'Standards Data'!$C:$C,$K36),"")</f>
        <v>0.0229166666666667</v>
      </c>
      <c r="M36" s="65" t="n">
        <f aca="false">IF(ISNUMBER($K36),SUMIFS('Standards Data'!E:E,'Standards Data'!$A:$A,$G$7,'Standards Data'!$B:$B,$J36,'Standards Data'!$C:$C,$K36),"")</f>
        <v>0.0238425925925926</v>
      </c>
      <c r="N36" s="65" t="n">
        <f aca="false">IF(ISNUMBER($K36),SUMIFS('Standards Data'!F:F,'Standards Data'!$A:$A,$G$7,'Standards Data'!$B:$B,$J36,'Standards Data'!$C:$C,$K36),"")</f>
        <v>0.025</v>
      </c>
      <c r="O36" s="65" t="n">
        <f aca="false">IF(ISNUMBER($K36),SUMIFS('Standards Data'!G:G,'Standards Data'!$A:$A,$G$7,'Standards Data'!$B:$B,$J36,'Standards Data'!$C:$C,$K36),"")</f>
        <v>0.0263888888888889</v>
      </c>
      <c r="P36" s="65" t="n">
        <f aca="false">IF(ISNUMBER($K36),SUMIFS('Standards Data'!H:H,'Standards Data'!$A:$A,$G$7,'Standards Data'!$B:$B,$J36,'Standards Data'!$C:$C,$K36),"")</f>
        <v>0.0284722222222222</v>
      </c>
      <c r="Q36" s="69" t="str">
        <f aca="false">IF(ISNUMBER($F36),IF(E36&lt;=L36,L$11,IF(E36&lt;=M36,M$11,IF(E36&lt;=N36,N$11,IF(E36&lt;=O36,O$11,IF(E36&lt;=P36,P$11,""))))),"")</f>
        <v/>
      </c>
    </row>
    <row r="37" customFormat="false" ht="16.5" hidden="false" customHeight="false" outlineLevel="0" collapsed="false">
      <c r="A37" s="20" t="str">
        <f aca="false">G37</f>
        <v>Graeme Christie</v>
      </c>
      <c r="D37" s="64" t="n">
        <f aca="false">D36+1</f>
        <v>26</v>
      </c>
      <c r="E37" s="65" t="n">
        <f aca="false">IF(G36="","",IFERROR(_xlfn.AGGREGATE(15,6,tb_RaceResults[Race Time (hh:mm:ss)]/((tb_RaceResults[Distance]=$G$7)*(IF($G$9="Overall",tb_RaceResults[Distance],tb_RaceResults[Gender])=IF($G$9="Overall",$G$7,$G$9))*(ISNA(MATCH(tb_RaceResults[Name],$G$11:$G36,0)))),1),""))</f>
        <v>0.0295833333333333</v>
      </c>
      <c r="F37" s="66" t="n">
        <f aca="false">IF($E37="","",IFERROR(_xlfn.AGGREGATE(15,6,ROW(tb_RaceResults[Race Time (hh:mm:ss)])-ROW('Race Results'!$B$1)/((tb_RaceResults[Distance]=$G$7)*(IF($G$9="Overall",tb_RaceResults[Distance],tb_RaceResults[Gender])=IF($G$9="Overall",$G$7,$G$9))*(ISNA(MATCH(tb_RaceResults[Name],$G$11:$G36,0)))*(tb_RaceResults[Race Time (hh:mm:ss)]=$E37)),1),""))</f>
        <v>1636</v>
      </c>
      <c r="G37" s="67" t="str">
        <f aca="false">IF(ISNUMBER($F37),INDEX('Race Results'!$A$2:$A$4972,$F37),"")</f>
        <v>Graeme Christie</v>
      </c>
      <c r="H37" s="67" t="str">
        <f aca="false">IF(ISNUMBER($F37),INDEX('Race Results'!$C$2:$C$4972,$F37),"")</f>
        <v>Perth 10K</v>
      </c>
      <c r="I37" s="68" t="n">
        <f aca="false">IF(ISNUMBER($F37),INDEX('Race Results'!$D$2:$D$4972,$F37),"")</f>
        <v>43709</v>
      </c>
      <c r="J37" s="56" t="str">
        <f aca="true">IFERROR(VLOOKUP($G37,lookup_Members,2,FALSE()),"")</f>
        <v>Male</v>
      </c>
      <c r="K37" s="56" t="n">
        <f aca="true">IF(ISNUMBER($I37),ROUNDDOWN((($I37-VLOOKUP($G37,lookup_Members,4,FALSE()))/365.25),0),"")</f>
        <v>47</v>
      </c>
      <c r="L37" s="65" t="n">
        <f aca="false">IF(ISNUMBER($K37),SUMIFS('Standards Data'!D:D,'Standards Data'!$A:$A,$G$7,'Standards Data'!$B:$B,$J37,'Standards Data'!$C:$C,$K37),"")</f>
        <v>0.0244791666666667</v>
      </c>
      <c r="M37" s="65" t="n">
        <f aca="false">IF(ISNUMBER($K37),SUMIFS('Standards Data'!E:E,'Standards Data'!$A:$A,$G$7,'Standards Data'!$B:$B,$J37,'Standards Data'!$C:$C,$K37),"")</f>
        <v>0.0258680555555556</v>
      </c>
      <c r="N37" s="65" t="n">
        <f aca="false">IF(ISNUMBER($K37),SUMIFS('Standards Data'!F:F,'Standards Data'!$A:$A,$G$7,'Standards Data'!$B:$B,$J37,'Standards Data'!$C:$C,$K37),"")</f>
        <v>0.0274305555555556</v>
      </c>
      <c r="O37" s="65" t="n">
        <f aca="false">IF(ISNUMBER($K37),SUMIFS('Standards Data'!G:G,'Standards Data'!$A:$A,$G$7,'Standards Data'!$B:$B,$J37,'Standards Data'!$C:$C,$K37),"")</f>
        <v>0.0291666666666667</v>
      </c>
      <c r="P37" s="65" t="n">
        <f aca="false">IF(ISNUMBER($K37),SUMIFS('Standards Data'!H:H,'Standards Data'!$A:$A,$G$7,'Standards Data'!$B:$B,$J37,'Standards Data'!$C:$C,$K37),"")</f>
        <v>0.0322916666666667</v>
      </c>
      <c r="Q37" s="69" t="str">
        <f aca="false">IF(ISNUMBER($F37),IF(E37&lt;=L37,L$11,IF(E37&lt;=M37,M$11,IF(E37&lt;=N37,N$11,IF(E37&lt;=O37,O$11,IF(E37&lt;=P37,P$11,""))))),"")</f>
        <v>Bronze</v>
      </c>
    </row>
    <row r="38" customFormat="false" ht="16.5" hidden="false" customHeight="false" outlineLevel="0" collapsed="false">
      <c r="A38" s="20" t="str">
        <f aca="false">G38</f>
        <v>Michael Royden</v>
      </c>
      <c r="D38" s="58" t="n">
        <f aca="false">D37+1</f>
        <v>27</v>
      </c>
      <c r="E38" s="65" t="n">
        <f aca="false">IF(G37="","",IFERROR(_xlfn.AGGREGATE(15,6,tb_RaceResults[Race Time (hh:mm:ss)]/((tb_RaceResults[Distance]=$G$7)*(IF($G$9="Overall",tb_RaceResults[Distance],tb_RaceResults[Gender])=IF($G$9="Overall",$G$7,$G$9))*(ISNA(MATCH(tb_RaceResults[Name],$G$11:$G37,0)))),1),""))</f>
        <v>0.0297222222222222</v>
      </c>
      <c r="F38" s="66" t="n">
        <f aca="false">IF($E38="","",IFERROR(_xlfn.AGGREGATE(15,6,ROW(tb_RaceResults[Race Time (hh:mm:ss)])-ROW('Race Results'!$B$1)/((tb_RaceResults[Distance]=$G$7)*(IF($G$9="Overall",tb_RaceResults[Distance],tb_RaceResults[Gender])=IF($G$9="Overall",$G$7,$G$9))*(ISNA(MATCH(tb_RaceResults[Name],$G$11:$G37,0)))*(tb_RaceResults[Race Time (hh:mm:ss)]=$E38)),1),""))</f>
        <v>1780</v>
      </c>
      <c r="G38" s="67" t="str">
        <f aca="false">IF(ISNUMBER($F38),INDEX('Race Results'!$A$2:$A$4972,$F38),"")</f>
        <v>Michael Royden</v>
      </c>
      <c r="H38" s="67" t="str">
        <f aca="false">IF(ISNUMBER($F38),INDEX('Race Results'!$C$2:$C$4972,$F38),"")</f>
        <v>Ayr 10K</v>
      </c>
      <c r="I38" s="68" t="n">
        <f aca="false">IF(ISNUMBER($F38),INDEX('Race Results'!$D$2:$D$4972,$F38),"")</f>
        <v>43825</v>
      </c>
      <c r="J38" s="56" t="str">
        <f aca="true">IFERROR(VLOOKUP($G38,lookup_Members,2,FALSE()),"")</f>
        <v>Male</v>
      </c>
      <c r="K38" s="56" t="n">
        <f aca="true">IF(ISNUMBER($I38),ROUNDDOWN((($I38-VLOOKUP($G38,lookup_Members,4,FALSE()))/365.25),0),"")</f>
        <v>52</v>
      </c>
      <c r="L38" s="65" t="n">
        <f aca="false">IF(ISNUMBER($K38),SUMIFS('Standards Data'!D:D,'Standards Data'!$A:$A,$G$7,'Standards Data'!$B:$B,$J38,'Standards Data'!$C:$C,$K38),"")</f>
        <v>0.0251736111111111</v>
      </c>
      <c r="M38" s="65" t="n">
        <f aca="false">IF(ISNUMBER($K38),SUMIFS('Standards Data'!E:E,'Standards Data'!$A:$A,$G$7,'Standards Data'!$B:$B,$J38,'Standards Data'!$C:$C,$K38),"")</f>
        <v>0.0263888888888889</v>
      </c>
      <c r="N38" s="65" t="n">
        <f aca="false">IF(ISNUMBER($K38),SUMIFS('Standards Data'!F:F,'Standards Data'!$A:$A,$G$7,'Standards Data'!$B:$B,$J38,'Standards Data'!$C:$C,$K38),"")</f>
        <v>0.0288194444444444</v>
      </c>
      <c r="O38" s="65" t="n">
        <f aca="false">IF(ISNUMBER($K38),SUMIFS('Standards Data'!G:G,'Standards Data'!$A:$A,$G$7,'Standards Data'!$B:$B,$J38,'Standards Data'!$C:$C,$K38),"")</f>
        <v>0.0305555555555556</v>
      </c>
      <c r="P38" s="65" t="n">
        <f aca="false">IF(ISNUMBER($K38),SUMIFS('Standards Data'!H:H,'Standards Data'!$A:$A,$G$7,'Standards Data'!$B:$B,$J38,'Standards Data'!$C:$C,$K38),"")</f>
        <v>0.034375</v>
      </c>
      <c r="Q38" s="69" t="str">
        <f aca="false">IF(ISNUMBER($F38),IF(E38&lt;=L38,L$11,IF(E38&lt;=M38,M$11,IF(E38&lt;=N38,N$11,IF(E38&lt;=O38,O$11,IF(E38&lt;=P38,P$11,""))))),"")</f>
        <v>Silver</v>
      </c>
    </row>
    <row r="39" customFormat="false" ht="16.5" hidden="false" customHeight="false" outlineLevel="0" collapsed="false">
      <c r="A39" s="20" t="str">
        <f aca="false">G39</f>
        <v>Matthew Hooper</v>
      </c>
      <c r="D39" s="64" t="n">
        <f aca="false">D38+1</f>
        <v>28</v>
      </c>
      <c r="E39" s="65" t="n">
        <f aca="false">IF(G38="","",IFERROR(_xlfn.AGGREGATE(15,6,tb_RaceResults[Race Time (hh:mm:ss)]/((tb_RaceResults[Distance]=$G$7)*(IF($G$9="Overall",tb_RaceResults[Distance],tb_RaceResults[Gender])=IF($G$9="Overall",$G$7,$G$9))*(ISNA(MATCH(tb_RaceResults[Name],$G$11:$G38,0)))),1),""))</f>
        <v>0.0297453703703704</v>
      </c>
      <c r="F39" s="66" t="n">
        <f aca="false">IF($E39="","",IFERROR(_xlfn.AGGREGATE(15,6,ROW(tb_RaceResults[Race Time (hh:mm:ss)])-ROW('Race Results'!$B$1)/((tb_RaceResults[Distance]=$G$7)*(IF($G$9="Overall",tb_RaceResults[Distance],tb_RaceResults[Gender])=IF($G$9="Overall",$G$7,$G$9))*(ISNA(MATCH(tb_RaceResults[Name],$G$11:$G38,0)))*(tb_RaceResults[Race Time (hh:mm:ss)]=$E39)),1),""))</f>
        <v>1211</v>
      </c>
      <c r="G39" s="67" t="str">
        <f aca="false">IF(ISNUMBER($F39),INDEX('Race Results'!$A$2:$A$4972,$F39),"")</f>
        <v>Matthew Hooper</v>
      </c>
      <c r="H39" s="67" t="str">
        <f aca="false">IF(ISNUMBER($F39),INDEX('Race Results'!$C$2:$C$4972,$F39),"")</f>
        <v>Stirling 10K</v>
      </c>
      <c r="I39" s="68" t="n">
        <f aca="false">IF(ISNUMBER($F39),INDEX('Race Results'!$D$2:$D$4972,$F39),"")</f>
        <v>43716</v>
      </c>
      <c r="J39" s="56" t="str">
        <f aca="true">IFERROR(VLOOKUP($G39,lookup_Members,2,FALSE()),"")</f>
        <v>Male</v>
      </c>
      <c r="K39" s="56" t="n">
        <f aca="true">IF(ISNUMBER($I39),ROUNDDOWN((($I39-VLOOKUP($G39,lookup_Members,4,FALSE()))/365.25),0),"")</f>
        <v>34</v>
      </c>
      <c r="L39" s="65" t="n">
        <f aca="false">IF(ISNUMBER($K39),SUMIFS('Standards Data'!D:D,'Standards Data'!$A:$A,$G$7,'Standards Data'!$B:$B,$J39,'Standards Data'!$C:$C,$K39),"")</f>
        <v>0.0229166666666667</v>
      </c>
      <c r="M39" s="65" t="n">
        <f aca="false">IF(ISNUMBER($K39),SUMIFS('Standards Data'!E:E,'Standards Data'!$A:$A,$G$7,'Standards Data'!$B:$B,$J39,'Standards Data'!$C:$C,$K39),"")</f>
        <v>0.0238425925925926</v>
      </c>
      <c r="N39" s="65" t="n">
        <f aca="false">IF(ISNUMBER($K39),SUMIFS('Standards Data'!F:F,'Standards Data'!$A:$A,$G$7,'Standards Data'!$B:$B,$J39,'Standards Data'!$C:$C,$K39),"")</f>
        <v>0.025</v>
      </c>
      <c r="O39" s="65" t="n">
        <f aca="false">IF(ISNUMBER($K39),SUMIFS('Standards Data'!G:G,'Standards Data'!$A:$A,$G$7,'Standards Data'!$B:$B,$J39,'Standards Data'!$C:$C,$K39),"")</f>
        <v>0.0263888888888889</v>
      </c>
      <c r="P39" s="65" t="n">
        <f aca="false">IF(ISNUMBER($K39),SUMIFS('Standards Data'!H:H,'Standards Data'!$A:$A,$G$7,'Standards Data'!$B:$B,$J39,'Standards Data'!$C:$C,$K39),"")</f>
        <v>0.0284722222222222</v>
      </c>
      <c r="Q39" s="69" t="str">
        <f aca="false">IF(ISNUMBER($F39),IF(E39&lt;=L39,L$11,IF(E39&lt;=M39,M$11,IF(E39&lt;=N39,N$11,IF(E39&lt;=O39,O$11,IF(E39&lt;=P39,P$11,""))))),"")</f>
        <v/>
      </c>
    </row>
    <row r="40" customFormat="false" ht="16.5" hidden="false" customHeight="false" outlineLevel="0" collapsed="false">
      <c r="A40" s="20" t="str">
        <f aca="false">G40</f>
        <v>Derrick ANDERSON</v>
      </c>
      <c r="D40" s="58" t="n">
        <f aca="false">D39+1</f>
        <v>29</v>
      </c>
      <c r="E40" s="65" t="n">
        <f aca="false">IF(G39="","",IFERROR(_xlfn.AGGREGATE(15,6,tb_RaceResults[Race Time (hh:mm:ss)]/((tb_RaceResults[Distance]=$G$7)*(IF($G$9="Overall",tb_RaceResults[Distance],tb_RaceResults[Gender])=IF($G$9="Overall",$G$7,$G$9))*(ISNA(MATCH(tb_RaceResults[Name],$G$11:$G39,0)))),1),""))</f>
        <v>0.0298726851851852</v>
      </c>
      <c r="F40" s="66" t="n">
        <f aca="false">IF($E40="","",IFERROR(_xlfn.AGGREGATE(15,6,ROW(tb_RaceResults[Race Time (hh:mm:ss)])-ROW('Race Results'!$B$1)/((tb_RaceResults[Distance]=$G$7)*(IF($G$9="Overall",tb_RaceResults[Distance],tb_RaceResults[Gender])=IF($G$9="Overall",$G$7,$G$9))*(ISNA(MATCH(tb_RaceResults[Name],$G$11:$G39,0)))*(tb_RaceResults[Race Time (hh:mm:ss)]=$E40)),1),""))</f>
        <v>668</v>
      </c>
      <c r="G40" s="67" t="str">
        <f aca="false">IF(ISNUMBER($F40),INDEX('Race Results'!$A$2:$A$4972,$F40),"")</f>
        <v>Derrick ANDERSON</v>
      </c>
      <c r="H40" s="67" t="str">
        <f aca="false">IF(ISNUMBER($F40),INDEX('Race Results'!$C$2:$C$4972,$F40),"")</f>
        <v>Buchlyvie 10k</v>
      </c>
      <c r="I40" s="68" t="n">
        <f aca="false">IF(ISNUMBER($F40),INDEX('Race Results'!$D$2:$D$4972,$F40),"")</f>
        <v>43491</v>
      </c>
      <c r="J40" s="56" t="str">
        <f aca="true">IFERROR(VLOOKUP($G40,lookup_Members,2,FALSE()),"")</f>
        <v>Male</v>
      </c>
      <c r="K40" s="56" t="n">
        <f aca="true">IF(ISNUMBER($I40),ROUNDDOWN((($I40-VLOOKUP($G40,lookup_Members,4,FALSE()))/365.25),0),"")</f>
        <v>48</v>
      </c>
      <c r="L40" s="65" t="n">
        <f aca="false">IF(ISNUMBER($K40),SUMIFS('Standards Data'!D:D,'Standards Data'!$A:$A,$G$7,'Standards Data'!$B:$B,$J40,'Standards Data'!$C:$C,$K40),"")</f>
        <v>0.0244791666666667</v>
      </c>
      <c r="M40" s="65" t="n">
        <f aca="false">IF(ISNUMBER($K40),SUMIFS('Standards Data'!E:E,'Standards Data'!$A:$A,$G$7,'Standards Data'!$B:$B,$J40,'Standards Data'!$C:$C,$K40),"")</f>
        <v>0.0258680555555556</v>
      </c>
      <c r="N40" s="65" t="n">
        <f aca="false">IF(ISNUMBER($K40),SUMIFS('Standards Data'!F:F,'Standards Data'!$A:$A,$G$7,'Standards Data'!$B:$B,$J40,'Standards Data'!$C:$C,$K40),"")</f>
        <v>0.0274305555555556</v>
      </c>
      <c r="O40" s="65" t="n">
        <f aca="false">IF(ISNUMBER($K40),SUMIFS('Standards Data'!G:G,'Standards Data'!$A:$A,$G$7,'Standards Data'!$B:$B,$J40,'Standards Data'!$C:$C,$K40),"")</f>
        <v>0.0291666666666667</v>
      </c>
      <c r="P40" s="65" t="n">
        <f aca="false">IF(ISNUMBER($K40),SUMIFS('Standards Data'!H:H,'Standards Data'!$A:$A,$G$7,'Standards Data'!$B:$B,$J40,'Standards Data'!$C:$C,$K40),"")</f>
        <v>0.0322916666666667</v>
      </c>
      <c r="Q40" s="69" t="str">
        <f aca="false">IF(ISNUMBER($F40),IF(E40&lt;=L40,L$11,IF(E40&lt;=M40,M$11,IF(E40&lt;=N40,N$11,IF(E40&lt;=O40,O$11,IF(E40&lt;=P40,P$11,""))))),"")</f>
        <v>Bronze</v>
      </c>
    </row>
    <row r="41" customFormat="false" ht="16.5" hidden="false" customHeight="false" outlineLevel="0" collapsed="false">
      <c r="A41" s="20" t="str">
        <f aca="false">G41</f>
        <v>David RODLEY</v>
      </c>
      <c r="D41" s="64" t="n">
        <f aca="false">D40+1</f>
        <v>30</v>
      </c>
      <c r="E41" s="65" t="n">
        <f aca="false">IF(G40="","",IFERROR(_xlfn.AGGREGATE(15,6,tb_RaceResults[Race Time (hh:mm:ss)]/((tb_RaceResults[Distance]=$G$7)*(IF($G$9="Overall",tb_RaceResults[Distance],tb_RaceResults[Gender])=IF($G$9="Overall",$G$7,$G$9))*(ISNA(MATCH(tb_RaceResults[Name],$G$11:$G40,0)))),1),""))</f>
        <v>0.0299305555555556</v>
      </c>
      <c r="F41" s="66" t="n">
        <f aca="false">IF($E41="","",IFERROR(_xlfn.AGGREGATE(15,6,ROW(tb_RaceResults[Race Time (hh:mm:ss)])-ROW('Race Results'!$B$1)/((tb_RaceResults[Distance]=$G$7)*(IF($G$9="Overall",tb_RaceResults[Distance],tb_RaceResults[Gender])=IF($G$9="Overall",$G$7,$G$9))*(ISNA(MATCH(tb_RaceResults[Name],$G$11:$G40,0)))*(tb_RaceResults[Race Time (hh:mm:ss)]=$E41)),1),""))</f>
        <v>828</v>
      </c>
      <c r="G41" s="67" t="str">
        <f aca="false">IF(ISNUMBER($F41),INDEX('Race Results'!$A$2:$A$4972,$F41),"")</f>
        <v>David RODLEY</v>
      </c>
      <c r="H41" s="67" t="str">
        <f aca="false">IF(ISNUMBER($F41),INDEX('Race Results'!$C$2:$C$4972,$F41),"")</f>
        <v>Monifieth 10K</v>
      </c>
      <c r="I41" s="68" t="n">
        <f aca="false">IF(ISNUMBER($F41),INDEX('Race Results'!$D$2:$D$4972,$F41),"")</f>
        <v>43603</v>
      </c>
      <c r="J41" s="56" t="str">
        <f aca="true">IFERROR(VLOOKUP($G41,lookup_Members,2,FALSE()),"")</f>
        <v>Male</v>
      </c>
      <c r="K41" s="56" t="n">
        <f aca="true">IF(ISNUMBER($I41),ROUNDDOWN((($I41-VLOOKUP($G41,lookup_Members,4,FALSE()))/365.25),0),"")</f>
        <v>63</v>
      </c>
      <c r="L41" s="65" t="n">
        <f aca="false">IF(ISNUMBER($K41),SUMIFS('Standards Data'!D:D,'Standards Data'!$A:$A,$G$7,'Standards Data'!$B:$B,$J41,'Standards Data'!$C:$C,$K41),"")</f>
        <v>0.0286458333333333</v>
      </c>
      <c r="M41" s="65" t="n">
        <f aca="false">IF(ISNUMBER($K41),SUMIFS('Standards Data'!E:E,'Standards Data'!$A:$A,$G$7,'Standards Data'!$B:$B,$J41,'Standards Data'!$C:$C,$K41),"")</f>
        <v>0.0300347222222222</v>
      </c>
      <c r="N41" s="65" t="n">
        <f aca="false">IF(ISNUMBER($K41),SUMIFS('Standards Data'!F:F,'Standards Data'!$A:$A,$G$7,'Standards Data'!$B:$B,$J41,'Standards Data'!$C:$C,$K41),"")</f>
        <v>0.0319444444444444</v>
      </c>
      <c r="O41" s="65" t="n">
        <f aca="false">IF(ISNUMBER($K41),SUMIFS('Standards Data'!G:G,'Standards Data'!$A:$A,$G$7,'Standards Data'!$B:$B,$J41,'Standards Data'!$C:$C,$K41),"")</f>
        <v>0.0347222222222222</v>
      </c>
      <c r="P41" s="65" t="n">
        <f aca="false">IF(ISNUMBER($K41),SUMIFS('Standards Data'!H:H,'Standards Data'!$A:$A,$G$7,'Standards Data'!$B:$B,$J41,'Standards Data'!$C:$C,$K41),"")</f>
        <v>0.0392361111111111</v>
      </c>
      <c r="Q41" s="69" t="str">
        <f aca="false">IF(ISNUMBER($F41),IF(E41&lt;=L41,L$11,IF(E41&lt;=M41,M$11,IF(E41&lt;=N41,N$11,IF(E41&lt;=O41,O$11,IF(E41&lt;=P41,P$11,""))))),"")</f>
        <v>Platinum</v>
      </c>
    </row>
    <row r="42" customFormat="false" ht="16.5" hidden="false" customHeight="false" outlineLevel="0" collapsed="false">
      <c r="A42" s="20" t="str">
        <f aca="false">G42</f>
        <v>Kevin Greig</v>
      </c>
      <c r="D42" s="58" t="n">
        <f aca="false">D41+1</f>
        <v>31</v>
      </c>
      <c r="E42" s="65" t="n">
        <f aca="false">IF(G41="","",IFERROR(_xlfn.AGGREGATE(15,6,tb_RaceResults[Race Time (hh:mm:ss)]/((tb_RaceResults[Distance]=$G$7)*(IF($G$9="Overall",tb_RaceResults[Distance],tb_RaceResults[Gender])=IF($G$9="Overall",$G$7,$G$9))*(ISNA(MATCH(tb_RaceResults[Name],$G$11:$G41,0)))),1),""))</f>
        <v>0.0299305555555556</v>
      </c>
      <c r="F42" s="66" t="n">
        <f aca="false">IF($E42="","",IFERROR(_xlfn.AGGREGATE(15,6,ROW(tb_RaceResults[Race Time (hh:mm:ss)])-ROW('Race Results'!$B$1)/((tb_RaceResults[Distance]=$G$7)*(IF($G$9="Overall",tb_RaceResults[Distance],tb_RaceResults[Gender])=IF($G$9="Overall",$G$7,$G$9))*(ISNA(MATCH(tb_RaceResults[Name],$G$11:$G41,0)))*(tb_RaceResults[Race Time (hh:mm:ss)]=$E42)),1),""))</f>
        <v>1436</v>
      </c>
      <c r="G42" s="67" t="str">
        <f aca="false">IF(ISNUMBER($F42),INDEX('Race Results'!$A$2:$A$4972,$F42),"")</f>
        <v>Kevin Greig</v>
      </c>
      <c r="H42" s="67" t="str">
        <f aca="false">IF(ISNUMBER($F42),INDEX('Race Results'!$C$2:$C$4972,$F42),"")</f>
        <v>East Neuk 10K</v>
      </c>
      <c r="I42" s="68" t="n">
        <f aca="false">IF(ISNUMBER($F42),INDEX('Race Results'!$D$2:$D$4972,$F42),"")</f>
        <v>43737</v>
      </c>
      <c r="J42" s="56" t="str">
        <f aca="true">IFERROR(VLOOKUP($G42,lookup_Members,2,FALSE()),"")</f>
        <v>Male</v>
      </c>
      <c r="K42" s="56" t="n">
        <f aca="true">IF(ISNUMBER($I42),ROUNDDOWN((($I42-VLOOKUP($G42,lookup_Members,4,FALSE()))/365.25),0),"")</f>
        <v>42</v>
      </c>
      <c r="L42" s="65" t="n">
        <f aca="false">IF(ISNUMBER($K42),SUMIFS('Standards Data'!D:D,'Standards Data'!$A:$A,$G$7,'Standards Data'!$B:$B,$J42,'Standards Data'!$C:$C,$K42),"")</f>
        <v>0.0236111111111111</v>
      </c>
      <c r="M42" s="65" t="n">
        <f aca="false">IF(ISNUMBER($K42),SUMIFS('Standards Data'!E:E,'Standards Data'!$A:$A,$G$7,'Standards Data'!$B:$B,$J42,'Standards Data'!$C:$C,$K42),"")</f>
        <v>0.0248263888888889</v>
      </c>
      <c r="N42" s="65" t="n">
        <f aca="false">IF(ISNUMBER($K42),SUMIFS('Standards Data'!F:F,'Standards Data'!$A:$A,$G$7,'Standards Data'!$B:$B,$J42,'Standards Data'!$C:$C,$K42),"")</f>
        <v>0.0260416666666667</v>
      </c>
      <c r="O42" s="65" t="n">
        <f aca="false">IF(ISNUMBER($K42),SUMIFS('Standards Data'!G:G,'Standards Data'!$A:$A,$G$7,'Standards Data'!$B:$B,$J42,'Standards Data'!$C:$C,$K42),"")</f>
        <v>0.0277777777777778</v>
      </c>
      <c r="P42" s="65" t="n">
        <f aca="false">IF(ISNUMBER($K42),SUMIFS('Standards Data'!H:H,'Standards Data'!$A:$A,$G$7,'Standards Data'!$B:$B,$J42,'Standards Data'!$C:$C,$K42),"")</f>
        <v>0.0302083333333333</v>
      </c>
      <c r="Q42" s="69" t="str">
        <f aca="false">IF(ISNUMBER($F42),IF(E42&lt;=L42,L$11,IF(E42&lt;=M42,M$11,IF(E42&lt;=N42,N$11,IF(E42&lt;=O42,O$11,IF(E42&lt;=P42,P$11,""))))),"")</f>
        <v>Bronze</v>
      </c>
    </row>
    <row r="43" customFormat="false" ht="16.5" hidden="false" customHeight="false" outlineLevel="0" collapsed="false">
      <c r="A43" s="20" t="str">
        <f aca="false">G43</f>
        <v>Matthew Low</v>
      </c>
      <c r="D43" s="64" t="n">
        <f aca="false">D42+1</f>
        <v>32</v>
      </c>
      <c r="E43" s="65" t="n">
        <f aca="false">IF(G42="","",IFERROR(_xlfn.AGGREGATE(15,6,tb_RaceResults[Race Time (hh:mm:ss)]/((tb_RaceResults[Distance]=$G$7)*(IF($G$9="Overall",tb_RaceResults[Distance],tb_RaceResults[Gender])=IF($G$9="Overall",$G$7,$G$9))*(ISNA(MATCH(tb_RaceResults[Name],$G$11:$G42,0)))),1),""))</f>
        <v>0.0303009259259259</v>
      </c>
      <c r="F43" s="66" t="n">
        <f aca="false">IF($E43="","",IFERROR(_xlfn.AGGREGATE(15,6,ROW(tb_RaceResults[Race Time (hh:mm:ss)])-ROW('Race Results'!$B$1)/((tb_RaceResults[Distance]=$G$7)*(IF($G$9="Overall",tb_RaceResults[Distance],tb_RaceResults[Gender])=IF($G$9="Overall",$G$7,$G$9))*(ISNA(MATCH(tb_RaceResults[Name],$G$11:$G42,0)))*(tb_RaceResults[Race Time (hh:mm:ss)]=$E43)),1),""))</f>
        <v>1319</v>
      </c>
      <c r="G43" s="67" t="str">
        <f aca="false">IF(ISNUMBER($F43),INDEX('Race Results'!$A$2:$A$4972,$F43),"")</f>
        <v>Matthew Low</v>
      </c>
      <c r="H43" s="67" t="str">
        <f aca="false">IF(ISNUMBER($F43),INDEX('Race Results'!$C$2:$C$4972,$F43),"")</f>
        <v>Forfar 10K</v>
      </c>
      <c r="I43" s="68" t="n">
        <f aca="false">IF(ISNUMBER($F43),INDEX('Race Results'!$D$2:$D$4972,$F43),"")</f>
        <v>43695</v>
      </c>
      <c r="J43" s="56" t="str">
        <f aca="true">IFERROR(VLOOKUP($G43,lookup_Members,2,FALSE()),"")</f>
        <v>Male</v>
      </c>
      <c r="K43" s="56" t="n">
        <f aca="true">IF(ISNUMBER($I43),ROUNDDOWN((($I43-VLOOKUP($G43,lookup_Members,4,FALSE()))/365.25),0),"")</f>
        <v>37</v>
      </c>
      <c r="L43" s="65" t="n">
        <f aca="false">IF(ISNUMBER($K43),SUMIFS('Standards Data'!D:D,'Standards Data'!$A:$A,$G$7,'Standards Data'!$B:$B,$J43,'Standards Data'!$C:$C,$K43),"")</f>
        <v>0.0229166666666667</v>
      </c>
      <c r="M43" s="65" t="n">
        <f aca="false">IF(ISNUMBER($K43),SUMIFS('Standards Data'!E:E,'Standards Data'!$A:$A,$G$7,'Standards Data'!$B:$B,$J43,'Standards Data'!$C:$C,$K43),"")</f>
        <v>0.0238425925925926</v>
      </c>
      <c r="N43" s="65" t="n">
        <f aca="false">IF(ISNUMBER($K43),SUMIFS('Standards Data'!F:F,'Standards Data'!$A:$A,$G$7,'Standards Data'!$B:$B,$J43,'Standards Data'!$C:$C,$K43),"")</f>
        <v>0.025</v>
      </c>
      <c r="O43" s="65" t="n">
        <f aca="false">IF(ISNUMBER($K43),SUMIFS('Standards Data'!G:G,'Standards Data'!$A:$A,$G$7,'Standards Data'!$B:$B,$J43,'Standards Data'!$C:$C,$K43),"")</f>
        <v>0.0263888888888889</v>
      </c>
      <c r="P43" s="65" t="n">
        <f aca="false">IF(ISNUMBER($K43),SUMIFS('Standards Data'!H:H,'Standards Data'!$A:$A,$G$7,'Standards Data'!$B:$B,$J43,'Standards Data'!$C:$C,$K43),"")</f>
        <v>0.0284722222222222</v>
      </c>
      <c r="Q43" s="69" t="str">
        <f aca="false">IF(ISNUMBER($F43),IF(E43&lt;=L43,L$11,IF(E43&lt;=M43,M$11,IF(E43&lt;=N43,N$11,IF(E43&lt;=O43,O$11,IF(E43&lt;=P43,P$11,""))))),"")</f>
        <v/>
      </c>
    </row>
    <row r="44" customFormat="false" ht="16.5" hidden="false" customHeight="false" outlineLevel="0" collapsed="false">
      <c r="A44" s="20" t="str">
        <f aca="false">G44</f>
        <v>Dominic Williams</v>
      </c>
      <c r="D44" s="58" t="n">
        <f aca="false">D43+1</f>
        <v>33</v>
      </c>
      <c r="E44" s="65" t="n">
        <f aca="false">IF(G43="","",IFERROR(_xlfn.AGGREGATE(15,6,tb_RaceResults[Race Time (hh:mm:ss)]/((tb_RaceResults[Distance]=$G$7)*(IF($G$9="Overall",tb_RaceResults[Distance],tb_RaceResults[Gender])=IF($G$9="Overall",$G$7,$G$9))*(ISNA(MATCH(tb_RaceResults[Name],$G$11:$G43,0)))),1),""))</f>
        <v>0.0303472222222222</v>
      </c>
      <c r="F44" s="66" t="n">
        <f aca="false">IF($E44="","",IFERROR(_xlfn.AGGREGATE(15,6,ROW(tb_RaceResults[Race Time (hh:mm:ss)])-ROW('Race Results'!$B$1)/((tb_RaceResults[Distance]=$G$7)*(IF($G$9="Overall",tb_RaceResults[Distance],tb_RaceResults[Gender])=IF($G$9="Overall",$G$7,$G$9))*(ISNA(MATCH(tb_RaceResults[Name],$G$11:$G43,0)))*(tb_RaceResults[Race Time (hh:mm:ss)]=$E44)),1),""))</f>
        <v>1439</v>
      </c>
      <c r="G44" s="67" t="str">
        <f aca="false">IF(ISNUMBER($F44),INDEX('Race Results'!$A$2:$A$4972,$F44),"")</f>
        <v>Dominic Williams</v>
      </c>
      <c r="H44" s="67" t="str">
        <f aca="false">IF(ISNUMBER($F44),INDEX('Race Results'!$C$2:$C$4972,$F44),"")</f>
        <v>East Neuk 10K</v>
      </c>
      <c r="I44" s="68" t="n">
        <f aca="false">IF(ISNUMBER($F44),INDEX('Race Results'!$D$2:$D$4972,$F44),"")</f>
        <v>43737</v>
      </c>
      <c r="J44" s="56" t="str">
        <f aca="true">IFERROR(VLOOKUP($G44,lookup_Members,2,FALSE()),"")</f>
        <v>Male</v>
      </c>
      <c r="K44" s="56" t="n">
        <f aca="true">IF(ISNUMBER($I44),ROUNDDOWN((($I44-VLOOKUP($G44,lookup_Members,4,FALSE()))/365.25),0),"")</f>
        <v>31</v>
      </c>
      <c r="L44" s="65" t="n">
        <f aca="false">IF(ISNUMBER($K44),SUMIFS('Standards Data'!D:D,'Standards Data'!$A:$A,$G$7,'Standards Data'!$B:$B,$J44,'Standards Data'!$C:$C,$K44),"")</f>
        <v>0.0229166666666667</v>
      </c>
      <c r="M44" s="65" t="n">
        <f aca="false">IF(ISNUMBER($K44),SUMIFS('Standards Data'!E:E,'Standards Data'!$A:$A,$G$7,'Standards Data'!$B:$B,$J44,'Standards Data'!$C:$C,$K44),"")</f>
        <v>0.0238425925925926</v>
      </c>
      <c r="N44" s="65" t="n">
        <f aca="false">IF(ISNUMBER($K44),SUMIFS('Standards Data'!F:F,'Standards Data'!$A:$A,$G$7,'Standards Data'!$B:$B,$J44,'Standards Data'!$C:$C,$K44),"")</f>
        <v>0.025</v>
      </c>
      <c r="O44" s="65" t="n">
        <f aca="false">IF(ISNUMBER($K44),SUMIFS('Standards Data'!G:G,'Standards Data'!$A:$A,$G$7,'Standards Data'!$B:$B,$J44,'Standards Data'!$C:$C,$K44),"")</f>
        <v>0.0263888888888889</v>
      </c>
      <c r="P44" s="65" t="n">
        <f aca="false">IF(ISNUMBER($K44),SUMIFS('Standards Data'!H:H,'Standards Data'!$A:$A,$G$7,'Standards Data'!$B:$B,$J44,'Standards Data'!$C:$C,$K44),"")</f>
        <v>0.0284722222222222</v>
      </c>
      <c r="Q44" s="69" t="str">
        <f aca="false">IF(ISNUMBER($F44),IF(E44&lt;=L44,L$11,IF(E44&lt;=M44,M$11,IF(E44&lt;=N44,N$11,IF(E44&lt;=O44,O$11,IF(E44&lt;=P44,P$11,""))))),"")</f>
        <v/>
      </c>
    </row>
    <row r="45" customFormat="false" ht="16.5" hidden="false" customHeight="false" outlineLevel="0" collapsed="false">
      <c r="A45" s="20" t="str">
        <f aca="false">G45</f>
        <v>Peter Costello</v>
      </c>
      <c r="D45" s="64" t="n">
        <f aca="false">D44+1</f>
        <v>34</v>
      </c>
      <c r="E45" s="65" t="n">
        <f aca="false">IF(G44="","",IFERROR(_xlfn.AGGREGATE(15,6,tb_RaceResults[Race Time (hh:mm:ss)]/((tb_RaceResults[Distance]=$G$7)*(IF($G$9="Overall",tb_RaceResults[Distance],tb_RaceResults[Gender])=IF($G$9="Overall",$G$7,$G$9))*(ISNA(MATCH(tb_RaceResults[Name],$G$11:$G44,0)))),1),""))</f>
        <v>0.0303587962962963</v>
      </c>
      <c r="F45" s="66" t="n">
        <f aca="false">IF($E45="","",IFERROR(_xlfn.AGGREGATE(15,6,ROW(tb_RaceResults[Race Time (hh:mm:ss)])-ROW('Race Results'!$B$1)/((tb_RaceResults[Distance]=$G$7)*(IF($G$9="Overall",tb_RaceResults[Distance],tb_RaceResults[Gender])=IF($G$9="Overall",$G$7,$G$9))*(ISNA(MATCH(tb_RaceResults[Name],$G$11:$G44,0)))*(tb_RaceResults[Race Time (hh:mm:ss)]=$E45)),1),""))</f>
        <v>1320</v>
      </c>
      <c r="G45" s="67" t="str">
        <f aca="false">IF(ISNUMBER($F45),INDEX('Race Results'!$A$2:$A$4972,$F45),"")</f>
        <v>Peter Costello</v>
      </c>
      <c r="H45" s="67" t="str">
        <f aca="false">IF(ISNUMBER($F45),INDEX('Race Results'!$C$2:$C$4972,$F45),"")</f>
        <v>Forfar 10K</v>
      </c>
      <c r="I45" s="68" t="n">
        <f aca="false">IF(ISNUMBER($F45),INDEX('Race Results'!$D$2:$D$4972,$F45),"")</f>
        <v>43695</v>
      </c>
      <c r="J45" s="56" t="str">
        <f aca="true">IFERROR(VLOOKUP($G45,lookup_Members,2,FALSE()),"")</f>
        <v>Male</v>
      </c>
      <c r="K45" s="56" t="n">
        <f aca="true">IF(ISNUMBER($I45),ROUNDDOWN((($I45-VLOOKUP($G45,lookup_Members,4,FALSE()))/365.25),0),"")</f>
        <v>54</v>
      </c>
      <c r="L45" s="65" t="n">
        <f aca="false">IF(ISNUMBER($K45),SUMIFS('Standards Data'!D:D,'Standards Data'!$A:$A,$G$7,'Standards Data'!$B:$B,$J45,'Standards Data'!$C:$C,$K45),"")</f>
        <v>0.0251736111111111</v>
      </c>
      <c r="M45" s="65" t="n">
        <f aca="false">IF(ISNUMBER($K45),SUMIFS('Standards Data'!E:E,'Standards Data'!$A:$A,$G$7,'Standards Data'!$B:$B,$J45,'Standards Data'!$C:$C,$K45),"")</f>
        <v>0.0263888888888889</v>
      </c>
      <c r="N45" s="65" t="n">
        <f aca="false">IF(ISNUMBER($K45),SUMIFS('Standards Data'!F:F,'Standards Data'!$A:$A,$G$7,'Standards Data'!$B:$B,$J45,'Standards Data'!$C:$C,$K45),"")</f>
        <v>0.0288194444444444</v>
      </c>
      <c r="O45" s="65" t="n">
        <f aca="false">IF(ISNUMBER($K45),SUMIFS('Standards Data'!G:G,'Standards Data'!$A:$A,$G$7,'Standards Data'!$B:$B,$J45,'Standards Data'!$C:$C,$K45),"")</f>
        <v>0.0305555555555556</v>
      </c>
      <c r="P45" s="65" t="n">
        <f aca="false">IF(ISNUMBER($K45),SUMIFS('Standards Data'!H:H,'Standards Data'!$A:$A,$G$7,'Standards Data'!$B:$B,$J45,'Standards Data'!$C:$C,$K45),"")</f>
        <v>0.034375</v>
      </c>
      <c r="Q45" s="69" t="str">
        <f aca="false">IF(ISNUMBER($F45),IF(E45&lt;=L45,L$11,IF(E45&lt;=M45,M$11,IF(E45&lt;=N45,N$11,IF(E45&lt;=O45,O$11,IF(E45&lt;=P45,P$11,""))))),"")</f>
        <v>Silver</v>
      </c>
    </row>
    <row r="46" customFormat="false" ht="16.5" hidden="false" customHeight="false" outlineLevel="0" collapsed="false">
      <c r="A46" s="20" t="str">
        <f aca="false">G46</f>
        <v>Stewart Spain</v>
      </c>
      <c r="D46" s="58" t="n">
        <f aca="false">D45+1</f>
        <v>35</v>
      </c>
      <c r="E46" s="65" t="n">
        <f aca="false">IF(G45="","",IFERROR(_xlfn.AGGREGATE(15,6,tb_RaceResults[Race Time (hh:mm:ss)]/((tb_RaceResults[Distance]=$G$7)*(IF($G$9="Overall",tb_RaceResults[Distance],tb_RaceResults[Gender])=IF($G$9="Overall",$G$7,$G$9))*(ISNA(MATCH(tb_RaceResults[Name],$G$11:$G45,0)))),1),""))</f>
        <v>0.0303819444444444</v>
      </c>
      <c r="F46" s="66" t="n">
        <f aca="false">IF($E46="","",IFERROR(_xlfn.AGGREGATE(15,6,ROW(tb_RaceResults[Race Time (hh:mm:ss)])-ROW('Race Results'!$B$1)/((tb_RaceResults[Distance]=$G$7)*(IF($G$9="Overall",tb_RaceResults[Distance],tb_RaceResults[Gender])=IF($G$9="Overall",$G$7,$G$9))*(ISNA(MATCH(tb_RaceResults[Name],$G$11:$G45,0)))*(tb_RaceResults[Race Time (hh:mm:ss)]=$E46)),1),""))</f>
        <v>829</v>
      </c>
      <c r="G46" s="67" t="str">
        <f aca="false">IF(ISNUMBER($F46),INDEX('Race Results'!$A$2:$A$4972,$F46),"")</f>
        <v>Stewart Spain</v>
      </c>
      <c r="H46" s="67" t="str">
        <f aca="false">IF(ISNUMBER($F46),INDEX('Race Results'!$C$2:$C$4972,$F46),"")</f>
        <v>Monifieth 10K</v>
      </c>
      <c r="I46" s="68" t="n">
        <f aca="false">IF(ISNUMBER($F46),INDEX('Race Results'!$D$2:$D$4972,$F46),"")</f>
        <v>43603</v>
      </c>
      <c r="J46" s="56" t="str">
        <f aca="true">IFERROR(VLOOKUP($G46,lookup_Members,2,FALSE()),"")</f>
        <v>Male</v>
      </c>
      <c r="K46" s="56" t="n">
        <f aca="true">IF(ISNUMBER($I46),ROUNDDOWN((($I46-VLOOKUP($G46,lookup_Members,4,FALSE()))/365.25),0),"")</f>
        <v>34</v>
      </c>
      <c r="L46" s="65" t="n">
        <f aca="false">IF(ISNUMBER($K46),SUMIFS('Standards Data'!D:D,'Standards Data'!$A:$A,$G$7,'Standards Data'!$B:$B,$J46,'Standards Data'!$C:$C,$K46),"")</f>
        <v>0.0229166666666667</v>
      </c>
      <c r="M46" s="65" t="n">
        <f aca="false">IF(ISNUMBER($K46),SUMIFS('Standards Data'!E:E,'Standards Data'!$A:$A,$G$7,'Standards Data'!$B:$B,$J46,'Standards Data'!$C:$C,$K46),"")</f>
        <v>0.0238425925925926</v>
      </c>
      <c r="N46" s="65" t="n">
        <f aca="false">IF(ISNUMBER($K46),SUMIFS('Standards Data'!F:F,'Standards Data'!$A:$A,$G$7,'Standards Data'!$B:$B,$J46,'Standards Data'!$C:$C,$K46),"")</f>
        <v>0.025</v>
      </c>
      <c r="O46" s="65" t="n">
        <f aca="false">IF(ISNUMBER($K46),SUMIFS('Standards Data'!G:G,'Standards Data'!$A:$A,$G$7,'Standards Data'!$B:$B,$J46,'Standards Data'!$C:$C,$K46),"")</f>
        <v>0.0263888888888889</v>
      </c>
      <c r="P46" s="65" t="n">
        <f aca="false">IF(ISNUMBER($K46),SUMIFS('Standards Data'!H:H,'Standards Data'!$A:$A,$G$7,'Standards Data'!$B:$B,$J46,'Standards Data'!$C:$C,$K46),"")</f>
        <v>0.0284722222222222</v>
      </c>
      <c r="Q46" s="69" t="str">
        <f aca="false">IF(ISNUMBER($F46),IF(E46&lt;=L46,L$11,IF(E46&lt;=M46,M$11,IF(E46&lt;=N46,N$11,IF(E46&lt;=O46,O$11,IF(E46&lt;=P46,P$11,""))))),"")</f>
        <v/>
      </c>
    </row>
    <row r="47" customFormat="false" ht="16.5" hidden="false" customHeight="false" outlineLevel="0" collapsed="false">
      <c r="A47" s="20" t="str">
        <f aca="false">G47</f>
        <v>Grant Robertson</v>
      </c>
      <c r="D47" s="64" t="n">
        <f aca="false">D46+1</f>
        <v>36</v>
      </c>
      <c r="E47" s="65" t="n">
        <f aca="false">IF(G46="","",IFERROR(_xlfn.AGGREGATE(15,6,tb_RaceResults[Race Time (hh:mm:ss)]/((tb_RaceResults[Distance]=$G$7)*(IF($G$9="Overall",tb_RaceResults[Distance],tb_RaceResults[Gender])=IF($G$9="Overall",$G$7,$G$9))*(ISNA(MATCH(tb_RaceResults[Name],$G$11:$G46,0)))),1),""))</f>
        <v>0.0307060185185185</v>
      </c>
      <c r="F47" s="66" t="n">
        <f aca="false">IF($E47="","",IFERROR(_xlfn.AGGREGATE(15,6,ROW(tb_RaceResults[Race Time (hh:mm:ss)])-ROW('Race Results'!$B$1)/((tb_RaceResults[Distance]=$G$7)*(IF($G$9="Overall",tb_RaceResults[Distance],tb_RaceResults[Gender])=IF($G$9="Overall",$G$7,$G$9))*(ISNA(MATCH(tb_RaceResults[Name],$G$11:$G46,0)))*(tb_RaceResults[Race Time (hh:mm:ss)]=$E47)),1),""))</f>
        <v>1212</v>
      </c>
      <c r="G47" s="67" t="str">
        <f aca="false">IF(ISNUMBER($F47),INDEX('Race Results'!$A$2:$A$4972,$F47),"")</f>
        <v>Grant Robertson</v>
      </c>
      <c r="H47" s="67" t="str">
        <f aca="false">IF(ISNUMBER($F47),INDEX('Race Results'!$C$2:$C$4972,$F47),"")</f>
        <v>Stirling 10K</v>
      </c>
      <c r="I47" s="68" t="n">
        <f aca="false">IF(ISNUMBER($F47),INDEX('Race Results'!$D$2:$D$4972,$F47),"")</f>
        <v>43716</v>
      </c>
      <c r="J47" s="56" t="str">
        <f aca="true">IFERROR(VLOOKUP($G47,lookup_Members,2,FALSE()),"")</f>
        <v>Male</v>
      </c>
      <c r="K47" s="56" t="n">
        <f aca="true">IF(ISNUMBER($I47),ROUNDDOWN((($I47-VLOOKUP($G47,lookup_Members,4,FALSE()))/365.25),0),"")</f>
        <v>51</v>
      </c>
      <c r="L47" s="65" t="n">
        <f aca="false">IF(ISNUMBER($K47),SUMIFS('Standards Data'!D:D,'Standards Data'!$A:$A,$G$7,'Standards Data'!$B:$B,$J47,'Standards Data'!$C:$C,$K47),"")</f>
        <v>0.0251736111111111</v>
      </c>
      <c r="M47" s="65" t="n">
        <f aca="false">IF(ISNUMBER($K47),SUMIFS('Standards Data'!E:E,'Standards Data'!$A:$A,$G$7,'Standards Data'!$B:$B,$J47,'Standards Data'!$C:$C,$K47),"")</f>
        <v>0.0263888888888889</v>
      </c>
      <c r="N47" s="65" t="n">
        <f aca="false">IF(ISNUMBER($K47),SUMIFS('Standards Data'!F:F,'Standards Data'!$A:$A,$G$7,'Standards Data'!$B:$B,$J47,'Standards Data'!$C:$C,$K47),"")</f>
        <v>0.0288194444444444</v>
      </c>
      <c r="O47" s="65" t="n">
        <f aca="false">IF(ISNUMBER($K47),SUMIFS('Standards Data'!G:G,'Standards Data'!$A:$A,$G$7,'Standards Data'!$B:$B,$J47,'Standards Data'!$C:$C,$K47),"")</f>
        <v>0.0305555555555556</v>
      </c>
      <c r="P47" s="65" t="n">
        <f aca="false">IF(ISNUMBER($K47),SUMIFS('Standards Data'!H:H,'Standards Data'!$A:$A,$G$7,'Standards Data'!$B:$B,$J47,'Standards Data'!$C:$C,$K47),"")</f>
        <v>0.034375</v>
      </c>
      <c r="Q47" s="69" t="str">
        <f aca="false">IF(ISNUMBER($F47),IF(E47&lt;=L47,L$11,IF(E47&lt;=M47,M$11,IF(E47&lt;=N47,N$11,IF(E47&lt;=O47,O$11,IF(E47&lt;=P47,P$11,""))))),"")</f>
        <v>Bronze</v>
      </c>
    </row>
    <row r="48" customFormat="false" ht="16.5" hidden="false" customHeight="false" outlineLevel="0" collapsed="false">
      <c r="A48" s="20" t="str">
        <f aca="false">G48</f>
        <v>Colin BIRTWISTLE</v>
      </c>
      <c r="D48" s="58" t="n">
        <f aca="false">D47+1</f>
        <v>37</v>
      </c>
      <c r="E48" s="65" t="n">
        <f aca="false">IF(G47="","",IFERROR(_xlfn.AGGREGATE(15,6,tb_RaceResults[Race Time (hh:mm:ss)]/((tb_RaceResults[Distance]=$G$7)*(IF($G$9="Overall",tb_RaceResults[Distance],tb_RaceResults[Gender])=IF($G$9="Overall",$G$7,$G$9))*(ISNA(MATCH(tb_RaceResults[Name],$G$11:$G47,0)))),1),""))</f>
        <v>0.0307175925925926</v>
      </c>
      <c r="F48" s="66" t="n">
        <f aca="false">IF($E48="","",IFERROR(_xlfn.AGGREGATE(15,6,ROW(tb_RaceResults[Race Time (hh:mm:ss)])-ROW('Race Results'!$B$1)/((tb_RaceResults[Distance]=$G$7)*(IF($G$9="Overall",tb_RaceResults[Distance],tb_RaceResults[Gender])=IF($G$9="Overall",$G$7,$G$9))*(ISNA(MATCH(tb_RaceResults[Name],$G$11:$G47,0)))*(tb_RaceResults[Race Time (hh:mm:ss)]=$E48)),1),""))</f>
        <v>831</v>
      </c>
      <c r="G48" s="67" t="str">
        <f aca="false">IF(ISNUMBER($F48),INDEX('Race Results'!$A$2:$A$4972,$F48),"")</f>
        <v>Colin BIRTWISTLE</v>
      </c>
      <c r="H48" s="67" t="str">
        <f aca="false">IF(ISNUMBER($F48),INDEX('Race Results'!$C$2:$C$4972,$F48),"")</f>
        <v>Monifieth 10K</v>
      </c>
      <c r="I48" s="68" t="n">
        <f aca="false">IF(ISNUMBER($F48),INDEX('Race Results'!$D$2:$D$4972,$F48),"")</f>
        <v>43603</v>
      </c>
      <c r="J48" s="56" t="str">
        <f aca="true">IFERROR(VLOOKUP($G48,lookup_Members,2,FALSE()),"")</f>
        <v>Male</v>
      </c>
      <c r="K48" s="56" t="n">
        <f aca="true">IF(ISNUMBER($I48),ROUNDDOWN((($I48-VLOOKUP($G48,lookup_Members,4,FALSE()))/365.25),0),"")</f>
        <v>46</v>
      </c>
      <c r="L48" s="65" t="n">
        <f aca="false">IF(ISNUMBER($K48),SUMIFS('Standards Data'!D:D,'Standards Data'!$A:$A,$G$7,'Standards Data'!$B:$B,$J48,'Standards Data'!$C:$C,$K48),"")</f>
        <v>0.0244791666666667</v>
      </c>
      <c r="M48" s="65" t="n">
        <f aca="false">IF(ISNUMBER($K48),SUMIFS('Standards Data'!E:E,'Standards Data'!$A:$A,$G$7,'Standards Data'!$B:$B,$J48,'Standards Data'!$C:$C,$K48),"")</f>
        <v>0.0258680555555556</v>
      </c>
      <c r="N48" s="65" t="n">
        <f aca="false">IF(ISNUMBER($K48),SUMIFS('Standards Data'!F:F,'Standards Data'!$A:$A,$G$7,'Standards Data'!$B:$B,$J48,'Standards Data'!$C:$C,$K48),"")</f>
        <v>0.0274305555555556</v>
      </c>
      <c r="O48" s="65" t="n">
        <f aca="false">IF(ISNUMBER($K48),SUMIFS('Standards Data'!G:G,'Standards Data'!$A:$A,$G$7,'Standards Data'!$B:$B,$J48,'Standards Data'!$C:$C,$K48),"")</f>
        <v>0.0291666666666667</v>
      </c>
      <c r="P48" s="65" t="n">
        <f aca="false">IF(ISNUMBER($K48),SUMIFS('Standards Data'!H:H,'Standards Data'!$A:$A,$G$7,'Standards Data'!$B:$B,$J48,'Standards Data'!$C:$C,$K48),"")</f>
        <v>0.0322916666666667</v>
      </c>
      <c r="Q48" s="69" t="str">
        <f aca="false">IF(ISNUMBER($F48),IF(E48&lt;=L48,L$11,IF(E48&lt;=M48,M$11,IF(E48&lt;=N48,N$11,IF(E48&lt;=O48,O$11,IF(E48&lt;=P48,P$11,""))))),"")</f>
        <v>Bronze</v>
      </c>
    </row>
    <row r="49" customFormat="false" ht="16.5" hidden="false" customHeight="false" outlineLevel="0" collapsed="false">
      <c r="A49" s="20" t="str">
        <f aca="false">G49</f>
        <v>Donald Walker</v>
      </c>
      <c r="D49" s="64" t="n">
        <f aca="false">D48+1</f>
        <v>38</v>
      </c>
      <c r="E49" s="65" t="n">
        <f aca="false">IF(G48="","",IFERROR(_xlfn.AGGREGATE(15,6,tb_RaceResults[Race Time (hh:mm:ss)]/((tb_RaceResults[Distance]=$G$7)*(IF($G$9="Overall",tb_RaceResults[Distance],tb_RaceResults[Gender])=IF($G$9="Overall",$G$7,$G$9))*(ISNA(MATCH(tb_RaceResults[Name],$G$11:$G48,0)))),1),""))</f>
        <v>0.0309953703703704</v>
      </c>
      <c r="F49" s="66" t="n">
        <f aca="false">IF($E49="","",IFERROR(_xlfn.AGGREGATE(15,6,ROW(tb_RaceResults[Race Time (hh:mm:ss)])-ROW('Race Results'!$B$1)/((tb_RaceResults[Distance]=$G$7)*(IF($G$9="Overall",tb_RaceResults[Distance],tb_RaceResults[Gender])=IF($G$9="Overall",$G$7,$G$9))*(ISNA(MATCH(tb_RaceResults[Name],$G$11:$G48,0)))*(tb_RaceResults[Race Time (hh:mm:ss)]=$E49)),1),""))</f>
        <v>1322</v>
      </c>
      <c r="G49" s="67" t="str">
        <f aca="false">IF(ISNUMBER($F49),INDEX('Race Results'!$A$2:$A$4972,$F49),"")</f>
        <v>Donald Walker</v>
      </c>
      <c r="H49" s="67" t="str">
        <f aca="false">IF(ISNUMBER($F49),INDEX('Race Results'!$C$2:$C$4972,$F49),"")</f>
        <v>Forfar 10K</v>
      </c>
      <c r="I49" s="68" t="n">
        <f aca="false">IF(ISNUMBER($F49),INDEX('Race Results'!$D$2:$D$4972,$F49),"")</f>
        <v>43695</v>
      </c>
      <c r="J49" s="56" t="str">
        <f aca="true">IFERROR(VLOOKUP($G49,lookup_Members,2,FALSE()),"")</f>
        <v>Male</v>
      </c>
      <c r="K49" s="56" t="n">
        <f aca="true">IF(ISNUMBER($I49),ROUNDDOWN((($I49-VLOOKUP($G49,lookup_Members,4,FALSE()))/365.25),0),"")</f>
        <v>46</v>
      </c>
      <c r="L49" s="65" t="n">
        <f aca="false">IF(ISNUMBER($K49),SUMIFS('Standards Data'!D:D,'Standards Data'!$A:$A,$G$7,'Standards Data'!$B:$B,$J49,'Standards Data'!$C:$C,$K49),"")</f>
        <v>0.0244791666666667</v>
      </c>
      <c r="M49" s="65" t="n">
        <f aca="false">IF(ISNUMBER($K49),SUMIFS('Standards Data'!E:E,'Standards Data'!$A:$A,$G$7,'Standards Data'!$B:$B,$J49,'Standards Data'!$C:$C,$K49),"")</f>
        <v>0.0258680555555556</v>
      </c>
      <c r="N49" s="65" t="n">
        <f aca="false">IF(ISNUMBER($K49),SUMIFS('Standards Data'!F:F,'Standards Data'!$A:$A,$G$7,'Standards Data'!$B:$B,$J49,'Standards Data'!$C:$C,$K49),"")</f>
        <v>0.0274305555555556</v>
      </c>
      <c r="O49" s="65" t="n">
        <f aca="false">IF(ISNUMBER($K49),SUMIFS('Standards Data'!G:G,'Standards Data'!$A:$A,$G$7,'Standards Data'!$B:$B,$J49,'Standards Data'!$C:$C,$K49),"")</f>
        <v>0.0291666666666667</v>
      </c>
      <c r="P49" s="65" t="n">
        <f aca="false">IF(ISNUMBER($K49),SUMIFS('Standards Data'!H:H,'Standards Data'!$A:$A,$G$7,'Standards Data'!$B:$B,$J49,'Standards Data'!$C:$C,$K49),"")</f>
        <v>0.0322916666666667</v>
      </c>
      <c r="Q49" s="69" t="str">
        <f aca="false">IF(ISNUMBER($F49),IF(E49&lt;=L49,L$11,IF(E49&lt;=M49,M$11,IF(E49&lt;=N49,N$11,IF(E49&lt;=O49,O$11,IF(E49&lt;=P49,P$11,""))))),"")</f>
        <v>Bronze</v>
      </c>
    </row>
    <row r="50" customFormat="false" ht="16.5" hidden="false" customHeight="false" outlineLevel="0" collapsed="false">
      <c r="A50" s="20" t="str">
        <f aca="false">G50</f>
        <v>Roy McKandie</v>
      </c>
      <c r="D50" s="58" t="n">
        <f aca="false">D49+1</f>
        <v>39</v>
      </c>
      <c r="E50" s="65" t="n">
        <f aca="false">IF(G49="","",IFERROR(_xlfn.AGGREGATE(15,6,tb_RaceResults[Race Time (hh:mm:ss)]/((tb_RaceResults[Distance]=$G$7)*(IF($G$9="Overall",tb_RaceResults[Distance],tb_RaceResults[Gender])=IF($G$9="Overall",$G$7,$G$9))*(ISNA(MATCH(tb_RaceResults[Name],$G$11:$G49,0)))),1),""))</f>
        <v>0.0310416666666667</v>
      </c>
      <c r="F50" s="66" t="n">
        <f aca="false">IF($E50="","",IFERROR(_xlfn.AGGREGATE(15,6,ROW(tb_RaceResults[Race Time (hh:mm:ss)])-ROW('Race Results'!$B$1)/((tb_RaceResults[Distance]=$G$7)*(IF($G$9="Overall",tb_RaceResults[Distance],tb_RaceResults[Gender])=IF($G$9="Overall",$G$7,$G$9))*(ISNA(MATCH(tb_RaceResults[Name],$G$11:$G49,0)))*(tb_RaceResults[Race Time (hh:mm:ss)]=$E50)),1),""))</f>
        <v>832</v>
      </c>
      <c r="G50" s="67" t="str">
        <f aca="false">IF(ISNUMBER($F50),INDEX('Race Results'!$A$2:$A$4972,$F50),"")</f>
        <v>Roy McKandie</v>
      </c>
      <c r="H50" s="67" t="str">
        <f aca="false">IF(ISNUMBER($F50),INDEX('Race Results'!$C$2:$C$4972,$F50),"")</f>
        <v>Monifieth 10K</v>
      </c>
      <c r="I50" s="68" t="n">
        <f aca="false">IF(ISNUMBER($F50),INDEX('Race Results'!$D$2:$D$4972,$F50),"")</f>
        <v>43603</v>
      </c>
      <c r="J50" s="56" t="str">
        <f aca="true">IFERROR(VLOOKUP($G50,lookup_Members,2,FALSE()),"")</f>
        <v>Male</v>
      </c>
      <c r="K50" s="56" t="n">
        <f aca="true">IF(ISNUMBER($I50),ROUNDDOWN((($I50-VLOOKUP($G50,lookup_Members,4,FALSE()))/365.25),0),"")</f>
        <v>46</v>
      </c>
      <c r="L50" s="65" t="n">
        <f aca="false">IF(ISNUMBER($K50),SUMIFS('Standards Data'!D:D,'Standards Data'!$A:$A,$G$7,'Standards Data'!$B:$B,$J50,'Standards Data'!$C:$C,$K50),"")</f>
        <v>0.0244791666666667</v>
      </c>
      <c r="M50" s="65" t="n">
        <f aca="false">IF(ISNUMBER($K50),SUMIFS('Standards Data'!E:E,'Standards Data'!$A:$A,$G$7,'Standards Data'!$B:$B,$J50,'Standards Data'!$C:$C,$K50),"")</f>
        <v>0.0258680555555556</v>
      </c>
      <c r="N50" s="65" t="n">
        <f aca="false">IF(ISNUMBER($K50),SUMIFS('Standards Data'!F:F,'Standards Data'!$A:$A,$G$7,'Standards Data'!$B:$B,$J50,'Standards Data'!$C:$C,$K50),"")</f>
        <v>0.0274305555555556</v>
      </c>
      <c r="O50" s="65" t="n">
        <f aca="false">IF(ISNUMBER($K50),SUMIFS('Standards Data'!G:G,'Standards Data'!$A:$A,$G$7,'Standards Data'!$B:$B,$J50,'Standards Data'!$C:$C,$K50),"")</f>
        <v>0.0291666666666667</v>
      </c>
      <c r="P50" s="65" t="n">
        <f aca="false">IF(ISNUMBER($K50),SUMIFS('Standards Data'!H:H,'Standards Data'!$A:$A,$G$7,'Standards Data'!$B:$B,$J50,'Standards Data'!$C:$C,$K50),"")</f>
        <v>0.0322916666666667</v>
      </c>
      <c r="Q50" s="69" t="str">
        <f aca="false">IF(ISNUMBER($F50),IF(E50&lt;=L50,L$11,IF(E50&lt;=M50,M$11,IF(E50&lt;=N50,N$11,IF(E50&lt;=O50,O$11,IF(E50&lt;=P50,P$11,""))))),"")</f>
        <v>Bronze</v>
      </c>
    </row>
    <row r="51" customFormat="false" ht="16.5" hidden="false" customHeight="false" outlineLevel="0" collapsed="false">
      <c r="A51" s="20" t="str">
        <f aca="false">G51</f>
        <v>Ben Gibson</v>
      </c>
      <c r="D51" s="64" t="n">
        <f aca="false">D50+1</f>
        <v>40</v>
      </c>
      <c r="E51" s="65" t="n">
        <f aca="false">IF(G50="","",IFERROR(_xlfn.AGGREGATE(15,6,tb_RaceResults[Race Time (hh:mm:ss)]/((tb_RaceResults[Distance]=$G$7)*(IF($G$9="Overall",tb_RaceResults[Distance],tb_RaceResults[Gender])=IF($G$9="Overall",$G$7,$G$9))*(ISNA(MATCH(tb_RaceResults[Name],$G$11:$G50,0)))),1),""))</f>
        <v>0.0311342592592593</v>
      </c>
      <c r="F51" s="66" t="n">
        <f aca="false">IF($E51="","",IFERROR(_xlfn.AGGREGATE(15,6,ROW(tb_RaceResults[Race Time (hh:mm:ss)])-ROW('Race Results'!$B$1)/((tb_RaceResults[Distance]=$G$7)*(IF($G$9="Overall",tb_RaceResults[Distance],tb_RaceResults[Gender])=IF($G$9="Overall",$G$7,$G$9))*(ISNA(MATCH(tb_RaceResults[Name],$G$11:$G50,0)))*(tb_RaceResults[Race Time (hh:mm:ss)]=$E51)),1),""))</f>
        <v>1323</v>
      </c>
      <c r="G51" s="67" t="str">
        <f aca="false">IF(ISNUMBER($F51),INDEX('Race Results'!$A$2:$A$4972,$F51),"")</f>
        <v>Ben Gibson</v>
      </c>
      <c r="H51" s="67" t="str">
        <f aca="false">IF(ISNUMBER($F51),INDEX('Race Results'!$C$2:$C$4972,$F51),"")</f>
        <v>Forfar 10K</v>
      </c>
      <c r="I51" s="68" t="n">
        <f aca="false">IF(ISNUMBER($F51),INDEX('Race Results'!$D$2:$D$4972,$F51),"")</f>
        <v>43695</v>
      </c>
      <c r="J51" s="56" t="str">
        <f aca="true">IFERROR(VLOOKUP($G51,lookup_Members,2,FALSE()),"")</f>
        <v>Male</v>
      </c>
      <c r="K51" s="56" t="n">
        <f aca="true">IF(ISNUMBER($I51),ROUNDDOWN((($I51-VLOOKUP($G51,lookup_Members,4,FALSE()))/365.25),0),"")</f>
        <v>34</v>
      </c>
      <c r="L51" s="65" t="n">
        <f aca="false">IF(ISNUMBER($K51),SUMIFS('Standards Data'!D:D,'Standards Data'!$A:$A,$G$7,'Standards Data'!$B:$B,$J51,'Standards Data'!$C:$C,$K51),"")</f>
        <v>0.0229166666666667</v>
      </c>
      <c r="M51" s="65" t="n">
        <f aca="false">IF(ISNUMBER($K51),SUMIFS('Standards Data'!E:E,'Standards Data'!$A:$A,$G$7,'Standards Data'!$B:$B,$J51,'Standards Data'!$C:$C,$K51),"")</f>
        <v>0.0238425925925926</v>
      </c>
      <c r="N51" s="65" t="n">
        <f aca="false">IF(ISNUMBER($K51),SUMIFS('Standards Data'!F:F,'Standards Data'!$A:$A,$G$7,'Standards Data'!$B:$B,$J51,'Standards Data'!$C:$C,$K51),"")</f>
        <v>0.025</v>
      </c>
      <c r="O51" s="65" t="n">
        <f aca="false">IF(ISNUMBER($K51),SUMIFS('Standards Data'!G:G,'Standards Data'!$A:$A,$G$7,'Standards Data'!$B:$B,$J51,'Standards Data'!$C:$C,$K51),"")</f>
        <v>0.0263888888888889</v>
      </c>
      <c r="P51" s="65" t="n">
        <f aca="false">IF(ISNUMBER($K51),SUMIFS('Standards Data'!H:H,'Standards Data'!$A:$A,$G$7,'Standards Data'!$B:$B,$J51,'Standards Data'!$C:$C,$K51),"")</f>
        <v>0.0284722222222222</v>
      </c>
      <c r="Q51" s="69" t="str">
        <f aca="false">IF(ISNUMBER($F51),IF(E51&lt;=L51,L$11,IF(E51&lt;=M51,M$11,IF(E51&lt;=N51,N$11,IF(E51&lt;=O51,O$11,IF(E51&lt;=P51,P$11,""))))),"")</f>
        <v/>
      </c>
    </row>
    <row r="52" customFormat="false" ht="16.5" hidden="false" customHeight="false" outlineLevel="0" collapsed="false">
      <c r="A52" s="20" t="str">
        <f aca="false">G52</f>
        <v>Alasdair Chisholm</v>
      </c>
      <c r="D52" s="58" t="n">
        <f aca="false">D51+1</f>
        <v>41</v>
      </c>
      <c r="E52" s="65" t="n">
        <f aca="false">IF(G51="","",IFERROR(_xlfn.AGGREGATE(15,6,tb_RaceResults[Race Time (hh:mm:ss)]/((tb_RaceResults[Distance]=$G$7)*(IF($G$9="Overall",tb_RaceResults[Distance],tb_RaceResults[Gender])=IF($G$9="Overall",$G$7,$G$9))*(ISNA(MATCH(tb_RaceResults[Name],$G$11:$G51,0)))),1),""))</f>
        <v>0.0311689814814815</v>
      </c>
      <c r="F52" s="66" t="n">
        <f aca="false">IF($E52="","",IFERROR(_xlfn.AGGREGATE(15,6,ROW(tb_RaceResults[Race Time (hh:mm:ss)])-ROW('Race Results'!$B$1)/((tb_RaceResults[Distance]=$G$7)*(IF($G$9="Overall",tb_RaceResults[Distance],tb_RaceResults[Gender])=IF($G$9="Overall",$G$7,$G$9))*(ISNA(MATCH(tb_RaceResults[Name],$G$11:$G51,0)))*(tb_RaceResults[Race Time (hh:mm:ss)]=$E52)),1),""))</f>
        <v>986</v>
      </c>
      <c r="G52" s="67" t="str">
        <f aca="false">IF(ISNUMBER($F52),INDEX('Race Results'!$A$2:$A$4972,$F52),"")</f>
        <v>Alasdair Chisholm</v>
      </c>
      <c r="H52" s="67" t="str">
        <f aca="false">IF(ISNUMBER($F52),INDEX('Race Results'!$C$2:$C$4972,$F52),"")</f>
        <v>Edinburgh 10K</v>
      </c>
      <c r="I52" s="68" t="n">
        <f aca="false">IF(ISNUMBER($F52),INDEX('Race Results'!$D$2:$D$4972,$F52),"")</f>
        <v>43610</v>
      </c>
      <c r="J52" s="56" t="str">
        <f aca="true">IFERROR(VLOOKUP($G52,lookup_Members,2,FALSE()),"")</f>
        <v>Male</v>
      </c>
      <c r="K52" s="56" t="n">
        <f aca="true">IF(ISNUMBER($I52),ROUNDDOWN((($I52-VLOOKUP($G52,lookup_Members,4,FALSE()))/365.25),0),"")</f>
        <v>62</v>
      </c>
      <c r="L52" s="65" t="n">
        <f aca="false">IF(ISNUMBER($K52),SUMIFS('Standards Data'!D:D,'Standards Data'!$A:$A,$G$7,'Standards Data'!$B:$B,$J52,'Standards Data'!$C:$C,$K52),"")</f>
        <v>0.0286458333333333</v>
      </c>
      <c r="M52" s="65" t="n">
        <f aca="false">IF(ISNUMBER($K52),SUMIFS('Standards Data'!E:E,'Standards Data'!$A:$A,$G$7,'Standards Data'!$B:$B,$J52,'Standards Data'!$C:$C,$K52),"")</f>
        <v>0.0300347222222222</v>
      </c>
      <c r="N52" s="65" t="n">
        <f aca="false">IF(ISNUMBER($K52),SUMIFS('Standards Data'!F:F,'Standards Data'!$A:$A,$G$7,'Standards Data'!$B:$B,$J52,'Standards Data'!$C:$C,$K52),"")</f>
        <v>0.0319444444444444</v>
      </c>
      <c r="O52" s="65" t="n">
        <f aca="false">IF(ISNUMBER($K52),SUMIFS('Standards Data'!G:G,'Standards Data'!$A:$A,$G$7,'Standards Data'!$B:$B,$J52,'Standards Data'!$C:$C,$K52),"")</f>
        <v>0.0347222222222222</v>
      </c>
      <c r="P52" s="65" t="n">
        <f aca="false">IF(ISNUMBER($K52),SUMIFS('Standards Data'!H:H,'Standards Data'!$A:$A,$G$7,'Standards Data'!$B:$B,$J52,'Standards Data'!$C:$C,$K52),"")</f>
        <v>0.0392361111111111</v>
      </c>
      <c r="Q52" s="69" t="str">
        <f aca="false">IF(ISNUMBER($F52),IF(E52&lt;=L52,L$11,IF(E52&lt;=M52,M$11,IF(E52&lt;=N52,N$11,IF(E52&lt;=O52,O$11,IF(E52&lt;=P52,P$11,""))))),"")</f>
        <v>Gold</v>
      </c>
    </row>
    <row r="53" customFormat="false" ht="16.5" hidden="false" customHeight="false" outlineLevel="0" collapsed="false">
      <c r="A53" s="20" t="str">
        <f aca="false">G53</f>
        <v>Malcolm Forbes</v>
      </c>
      <c r="D53" s="64" t="n">
        <f aca="false">D52+1</f>
        <v>42</v>
      </c>
      <c r="E53" s="65" t="n">
        <f aca="false">IF(G52="","",IFERROR(_xlfn.AGGREGATE(15,6,tb_RaceResults[Race Time (hh:mm:ss)]/((tb_RaceResults[Distance]=$G$7)*(IF($G$9="Overall",tb_RaceResults[Distance],tb_RaceResults[Gender])=IF($G$9="Overall",$G$7,$G$9))*(ISNA(MATCH(tb_RaceResults[Name],$G$11:$G52,0)))),1),""))</f>
        <v>0.0313310185185185</v>
      </c>
      <c r="F53" s="66" t="n">
        <f aca="false">IF($E53="","",IFERROR(_xlfn.AGGREGATE(15,6,ROW(tb_RaceResults[Race Time (hh:mm:ss)])-ROW('Race Results'!$B$1)/((tb_RaceResults[Distance]=$G$7)*(IF($G$9="Overall",tb_RaceResults[Distance],tb_RaceResults[Gender])=IF($G$9="Overall",$G$7,$G$9))*(ISNA(MATCH(tb_RaceResults[Name],$G$11:$G52,0)))*(tb_RaceResults[Race Time (hh:mm:ss)]=$E53)),1),""))</f>
        <v>1442</v>
      </c>
      <c r="G53" s="67" t="str">
        <f aca="false">IF(ISNUMBER($F53),INDEX('Race Results'!$A$2:$A$4972,$F53),"")</f>
        <v>Malcolm Forbes</v>
      </c>
      <c r="H53" s="67" t="str">
        <f aca="false">IF(ISNUMBER($F53),INDEX('Race Results'!$C$2:$C$4972,$F53),"")</f>
        <v>East Neuk 10K</v>
      </c>
      <c r="I53" s="68" t="n">
        <f aca="false">IF(ISNUMBER($F53),INDEX('Race Results'!$D$2:$D$4972,$F53),"")</f>
        <v>43737</v>
      </c>
      <c r="J53" s="56" t="str">
        <f aca="true">IFERROR(VLOOKUP($G53,lookup_Members,2,FALSE()),"")</f>
        <v>Male</v>
      </c>
      <c r="K53" s="56" t="n">
        <f aca="true">IF(ISNUMBER($I53),ROUNDDOWN((($I53-VLOOKUP($G53,lookup_Members,4,FALSE()))/365.25),0),"")</f>
        <v>61</v>
      </c>
      <c r="L53" s="65" t="n">
        <f aca="false">IF(ISNUMBER($K53),SUMIFS('Standards Data'!D:D,'Standards Data'!$A:$A,$G$7,'Standards Data'!$B:$B,$J53,'Standards Data'!$C:$C,$K53),"")</f>
        <v>0.0286458333333333</v>
      </c>
      <c r="M53" s="65" t="n">
        <f aca="false">IF(ISNUMBER($K53),SUMIFS('Standards Data'!E:E,'Standards Data'!$A:$A,$G$7,'Standards Data'!$B:$B,$J53,'Standards Data'!$C:$C,$K53),"")</f>
        <v>0.0300347222222222</v>
      </c>
      <c r="N53" s="65" t="n">
        <f aca="false">IF(ISNUMBER($K53),SUMIFS('Standards Data'!F:F,'Standards Data'!$A:$A,$G$7,'Standards Data'!$B:$B,$J53,'Standards Data'!$C:$C,$K53),"")</f>
        <v>0.0319444444444444</v>
      </c>
      <c r="O53" s="65" t="n">
        <f aca="false">IF(ISNUMBER($K53),SUMIFS('Standards Data'!G:G,'Standards Data'!$A:$A,$G$7,'Standards Data'!$B:$B,$J53,'Standards Data'!$C:$C,$K53),"")</f>
        <v>0.0347222222222222</v>
      </c>
      <c r="P53" s="65" t="n">
        <f aca="false">IF(ISNUMBER($K53),SUMIFS('Standards Data'!H:H,'Standards Data'!$A:$A,$G$7,'Standards Data'!$B:$B,$J53,'Standards Data'!$C:$C,$K53),"")</f>
        <v>0.0392361111111111</v>
      </c>
      <c r="Q53" s="69" t="str">
        <f aca="false">IF(ISNUMBER($F53),IF(E53&lt;=L53,L$11,IF(E53&lt;=M53,M$11,IF(E53&lt;=N53,N$11,IF(E53&lt;=O53,O$11,IF(E53&lt;=P53,P$11,""))))),"")</f>
        <v>Gold</v>
      </c>
    </row>
    <row r="54" customFormat="false" ht="16.5" hidden="false" customHeight="false" outlineLevel="0" collapsed="false">
      <c r="A54" s="20" t="str">
        <f aca="false">G54</f>
        <v>Ian Clark</v>
      </c>
      <c r="D54" s="58" t="n">
        <f aca="false">D53+1</f>
        <v>43</v>
      </c>
      <c r="E54" s="65" t="n">
        <f aca="false">IF(G53="","",IFERROR(_xlfn.AGGREGATE(15,6,tb_RaceResults[Race Time (hh:mm:ss)]/((tb_RaceResults[Distance]=$G$7)*(IF($G$9="Overall",tb_RaceResults[Distance],tb_RaceResults[Gender])=IF($G$9="Overall",$G$7,$G$9))*(ISNA(MATCH(tb_RaceResults[Name],$G$11:$G53,0)))),1),""))</f>
        <v>0.0314699074074074</v>
      </c>
      <c r="F54" s="66" t="n">
        <f aca="false">IF($E54="","",IFERROR(_xlfn.AGGREGATE(15,6,ROW(tb_RaceResults[Race Time (hh:mm:ss)])-ROW('Race Results'!$B$1)/((tb_RaceResults[Distance]=$G$7)*(IF($G$9="Overall",tb_RaceResults[Distance],tb_RaceResults[Gender])=IF($G$9="Overall",$G$7,$G$9))*(ISNA(MATCH(tb_RaceResults[Name],$G$11:$G53,0)))*(tb_RaceResults[Race Time (hh:mm:ss)]=$E54)),1),""))</f>
        <v>1217</v>
      </c>
      <c r="G54" s="67" t="str">
        <f aca="false">IF(ISNUMBER($F54),INDEX('Race Results'!$A$2:$A$4972,$F54),"")</f>
        <v>Ian Clark</v>
      </c>
      <c r="H54" s="67" t="str">
        <f aca="false">IF(ISNUMBER($F54),INDEX('Race Results'!$C$2:$C$4972,$F54),"")</f>
        <v>Stirling 10K</v>
      </c>
      <c r="I54" s="68" t="n">
        <f aca="false">IF(ISNUMBER($F54),INDEX('Race Results'!$D$2:$D$4972,$F54),"")</f>
        <v>43716</v>
      </c>
      <c r="J54" s="56" t="str">
        <f aca="true">IFERROR(VLOOKUP($G54,lookup_Members,2,FALSE()),"")</f>
        <v>Male</v>
      </c>
      <c r="K54" s="56" t="n">
        <f aca="true">IF(ISNUMBER($I54),ROUNDDOWN((($I54-VLOOKUP($G54,lookup_Members,4,FALSE()))/365.25),0),"")</f>
        <v>61</v>
      </c>
      <c r="L54" s="65" t="n">
        <f aca="false">IF(ISNUMBER($K54),SUMIFS('Standards Data'!D:D,'Standards Data'!$A:$A,$G$7,'Standards Data'!$B:$B,$J54,'Standards Data'!$C:$C,$K54),"")</f>
        <v>0.0286458333333333</v>
      </c>
      <c r="M54" s="65" t="n">
        <f aca="false">IF(ISNUMBER($K54),SUMIFS('Standards Data'!E:E,'Standards Data'!$A:$A,$G$7,'Standards Data'!$B:$B,$J54,'Standards Data'!$C:$C,$K54),"")</f>
        <v>0.0300347222222222</v>
      </c>
      <c r="N54" s="65" t="n">
        <f aca="false">IF(ISNUMBER($K54),SUMIFS('Standards Data'!F:F,'Standards Data'!$A:$A,$G$7,'Standards Data'!$B:$B,$J54,'Standards Data'!$C:$C,$K54),"")</f>
        <v>0.0319444444444444</v>
      </c>
      <c r="O54" s="65" t="n">
        <f aca="false">IF(ISNUMBER($K54),SUMIFS('Standards Data'!G:G,'Standards Data'!$A:$A,$G$7,'Standards Data'!$B:$B,$J54,'Standards Data'!$C:$C,$K54),"")</f>
        <v>0.0347222222222222</v>
      </c>
      <c r="P54" s="65" t="n">
        <f aca="false">IF(ISNUMBER($K54),SUMIFS('Standards Data'!H:H,'Standards Data'!$A:$A,$G$7,'Standards Data'!$B:$B,$J54,'Standards Data'!$C:$C,$K54),"")</f>
        <v>0.0392361111111111</v>
      </c>
      <c r="Q54" s="69" t="str">
        <f aca="false">IF(ISNUMBER($F54),IF(E54&lt;=L54,L$11,IF(E54&lt;=M54,M$11,IF(E54&lt;=N54,N$11,IF(E54&lt;=O54,O$11,IF(E54&lt;=P54,P$11,""))))),"")</f>
        <v>Gold</v>
      </c>
    </row>
    <row r="55" customFormat="false" ht="16.5" hidden="false" customHeight="false" outlineLevel="0" collapsed="false">
      <c r="A55" s="20" t="str">
        <f aca="false">G55</f>
        <v>Calum Fraser</v>
      </c>
      <c r="D55" s="64" t="n">
        <f aca="false">D54+1</f>
        <v>44</v>
      </c>
      <c r="E55" s="65" t="n">
        <f aca="false">IF(G54="","",IFERROR(_xlfn.AGGREGATE(15,6,tb_RaceResults[Race Time (hh:mm:ss)]/((tb_RaceResults[Distance]=$G$7)*(IF($G$9="Overall",tb_RaceResults[Distance],tb_RaceResults[Gender])=IF($G$9="Overall",$G$7,$G$9))*(ISNA(MATCH(tb_RaceResults[Name],$G$11:$G54,0)))),1),""))</f>
        <v>0.0315509259259259</v>
      </c>
      <c r="F55" s="66" t="n">
        <f aca="false">IF($E55="","",IFERROR(_xlfn.AGGREGATE(15,6,ROW(tb_RaceResults[Race Time (hh:mm:ss)])-ROW('Race Results'!$B$1)/((tb_RaceResults[Distance]=$G$7)*(IF($G$9="Overall",tb_RaceResults[Distance],tb_RaceResults[Gender])=IF($G$9="Overall",$G$7,$G$9))*(ISNA(MATCH(tb_RaceResults[Name],$G$11:$G54,0)))*(tb_RaceResults[Race Time (hh:mm:ss)]=$E55)),1),""))</f>
        <v>1325</v>
      </c>
      <c r="G55" s="67" t="str">
        <f aca="false">IF(ISNUMBER($F55),INDEX('Race Results'!$A$2:$A$4972,$F55),"")</f>
        <v>Calum Fraser</v>
      </c>
      <c r="H55" s="67" t="str">
        <f aca="false">IF(ISNUMBER($F55),INDEX('Race Results'!$C$2:$C$4972,$F55),"")</f>
        <v>Forfar 10K</v>
      </c>
      <c r="I55" s="68" t="n">
        <f aca="false">IF(ISNUMBER($F55),INDEX('Race Results'!$D$2:$D$4972,$F55),"")</f>
        <v>43695</v>
      </c>
      <c r="J55" s="56" t="str">
        <f aca="true">IFERROR(VLOOKUP($G55,lookup_Members,2,FALSE()),"")</f>
        <v>Male</v>
      </c>
      <c r="K55" s="56" t="n">
        <f aca="true">IF(ISNUMBER($I55),ROUNDDOWN((($I55-VLOOKUP($G55,lookup_Members,4,FALSE()))/365.25),0),"")</f>
        <v>34</v>
      </c>
      <c r="L55" s="65" t="n">
        <f aca="false">IF(ISNUMBER($K55),SUMIFS('Standards Data'!D:D,'Standards Data'!$A:$A,$G$7,'Standards Data'!$B:$B,$J55,'Standards Data'!$C:$C,$K55),"")</f>
        <v>0.0229166666666667</v>
      </c>
      <c r="M55" s="65" t="n">
        <f aca="false">IF(ISNUMBER($K55),SUMIFS('Standards Data'!E:E,'Standards Data'!$A:$A,$G$7,'Standards Data'!$B:$B,$J55,'Standards Data'!$C:$C,$K55),"")</f>
        <v>0.0238425925925926</v>
      </c>
      <c r="N55" s="65" t="n">
        <f aca="false">IF(ISNUMBER($K55),SUMIFS('Standards Data'!F:F,'Standards Data'!$A:$A,$G$7,'Standards Data'!$B:$B,$J55,'Standards Data'!$C:$C,$K55),"")</f>
        <v>0.025</v>
      </c>
      <c r="O55" s="65" t="n">
        <f aca="false">IF(ISNUMBER($K55),SUMIFS('Standards Data'!G:G,'Standards Data'!$A:$A,$G$7,'Standards Data'!$B:$B,$J55,'Standards Data'!$C:$C,$K55),"")</f>
        <v>0.0263888888888889</v>
      </c>
      <c r="P55" s="65" t="n">
        <f aca="false">IF(ISNUMBER($K55),SUMIFS('Standards Data'!H:H,'Standards Data'!$A:$A,$G$7,'Standards Data'!$B:$B,$J55,'Standards Data'!$C:$C,$K55),"")</f>
        <v>0.0284722222222222</v>
      </c>
      <c r="Q55" s="69" t="str">
        <f aca="false">IF(ISNUMBER($F55),IF(E55&lt;=L55,L$11,IF(E55&lt;=M55,M$11,IF(E55&lt;=N55,N$11,IF(E55&lt;=O55,O$11,IF(E55&lt;=P55,P$11,""))))),"")</f>
        <v/>
      </c>
    </row>
    <row r="56" customFormat="false" ht="16.5" hidden="false" customHeight="false" outlineLevel="0" collapsed="false">
      <c r="A56" s="20" t="str">
        <f aca="false">G56</f>
        <v>Martin Rollo</v>
      </c>
      <c r="D56" s="58" t="n">
        <f aca="false">D55+1</f>
        <v>45</v>
      </c>
      <c r="E56" s="65" t="n">
        <f aca="false">IF(G55="","",IFERROR(_xlfn.AGGREGATE(15,6,tb_RaceResults[Race Time (hh:mm:ss)]/((tb_RaceResults[Distance]=$G$7)*(IF($G$9="Overall",tb_RaceResults[Distance],tb_RaceResults[Gender])=IF($G$9="Overall",$G$7,$G$9))*(ISNA(MATCH(tb_RaceResults[Name],$G$11:$G55,0)))),1),""))</f>
        <v>0.0315856481481481</v>
      </c>
      <c r="F56" s="66" t="n">
        <f aca="false">IF($E56="","",IFERROR(_xlfn.AGGREGATE(15,6,ROW(tb_RaceResults[Race Time (hh:mm:ss)])-ROW('Race Results'!$B$1)/((tb_RaceResults[Distance]=$G$7)*(IF($G$9="Overall",tb_RaceResults[Distance],tb_RaceResults[Gender])=IF($G$9="Overall",$G$7,$G$9))*(ISNA(MATCH(tb_RaceResults[Name],$G$11:$G55,0)))*(tb_RaceResults[Race Time (hh:mm:ss)]=$E56)),1),""))</f>
        <v>1795</v>
      </c>
      <c r="G56" s="67" t="str">
        <f aca="false">IF(ISNUMBER($F56),INDEX('Race Results'!$A$2:$A$4972,$F56),"")</f>
        <v>Martin Rollo</v>
      </c>
      <c r="H56" s="67" t="str">
        <f aca="false">IF(ISNUMBER($F56),INDEX('Race Results'!$C$2:$C$4972,$F56),"")</f>
        <v>Tillicoultry 10K</v>
      </c>
      <c r="I56" s="68" t="n">
        <f aca="false">IF(ISNUMBER($F56),INDEX('Race Results'!$D$2:$D$4972,$F56),"")</f>
        <v>43827</v>
      </c>
      <c r="J56" s="56" t="str">
        <f aca="true">IFERROR(VLOOKUP($G56,lookup_Members,2,FALSE()),"")</f>
        <v>Male</v>
      </c>
      <c r="K56" s="56" t="n">
        <f aca="true">IF(ISNUMBER($I56),ROUNDDOWN((($I56-VLOOKUP($G56,lookup_Members,4,FALSE()))/365.25),0),"")</f>
        <v>54</v>
      </c>
      <c r="L56" s="65" t="n">
        <f aca="false">IF(ISNUMBER($K56),SUMIFS('Standards Data'!D:D,'Standards Data'!$A:$A,$G$7,'Standards Data'!$B:$B,$J56,'Standards Data'!$C:$C,$K56),"")</f>
        <v>0.0251736111111111</v>
      </c>
      <c r="M56" s="65" t="n">
        <f aca="false">IF(ISNUMBER($K56),SUMIFS('Standards Data'!E:E,'Standards Data'!$A:$A,$G$7,'Standards Data'!$B:$B,$J56,'Standards Data'!$C:$C,$K56),"")</f>
        <v>0.0263888888888889</v>
      </c>
      <c r="N56" s="65" t="n">
        <f aca="false">IF(ISNUMBER($K56),SUMIFS('Standards Data'!F:F,'Standards Data'!$A:$A,$G$7,'Standards Data'!$B:$B,$J56,'Standards Data'!$C:$C,$K56),"")</f>
        <v>0.0288194444444444</v>
      </c>
      <c r="O56" s="65" t="n">
        <f aca="false">IF(ISNUMBER($K56),SUMIFS('Standards Data'!G:G,'Standards Data'!$A:$A,$G$7,'Standards Data'!$B:$B,$J56,'Standards Data'!$C:$C,$K56),"")</f>
        <v>0.0305555555555556</v>
      </c>
      <c r="P56" s="65" t="n">
        <f aca="false">IF(ISNUMBER($K56),SUMIFS('Standards Data'!H:H,'Standards Data'!$A:$A,$G$7,'Standards Data'!$B:$B,$J56,'Standards Data'!$C:$C,$K56),"")</f>
        <v>0.034375</v>
      </c>
      <c r="Q56" s="69" t="str">
        <f aca="false">IF(ISNUMBER($F56),IF(E56&lt;=L56,L$11,IF(E56&lt;=M56,M$11,IF(E56&lt;=N56,N$11,IF(E56&lt;=O56,O$11,IF(E56&lt;=P56,P$11,""))))),"")</f>
        <v>Bronze</v>
      </c>
    </row>
    <row r="57" customFormat="false" ht="16.5" hidden="false" customHeight="false" outlineLevel="0" collapsed="false">
      <c r="A57" s="20" t="str">
        <f aca="false">G57</f>
        <v>Harry Kay</v>
      </c>
      <c r="D57" s="64" t="n">
        <f aca="false">D56+1</f>
        <v>46</v>
      </c>
      <c r="E57" s="65" t="n">
        <f aca="false">IF(G56="","",IFERROR(_xlfn.AGGREGATE(15,6,tb_RaceResults[Race Time (hh:mm:ss)]/((tb_RaceResults[Distance]=$G$7)*(IF($G$9="Overall",tb_RaceResults[Distance],tb_RaceResults[Gender])=IF($G$9="Overall",$G$7,$G$9))*(ISNA(MATCH(tb_RaceResults[Name],$G$11:$G56,0)))),1),""))</f>
        <v>0.0318518518518519</v>
      </c>
      <c r="F57" s="66" t="n">
        <f aca="false">IF($E57="","",IFERROR(_xlfn.AGGREGATE(15,6,ROW(tb_RaceResults[Race Time (hh:mm:ss)])-ROW('Race Results'!$B$1)/((tb_RaceResults[Distance]=$G$7)*(IF($G$9="Overall",tb_RaceResults[Distance],tb_RaceResults[Gender])=IF($G$9="Overall",$G$7,$G$9))*(ISNA(MATCH(tb_RaceResults[Name],$G$11:$G56,0)))*(tb_RaceResults[Race Time (hh:mm:ss)]=$E57)),1),""))</f>
        <v>836</v>
      </c>
      <c r="G57" s="67" t="str">
        <f aca="false">IF(ISNUMBER($F57),INDEX('Race Results'!$A$2:$A$4972,$F57),"")</f>
        <v>Harry Kay</v>
      </c>
      <c r="H57" s="67" t="str">
        <f aca="false">IF(ISNUMBER($F57),INDEX('Race Results'!$C$2:$C$4972,$F57),"")</f>
        <v>Monifieth 10K</v>
      </c>
      <c r="I57" s="68" t="n">
        <f aca="false">IF(ISNUMBER($F57),INDEX('Race Results'!$D$2:$D$4972,$F57),"")</f>
        <v>43603</v>
      </c>
      <c r="J57" s="56" t="str">
        <f aca="true">IFERROR(VLOOKUP($G57,lookup_Members,2,FALSE()),"")</f>
        <v>Male</v>
      </c>
      <c r="K57" s="56" t="n">
        <f aca="true">IF(ISNUMBER($I57),ROUNDDOWN((($I57-VLOOKUP($G57,lookup_Members,4,FALSE()))/365.25),0),"")</f>
        <v>68</v>
      </c>
      <c r="L57" s="65" t="n">
        <f aca="false">IF(ISNUMBER($K57),SUMIFS('Standards Data'!D:D,'Standards Data'!$A:$A,$G$7,'Standards Data'!$B:$B,$J57,'Standards Data'!$C:$C,$K57),"")</f>
        <v>0.0309027777777778</v>
      </c>
      <c r="M57" s="65" t="n">
        <f aca="false">IF(ISNUMBER($K57),SUMIFS('Standards Data'!E:E,'Standards Data'!$A:$A,$G$7,'Standards Data'!$B:$B,$J57,'Standards Data'!$C:$C,$K57),"")</f>
        <v>0.0319444444444444</v>
      </c>
      <c r="N57" s="65" t="n">
        <f aca="false">IF(ISNUMBER($K57),SUMIFS('Standards Data'!F:F,'Standards Data'!$A:$A,$G$7,'Standards Data'!$B:$B,$J57,'Standards Data'!$C:$C,$K57),"")</f>
        <v>0.0340277777777778</v>
      </c>
      <c r="O57" s="65" t="n">
        <f aca="false">IF(ISNUMBER($K57),SUMIFS('Standards Data'!G:G,'Standards Data'!$A:$A,$G$7,'Standards Data'!$B:$B,$J57,'Standards Data'!$C:$C,$K57),"")</f>
        <v>0.0368055555555556</v>
      </c>
      <c r="P57" s="65" t="n">
        <f aca="false">IF(ISNUMBER($K57),SUMIFS('Standards Data'!H:H,'Standards Data'!$A:$A,$G$7,'Standards Data'!$B:$B,$J57,'Standards Data'!$C:$C,$K57),"")</f>
        <v>0.0416666666666667</v>
      </c>
      <c r="Q57" s="69" t="str">
        <f aca="false">IF(ISNUMBER($F57),IF(E57&lt;=L57,L$11,IF(E57&lt;=M57,M$11,IF(E57&lt;=N57,N$11,IF(E57&lt;=O57,O$11,IF(E57&lt;=P57,P$11,""))))),"")</f>
        <v>Platinum</v>
      </c>
    </row>
    <row r="58" customFormat="false" ht="16.5" hidden="false" customHeight="false" outlineLevel="0" collapsed="false">
      <c r="A58" s="20" t="str">
        <f aca="false">G58</f>
        <v>Phil Forte</v>
      </c>
      <c r="D58" s="58" t="n">
        <f aca="false">D57+1</f>
        <v>47</v>
      </c>
      <c r="E58" s="65" t="n">
        <f aca="false">IF(G57="","",IFERROR(_xlfn.AGGREGATE(15,6,tb_RaceResults[Race Time (hh:mm:ss)]/((tb_RaceResults[Distance]=$G$7)*(IF($G$9="Overall",tb_RaceResults[Distance],tb_RaceResults[Gender])=IF($G$9="Overall",$G$7,$G$9))*(ISNA(MATCH(tb_RaceResults[Name],$G$11:$G57,0)))),1),""))</f>
        <v>0.0321064814814815</v>
      </c>
      <c r="F58" s="66" t="n">
        <f aca="false">IF($E58="","",IFERROR(_xlfn.AGGREGATE(15,6,ROW(tb_RaceResults[Race Time (hh:mm:ss)])-ROW('Race Results'!$B$1)/((tb_RaceResults[Distance]=$G$7)*(IF($G$9="Overall",tb_RaceResults[Distance],tb_RaceResults[Gender])=IF($G$9="Overall",$G$7,$G$9))*(ISNA(MATCH(tb_RaceResults[Name],$G$11:$G57,0)))*(tb_RaceResults[Race Time (hh:mm:ss)]=$E58)),1),""))</f>
        <v>1444</v>
      </c>
      <c r="G58" s="67" t="str">
        <f aca="false">IF(ISNUMBER($F58),INDEX('Race Results'!$A$2:$A$4972,$F58),"")</f>
        <v>Phil Forte</v>
      </c>
      <c r="H58" s="67" t="str">
        <f aca="false">IF(ISNUMBER($F58),INDEX('Race Results'!$C$2:$C$4972,$F58),"")</f>
        <v>East Neuk 10K</v>
      </c>
      <c r="I58" s="68" t="n">
        <f aca="false">IF(ISNUMBER($F58),INDEX('Race Results'!$D$2:$D$4972,$F58),"")</f>
        <v>43737</v>
      </c>
      <c r="J58" s="56" t="str">
        <f aca="true">IFERROR(VLOOKUP($G58,lookup_Members,2,FALSE()),"")</f>
        <v>Male</v>
      </c>
      <c r="K58" s="56" t="n">
        <f aca="true">IF(ISNUMBER($I58),ROUNDDOWN((($I58-VLOOKUP($G58,lookup_Members,4,FALSE()))/365.25),0),"")</f>
        <v>63</v>
      </c>
      <c r="L58" s="65" t="n">
        <f aca="false">IF(ISNUMBER($K58),SUMIFS('Standards Data'!D:D,'Standards Data'!$A:$A,$G$7,'Standards Data'!$B:$B,$J58,'Standards Data'!$C:$C,$K58),"")</f>
        <v>0.0286458333333333</v>
      </c>
      <c r="M58" s="65" t="n">
        <f aca="false">IF(ISNUMBER($K58),SUMIFS('Standards Data'!E:E,'Standards Data'!$A:$A,$G$7,'Standards Data'!$B:$B,$J58,'Standards Data'!$C:$C,$K58),"")</f>
        <v>0.0300347222222222</v>
      </c>
      <c r="N58" s="65" t="n">
        <f aca="false">IF(ISNUMBER($K58),SUMIFS('Standards Data'!F:F,'Standards Data'!$A:$A,$G$7,'Standards Data'!$B:$B,$J58,'Standards Data'!$C:$C,$K58),"")</f>
        <v>0.0319444444444444</v>
      </c>
      <c r="O58" s="65" t="n">
        <f aca="false">IF(ISNUMBER($K58),SUMIFS('Standards Data'!G:G,'Standards Data'!$A:$A,$G$7,'Standards Data'!$B:$B,$J58,'Standards Data'!$C:$C,$K58),"")</f>
        <v>0.0347222222222222</v>
      </c>
      <c r="P58" s="65" t="n">
        <f aca="false">IF(ISNUMBER($K58),SUMIFS('Standards Data'!H:H,'Standards Data'!$A:$A,$G$7,'Standards Data'!$B:$B,$J58,'Standards Data'!$C:$C,$K58),"")</f>
        <v>0.0392361111111111</v>
      </c>
      <c r="Q58" s="69" t="str">
        <f aca="false">IF(ISNUMBER($F58),IF(E58&lt;=L58,L$11,IF(E58&lt;=M58,M$11,IF(E58&lt;=N58,N$11,IF(E58&lt;=O58,O$11,IF(E58&lt;=P58,P$11,""))))),"")</f>
        <v>Silver</v>
      </c>
    </row>
    <row r="59" customFormat="false" ht="16.5" hidden="false" customHeight="false" outlineLevel="0" collapsed="false">
      <c r="A59" s="20" t="str">
        <f aca="false">G59</f>
        <v>James Burkinshaw</v>
      </c>
      <c r="D59" s="64" t="n">
        <f aca="false">D58+1</f>
        <v>48</v>
      </c>
      <c r="E59" s="65" t="n">
        <f aca="false">IF(G58="","",IFERROR(_xlfn.AGGREGATE(15,6,tb_RaceResults[Race Time (hh:mm:ss)]/((tb_RaceResults[Distance]=$G$7)*(IF($G$9="Overall",tb_RaceResults[Distance],tb_RaceResults[Gender])=IF($G$9="Overall",$G$7,$G$9))*(ISNA(MATCH(tb_RaceResults[Name],$G$11:$G58,0)))),1),""))</f>
        <v>0.0321412037037037</v>
      </c>
      <c r="F59" s="66" t="n">
        <f aca="false">IF($E59="","",IFERROR(_xlfn.AGGREGATE(15,6,ROW(tb_RaceResults[Race Time (hh:mm:ss)])-ROW('Race Results'!$B$1)/((tb_RaceResults[Distance]=$G$7)*(IF($G$9="Overall",tb_RaceResults[Distance],tb_RaceResults[Gender])=IF($G$9="Overall",$G$7,$G$9))*(ISNA(MATCH(tb_RaceResults[Name],$G$11:$G58,0)))*(tb_RaceResults[Race Time (hh:mm:ss)]=$E59)),1),""))</f>
        <v>799</v>
      </c>
      <c r="G59" s="67" t="str">
        <f aca="false">IF(ISNUMBER($F59),INDEX('Race Results'!$A$2:$A$4972,$F59),"")</f>
        <v>James Burkinshaw</v>
      </c>
      <c r="H59" s="67" t="str">
        <f aca="false">IF(ISNUMBER($F59),INDEX('Race Results'!$C$2:$C$4972,$F59),"")</f>
        <v>Monikie 10K</v>
      </c>
      <c r="I59" s="68" t="n">
        <f aca="false">IF(ISNUMBER($F59),INDEX('Race Results'!$D$2:$D$4972,$F59),"")</f>
        <v>43597</v>
      </c>
      <c r="J59" s="56" t="str">
        <f aca="true">IFERROR(VLOOKUP($G59,lookup_Members,2,FALSE()),"")</f>
        <v>Male</v>
      </c>
      <c r="K59" s="56" t="n">
        <f aca="true">IF(ISNUMBER($I59),ROUNDDOWN((($I59-VLOOKUP($G59,lookup_Members,4,FALSE()))/365.25),0),"")</f>
        <v>25</v>
      </c>
      <c r="L59" s="65" t="n">
        <f aca="false">IF(ISNUMBER($K59),SUMIFS('Standards Data'!D:D,'Standards Data'!$A:$A,$G$7,'Standards Data'!$B:$B,$J59,'Standards Data'!$C:$C,$K59),"")</f>
        <v>0.0229166666666667</v>
      </c>
      <c r="M59" s="65" t="n">
        <f aca="false">IF(ISNUMBER($K59),SUMIFS('Standards Data'!E:E,'Standards Data'!$A:$A,$G$7,'Standards Data'!$B:$B,$J59,'Standards Data'!$C:$C,$K59),"")</f>
        <v>0.0238425925925926</v>
      </c>
      <c r="N59" s="65" t="n">
        <f aca="false">IF(ISNUMBER($K59),SUMIFS('Standards Data'!F:F,'Standards Data'!$A:$A,$G$7,'Standards Data'!$B:$B,$J59,'Standards Data'!$C:$C,$K59),"")</f>
        <v>0.025</v>
      </c>
      <c r="O59" s="65" t="n">
        <f aca="false">IF(ISNUMBER($K59),SUMIFS('Standards Data'!G:G,'Standards Data'!$A:$A,$G$7,'Standards Data'!$B:$B,$J59,'Standards Data'!$C:$C,$K59),"")</f>
        <v>0.0263888888888889</v>
      </c>
      <c r="P59" s="65" t="n">
        <f aca="false">IF(ISNUMBER($K59),SUMIFS('Standards Data'!H:H,'Standards Data'!$A:$A,$G$7,'Standards Data'!$B:$B,$J59,'Standards Data'!$C:$C,$K59),"")</f>
        <v>0.0284722222222222</v>
      </c>
      <c r="Q59" s="69" t="str">
        <f aca="false">IF(ISNUMBER($F59),IF(E59&lt;=L59,L$11,IF(E59&lt;=M59,M$11,IF(E59&lt;=N59,N$11,IF(E59&lt;=O59,O$11,IF(E59&lt;=P59,P$11,""))))),"")</f>
        <v/>
      </c>
    </row>
    <row r="60" customFormat="false" ht="16.5" hidden="false" customHeight="false" outlineLevel="0" collapsed="false">
      <c r="A60" s="20" t="str">
        <f aca="false">G60</f>
        <v>Simon Knox</v>
      </c>
      <c r="D60" s="58" t="n">
        <f aca="false">D59+1</f>
        <v>49</v>
      </c>
      <c r="E60" s="65" t="n">
        <f aca="false">IF(G59="","",IFERROR(_xlfn.AGGREGATE(15,6,tb_RaceResults[Race Time (hh:mm:ss)]/((tb_RaceResults[Distance]=$G$7)*(IF($G$9="Overall",tb_RaceResults[Distance],tb_RaceResults[Gender])=IF($G$9="Overall",$G$7,$G$9))*(ISNA(MATCH(tb_RaceResults[Name],$G$11:$G59,0)))),1),""))</f>
        <v>0.0325231481481481</v>
      </c>
      <c r="F60" s="66" t="n">
        <f aca="false">IF($E60="","",IFERROR(_xlfn.AGGREGATE(15,6,ROW(tb_RaceResults[Race Time (hh:mm:ss)])-ROW('Race Results'!$B$1)/((tb_RaceResults[Distance]=$G$7)*(IF($G$9="Overall",tb_RaceResults[Distance],tb_RaceResults[Gender])=IF($G$9="Overall",$G$7,$G$9))*(ISNA(MATCH(tb_RaceResults[Name],$G$11:$G59,0)))*(tb_RaceResults[Race Time (hh:mm:ss)]=$E60)),1),""))</f>
        <v>843</v>
      </c>
      <c r="G60" s="67" t="str">
        <f aca="false">IF(ISNUMBER($F60),INDEX('Race Results'!$A$2:$A$4972,$F60),"")</f>
        <v>Simon Knox</v>
      </c>
      <c r="H60" s="67" t="str">
        <f aca="false">IF(ISNUMBER($F60),INDEX('Race Results'!$C$2:$C$4972,$F60),"")</f>
        <v>Monifieth 10K</v>
      </c>
      <c r="I60" s="68" t="n">
        <f aca="false">IF(ISNUMBER($F60),INDEX('Race Results'!$D$2:$D$4972,$F60),"")</f>
        <v>43603</v>
      </c>
      <c r="J60" s="56" t="str">
        <f aca="true">IFERROR(VLOOKUP($G60,lookup_Members,2,FALSE()),"")</f>
        <v>Male</v>
      </c>
      <c r="K60" s="56" t="n">
        <f aca="true">IF(ISNUMBER($I60),ROUNDDOWN((($I60-VLOOKUP($G60,lookup_Members,4,FALSE()))/365.25),0),"")</f>
        <v>54</v>
      </c>
      <c r="L60" s="65" t="n">
        <f aca="false">IF(ISNUMBER($K60),SUMIFS('Standards Data'!D:D,'Standards Data'!$A:$A,$G$7,'Standards Data'!$B:$B,$J60,'Standards Data'!$C:$C,$K60),"")</f>
        <v>0.0251736111111111</v>
      </c>
      <c r="M60" s="65" t="n">
        <f aca="false">IF(ISNUMBER($K60),SUMIFS('Standards Data'!E:E,'Standards Data'!$A:$A,$G$7,'Standards Data'!$B:$B,$J60,'Standards Data'!$C:$C,$K60),"")</f>
        <v>0.0263888888888889</v>
      </c>
      <c r="N60" s="65" t="n">
        <f aca="false">IF(ISNUMBER($K60),SUMIFS('Standards Data'!F:F,'Standards Data'!$A:$A,$G$7,'Standards Data'!$B:$B,$J60,'Standards Data'!$C:$C,$K60),"")</f>
        <v>0.0288194444444444</v>
      </c>
      <c r="O60" s="65" t="n">
        <f aca="false">IF(ISNUMBER($K60),SUMIFS('Standards Data'!G:G,'Standards Data'!$A:$A,$G$7,'Standards Data'!$B:$B,$J60,'Standards Data'!$C:$C,$K60),"")</f>
        <v>0.0305555555555556</v>
      </c>
      <c r="P60" s="65" t="n">
        <f aca="false">IF(ISNUMBER($K60),SUMIFS('Standards Data'!H:H,'Standards Data'!$A:$A,$G$7,'Standards Data'!$B:$B,$J60,'Standards Data'!$C:$C,$K60),"")</f>
        <v>0.034375</v>
      </c>
      <c r="Q60" s="69" t="str">
        <f aca="false">IF(ISNUMBER($F60),IF(E60&lt;=L60,L$11,IF(E60&lt;=M60,M$11,IF(E60&lt;=N60,N$11,IF(E60&lt;=O60,O$11,IF(E60&lt;=P60,P$11,""))))),"")</f>
        <v>Bronze</v>
      </c>
    </row>
    <row r="61" customFormat="false" ht="16.5" hidden="false" customHeight="false" outlineLevel="0" collapsed="false">
      <c r="A61" s="20" t="str">
        <f aca="false">G61</f>
        <v>Richard CLEARY</v>
      </c>
      <c r="D61" s="64" t="n">
        <f aca="false">D60+1</f>
        <v>50</v>
      </c>
      <c r="E61" s="65" t="n">
        <f aca="false">IF(G60="","",IFERROR(_xlfn.AGGREGATE(15,6,tb_RaceResults[Race Time (hh:mm:ss)]/((tb_RaceResults[Distance]=$G$7)*(IF($G$9="Overall",tb_RaceResults[Distance],tb_RaceResults[Gender])=IF($G$9="Overall",$G$7,$G$9))*(ISNA(MATCH(tb_RaceResults[Name],$G$11:$G60,0)))),1),""))</f>
        <v>0.0328587962962963</v>
      </c>
      <c r="F61" s="66" t="n">
        <f aca="false">IF($E61="","",IFERROR(_xlfn.AGGREGATE(15,6,ROW(tb_RaceResults[Race Time (hh:mm:ss)])-ROW('Race Results'!$B$1)/((tb_RaceResults[Distance]=$G$7)*(IF($G$9="Overall",tb_RaceResults[Distance],tb_RaceResults[Gender])=IF($G$9="Overall",$G$7,$G$9))*(ISNA(MATCH(tb_RaceResults[Name],$G$11:$G60,0)))*(tb_RaceResults[Race Time (hh:mm:ss)]=$E61)),1),""))</f>
        <v>1637</v>
      </c>
      <c r="G61" s="67" t="str">
        <f aca="false">IF(ISNUMBER($F61),INDEX('Race Results'!$A$2:$A$4972,$F61),"")</f>
        <v>Richard CLEARY</v>
      </c>
      <c r="H61" s="67" t="str">
        <f aca="false">IF(ISNUMBER($F61),INDEX('Race Results'!$C$2:$C$4972,$F61),"")</f>
        <v>Perth 10K</v>
      </c>
      <c r="I61" s="68" t="n">
        <f aca="false">IF(ISNUMBER($F61),INDEX('Race Results'!$D$2:$D$4972,$F61),"")</f>
        <v>43709</v>
      </c>
      <c r="J61" s="56" t="str">
        <f aca="true">IFERROR(VLOOKUP($G61,lookup_Members,2,FALSE()),"")</f>
        <v>Male</v>
      </c>
      <c r="K61" s="56" t="n">
        <f aca="true">IF(ISNUMBER($I61),ROUNDDOWN((($I61-VLOOKUP($G61,lookup_Members,4,FALSE()))/365.25),0),"")</f>
        <v>55</v>
      </c>
      <c r="L61" s="65" t="n">
        <f aca="false">IF(ISNUMBER($K61),SUMIFS('Standards Data'!D:D,'Standards Data'!$A:$A,$G$7,'Standards Data'!$B:$B,$J61,'Standards Data'!$C:$C,$K61),"")</f>
        <v>0.0267361111111111</v>
      </c>
      <c r="M61" s="65" t="n">
        <f aca="false">IF(ISNUMBER($K61),SUMIFS('Standards Data'!E:E,'Standards Data'!$A:$A,$G$7,'Standards Data'!$B:$B,$J61,'Standards Data'!$C:$C,$K61),"")</f>
        <v>0.028125</v>
      </c>
      <c r="N61" s="65" t="n">
        <f aca="false">IF(ISNUMBER($K61),SUMIFS('Standards Data'!F:F,'Standards Data'!$A:$A,$G$7,'Standards Data'!$B:$B,$J61,'Standards Data'!$C:$C,$K61),"")</f>
        <v>0.0302083333333333</v>
      </c>
      <c r="O61" s="65" t="n">
        <f aca="false">IF(ISNUMBER($K61),SUMIFS('Standards Data'!G:G,'Standards Data'!$A:$A,$G$7,'Standards Data'!$B:$B,$J61,'Standards Data'!$C:$C,$K61),"")</f>
        <v>0.0326388888888889</v>
      </c>
      <c r="P61" s="65" t="n">
        <f aca="false">IF(ISNUMBER($K61),SUMIFS('Standards Data'!H:H,'Standards Data'!$A:$A,$G$7,'Standards Data'!$B:$B,$J61,'Standards Data'!$C:$C,$K61),"")</f>
        <v>0.0368055555555556</v>
      </c>
      <c r="Q61" s="69" t="str">
        <f aca="false">IF(ISNUMBER($F61),IF(E61&lt;=L61,L$11,IF(E61&lt;=M61,M$11,IF(E61&lt;=N61,N$11,IF(E61&lt;=O61,O$11,IF(E61&lt;=P61,P$11,""))))),"")</f>
        <v>Bronze</v>
      </c>
    </row>
    <row r="62" customFormat="false" ht="16.5" hidden="false" customHeight="false" outlineLevel="0" collapsed="false">
      <c r="A62" s="20" t="str">
        <f aca="false">G62</f>
        <v>Mike Heron</v>
      </c>
      <c r="D62" s="58" t="n">
        <f aca="false">D61+1</f>
        <v>51</v>
      </c>
      <c r="E62" s="65" t="n">
        <f aca="false">IF(G61="","",IFERROR(_xlfn.AGGREGATE(15,6,tb_RaceResults[Race Time (hh:mm:ss)]/((tb_RaceResults[Distance]=$G$7)*(IF($G$9="Overall",tb_RaceResults[Distance],tb_RaceResults[Gender])=IF($G$9="Overall",$G$7,$G$9))*(ISNA(MATCH(tb_RaceResults[Name],$G$11:$G61,0)))),1),""))</f>
        <v>0.0332291666666667</v>
      </c>
      <c r="F62" s="66" t="n">
        <f aca="false">IF($E62="","",IFERROR(_xlfn.AGGREGATE(15,6,ROW(tb_RaceResults[Race Time (hh:mm:ss)])-ROW('Race Results'!$B$1)/((tb_RaceResults[Distance]=$G$7)*(IF($G$9="Overall",tb_RaceResults[Distance],tb_RaceResults[Gender])=IF($G$9="Overall",$G$7,$G$9))*(ISNA(MATCH(tb_RaceResults[Name],$G$11:$G61,0)))*(tb_RaceResults[Race Time (hh:mm:ss)]=$E62)),1),""))</f>
        <v>1221</v>
      </c>
      <c r="G62" s="67" t="str">
        <f aca="false">IF(ISNUMBER($F62),INDEX('Race Results'!$A$2:$A$4972,$F62),"")</f>
        <v>Mike Heron</v>
      </c>
      <c r="H62" s="67" t="str">
        <f aca="false">IF(ISNUMBER($F62),INDEX('Race Results'!$C$2:$C$4972,$F62),"")</f>
        <v>Stirling 10K</v>
      </c>
      <c r="I62" s="68" t="n">
        <f aca="false">IF(ISNUMBER($F62),INDEX('Race Results'!$D$2:$D$4972,$F62),"")</f>
        <v>43716</v>
      </c>
      <c r="J62" s="56" t="str">
        <f aca="true">IFERROR(VLOOKUP($G62,lookup_Members,2,FALSE()),"")</f>
        <v>Male</v>
      </c>
      <c r="K62" s="56" t="n">
        <f aca="true">IF(ISNUMBER($I62),ROUNDDOWN((($I62-VLOOKUP($G62,lookup_Members,4,FALSE()))/365.25),0),"")</f>
        <v>44</v>
      </c>
      <c r="L62" s="65" t="n">
        <f aca="false">IF(ISNUMBER($K62),SUMIFS('Standards Data'!D:D,'Standards Data'!$A:$A,$G$7,'Standards Data'!$B:$B,$J62,'Standards Data'!$C:$C,$K62),"")</f>
        <v>0.0236111111111111</v>
      </c>
      <c r="M62" s="65" t="n">
        <f aca="false">IF(ISNUMBER($K62),SUMIFS('Standards Data'!E:E,'Standards Data'!$A:$A,$G$7,'Standards Data'!$B:$B,$J62,'Standards Data'!$C:$C,$K62),"")</f>
        <v>0.0248263888888889</v>
      </c>
      <c r="N62" s="65" t="n">
        <f aca="false">IF(ISNUMBER($K62),SUMIFS('Standards Data'!F:F,'Standards Data'!$A:$A,$G$7,'Standards Data'!$B:$B,$J62,'Standards Data'!$C:$C,$K62),"")</f>
        <v>0.0260416666666667</v>
      </c>
      <c r="O62" s="65" t="n">
        <f aca="false">IF(ISNUMBER($K62),SUMIFS('Standards Data'!G:G,'Standards Data'!$A:$A,$G$7,'Standards Data'!$B:$B,$J62,'Standards Data'!$C:$C,$K62),"")</f>
        <v>0.0277777777777778</v>
      </c>
      <c r="P62" s="65" t="n">
        <f aca="false">IF(ISNUMBER($K62),SUMIFS('Standards Data'!H:H,'Standards Data'!$A:$A,$G$7,'Standards Data'!$B:$B,$J62,'Standards Data'!$C:$C,$K62),"")</f>
        <v>0.0302083333333333</v>
      </c>
      <c r="Q62" s="69" t="str">
        <f aca="false">IF(ISNUMBER($F62),IF(E62&lt;=L62,L$11,IF(E62&lt;=M62,M$11,IF(E62&lt;=N62,N$11,IF(E62&lt;=O62,O$11,IF(E62&lt;=P62,P$11,""))))),"")</f>
        <v/>
      </c>
    </row>
    <row r="63" customFormat="false" ht="16.5" hidden="false" customHeight="false" outlineLevel="0" collapsed="false">
      <c r="A63" s="20" t="str">
        <f aca="false">G63</f>
        <v>Andrew Deans</v>
      </c>
      <c r="D63" s="64" t="n">
        <f aca="false">D62+1</f>
        <v>52</v>
      </c>
      <c r="E63" s="65" t="n">
        <f aca="false">IF(G62="","",IFERROR(_xlfn.AGGREGATE(15,6,tb_RaceResults[Race Time (hh:mm:ss)]/((tb_RaceResults[Distance]=$G$7)*(IF($G$9="Overall",tb_RaceResults[Distance],tb_RaceResults[Gender])=IF($G$9="Overall",$G$7,$G$9))*(ISNA(MATCH(tb_RaceResults[Name],$G$11:$G62,0)))),1),""))</f>
        <v>0.0333912037037037</v>
      </c>
      <c r="F63" s="66" t="n">
        <f aca="false">IF($E63="","",IFERROR(_xlfn.AGGREGATE(15,6,ROW(tb_RaceResults[Race Time (hh:mm:ss)])-ROW('Race Results'!$B$1)/((tb_RaceResults[Distance]=$G$7)*(IF($G$9="Overall",tb_RaceResults[Distance],tb_RaceResults[Gender])=IF($G$9="Overall",$G$7,$G$9))*(ISNA(MATCH(tb_RaceResults[Name],$G$11:$G62,0)))*(tb_RaceResults[Race Time (hh:mm:ss)]=$E63)),1),""))</f>
        <v>846</v>
      </c>
      <c r="G63" s="67" t="str">
        <f aca="false">IF(ISNUMBER($F63),INDEX('Race Results'!$A$2:$A$4972,$F63),"")</f>
        <v>Andrew Deans</v>
      </c>
      <c r="H63" s="67" t="str">
        <f aca="false">IF(ISNUMBER($F63),INDEX('Race Results'!$C$2:$C$4972,$F63),"")</f>
        <v>Monifieth 10K</v>
      </c>
      <c r="I63" s="68" t="n">
        <f aca="false">IF(ISNUMBER($F63),INDEX('Race Results'!$D$2:$D$4972,$F63),"")</f>
        <v>43603</v>
      </c>
      <c r="J63" s="56" t="str">
        <f aca="true">IFERROR(VLOOKUP($G63,lookup_Members,2,FALSE()),"")</f>
        <v>Male</v>
      </c>
      <c r="K63" s="56" t="n">
        <f aca="true">IF(ISNUMBER($I63),ROUNDDOWN((($I63-VLOOKUP($G63,lookup_Members,4,FALSE()))/365.25),0),"")</f>
        <v>45</v>
      </c>
      <c r="L63" s="65" t="n">
        <f aca="false">IF(ISNUMBER($K63),SUMIFS('Standards Data'!D:D,'Standards Data'!$A:$A,$G$7,'Standards Data'!$B:$B,$J63,'Standards Data'!$C:$C,$K63),"")</f>
        <v>0.0244791666666667</v>
      </c>
      <c r="M63" s="65" t="n">
        <f aca="false">IF(ISNUMBER($K63),SUMIFS('Standards Data'!E:E,'Standards Data'!$A:$A,$G$7,'Standards Data'!$B:$B,$J63,'Standards Data'!$C:$C,$K63),"")</f>
        <v>0.0258680555555556</v>
      </c>
      <c r="N63" s="65" t="n">
        <f aca="false">IF(ISNUMBER($K63),SUMIFS('Standards Data'!F:F,'Standards Data'!$A:$A,$G$7,'Standards Data'!$B:$B,$J63,'Standards Data'!$C:$C,$K63),"")</f>
        <v>0.0274305555555556</v>
      </c>
      <c r="O63" s="65" t="n">
        <f aca="false">IF(ISNUMBER($K63),SUMIFS('Standards Data'!G:G,'Standards Data'!$A:$A,$G$7,'Standards Data'!$B:$B,$J63,'Standards Data'!$C:$C,$K63),"")</f>
        <v>0.0291666666666667</v>
      </c>
      <c r="P63" s="65" t="n">
        <f aca="false">IF(ISNUMBER($K63),SUMIFS('Standards Data'!H:H,'Standards Data'!$A:$A,$G$7,'Standards Data'!$B:$B,$J63,'Standards Data'!$C:$C,$K63),"")</f>
        <v>0.0322916666666667</v>
      </c>
      <c r="Q63" s="69" t="str">
        <f aca="false">IF(ISNUMBER($F63),IF(E63&lt;=L63,L$11,IF(E63&lt;=M63,M$11,IF(E63&lt;=N63,N$11,IF(E63&lt;=O63,O$11,IF(E63&lt;=P63,P$11,""))))),"")</f>
        <v/>
      </c>
    </row>
    <row r="64" customFormat="false" ht="16.5" hidden="false" customHeight="false" outlineLevel="0" collapsed="false">
      <c r="A64" s="20" t="str">
        <f aca="false">G64</f>
        <v>Grant Whytock</v>
      </c>
      <c r="D64" s="58" t="n">
        <f aca="false">D63+1</f>
        <v>53</v>
      </c>
      <c r="E64" s="65" t="n">
        <f aca="false">IF(G63="","",IFERROR(_xlfn.AGGREGATE(15,6,tb_RaceResults[Race Time (hh:mm:ss)]/((tb_RaceResults[Distance]=$G$7)*(IF($G$9="Overall",tb_RaceResults[Distance],tb_RaceResults[Gender])=IF($G$9="Overall",$G$7,$G$9))*(ISNA(MATCH(tb_RaceResults[Name],$G$11:$G63,0)))),1),""))</f>
        <v>0.0334259259259259</v>
      </c>
      <c r="F64" s="66" t="n">
        <f aca="false">IF($E64="","",IFERROR(_xlfn.AGGREGATE(15,6,ROW(tb_RaceResults[Race Time (hh:mm:ss)])-ROW('Race Results'!$B$1)/((tb_RaceResults[Distance]=$G$7)*(IF($G$9="Overall",tb_RaceResults[Distance],tb_RaceResults[Gender])=IF($G$9="Overall",$G$7,$G$9))*(ISNA(MATCH(tb_RaceResults[Name],$G$11:$G63,0)))*(tb_RaceResults[Race Time (hh:mm:ss)]=$E64)),1),""))</f>
        <v>1796</v>
      </c>
      <c r="G64" s="67" t="str">
        <f aca="false">IF(ISNUMBER($F64),INDEX('Race Results'!$A$2:$A$4972,$F64),"")</f>
        <v>Grant Whytock</v>
      </c>
      <c r="H64" s="67" t="str">
        <f aca="false">IF(ISNUMBER($F64),INDEX('Race Results'!$C$2:$C$4972,$F64),"")</f>
        <v>Tillicoultry 10K</v>
      </c>
      <c r="I64" s="68" t="n">
        <f aca="false">IF(ISNUMBER($F64),INDEX('Race Results'!$D$2:$D$4972,$F64),"")</f>
        <v>43827</v>
      </c>
      <c r="J64" s="56" t="str">
        <f aca="true">IFERROR(VLOOKUP($G64,lookup_Members,2,FALSE()),"")</f>
        <v>Male</v>
      </c>
      <c r="K64" s="56" t="n">
        <f aca="true">IF(ISNUMBER($I64),ROUNDDOWN((($I64-VLOOKUP($G64,lookup_Members,4,FALSE()))/365),0),"")</f>
        <v>52</v>
      </c>
      <c r="L64" s="65" t="n">
        <f aca="false">IF(ISNUMBER($K64),SUMIFS('Standards Data'!D:D,'Standards Data'!$A:$A,$G$7,'Standards Data'!$B:$B,$J64,'Standards Data'!$C:$C,$K64),"")</f>
        <v>0.0251736111111111</v>
      </c>
      <c r="M64" s="65" t="n">
        <f aca="false">IF(ISNUMBER($K64),SUMIFS('Standards Data'!E:E,'Standards Data'!$A:$A,$G$7,'Standards Data'!$B:$B,$J64,'Standards Data'!$C:$C,$K64),"")</f>
        <v>0.0263888888888889</v>
      </c>
      <c r="N64" s="65" t="n">
        <f aca="false">IF(ISNUMBER($K64),SUMIFS('Standards Data'!F:F,'Standards Data'!$A:$A,$G$7,'Standards Data'!$B:$B,$J64,'Standards Data'!$C:$C,$K64),"")</f>
        <v>0.0288194444444444</v>
      </c>
      <c r="O64" s="65" t="n">
        <f aca="false">IF(ISNUMBER($K64),SUMIFS('Standards Data'!G:G,'Standards Data'!$A:$A,$G$7,'Standards Data'!$B:$B,$J64,'Standards Data'!$C:$C,$K64),"")</f>
        <v>0.0305555555555556</v>
      </c>
      <c r="P64" s="65" t="n">
        <f aca="false">IF(ISNUMBER($K64),SUMIFS('Standards Data'!H:H,'Standards Data'!$A:$A,$G$7,'Standards Data'!$B:$B,$J64,'Standards Data'!$C:$C,$K64),"")</f>
        <v>0.034375</v>
      </c>
      <c r="Q64" s="69" t="str">
        <f aca="false">IF(ISNUMBER($F64),IF(E64&lt;=L64,L$11,IF(E64&lt;=M64,M$11,IF(E64&lt;=N64,N$11,IF(E64&lt;=O64,O$11,IF(E64&lt;=P64,P$11,""))))),"")</f>
        <v>Bronze</v>
      </c>
    </row>
    <row r="65" customFormat="false" ht="16.5" hidden="false" customHeight="false" outlineLevel="0" collapsed="false">
      <c r="A65" s="20" t="str">
        <f aca="false">G65</f>
        <v>terence Mcartney</v>
      </c>
      <c r="D65" s="64" t="n">
        <f aca="false">D64+1</f>
        <v>54</v>
      </c>
      <c r="E65" s="65" t="n">
        <f aca="false">IF(G64="","",IFERROR(_xlfn.AGGREGATE(15,6,tb_RaceResults[Race Time (hh:mm:ss)]/((tb_RaceResults[Distance]=$G$7)*(IF($G$9="Overall",tb_RaceResults[Distance],tb_RaceResults[Gender])=IF($G$9="Overall",$G$7,$G$9))*(ISNA(MATCH(tb_RaceResults[Name],$G$11:$G64,0)))),1),""))</f>
        <v>0.0334606481481481</v>
      </c>
      <c r="F65" s="66" t="n">
        <f aca="false">IF($E65="","",IFERROR(_xlfn.AGGREGATE(15,6,ROW(tb_RaceResults[Race Time (hh:mm:ss)])-ROW('Race Results'!$B$1)/((tb_RaceResults[Distance]=$G$7)*(IF($G$9="Overall",tb_RaceResults[Distance],tb_RaceResults[Gender])=IF($G$9="Overall",$G$7,$G$9))*(ISNA(MATCH(tb_RaceResults[Name],$G$11:$G64,0)))*(tb_RaceResults[Race Time (hh:mm:ss)]=$E65)),1),""))</f>
        <v>1223</v>
      </c>
      <c r="G65" s="67" t="str">
        <f aca="false">IF(ISNUMBER($F65),INDEX('Race Results'!$A$2:$A$4972,$F65),"")</f>
        <v>terence Mcartney</v>
      </c>
      <c r="H65" s="67" t="str">
        <f aca="false">IF(ISNUMBER($F65),INDEX('Race Results'!$C$2:$C$4972,$F65),"")</f>
        <v>Stirling 10K</v>
      </c>
      <c r="I65" s="68" t="n">
        <f aca="false">IF(ISNUMBER($F65),INDEX('Race Results'!$D$2:$D$4972,$F65),"")</f>
        <v>43716</v>
      </c>
      <c r="J65" s="56" t="str">
        <f aca="true">IFERROR(VLOOKUP($G65,lookup_Members,2,FALSE()),"")</f>
        <v>Male</v>
      </c>
      <c r="K65" s="56" t="n">
        <f aca="true">IF(ISNUMBER($I65),ROUNDDOWN((($I65-VLOOKUP($G65,lookup_Members,4,FALSE()))/365),0),"")</f>
        <v>54</v>
      </c>
      <c r="L65" s="65" t="n">
        <f aca="false">IF(ISNUMBER($K65),SUMIFS('Standards Data'!D:D,'Standards Data'!$A:$A,$G$7,'Standards Data'!$B:$B,$J65,'Standards Data'!$C:$C,$K65),"")</f>
        <v>0.0251736111111111</v>
      </c>
      <c r="M65" s="65" t="n">
        <f aca="false">IF(ISNUMBER($K65),SUMIFS('Standards Data'!E:E,'Standards Data'!$A:$A,$G$7,'Standards Data'!$B:$B,$J65,'Standards Data'!$C:$C,$K65),"")</f>
        <v>0.0263888888888889</v>
      </c>
      <c r="N65" s="65" t="n">
        <f aca="false">IF(ISNUMBER($K65),SUMIFS('Standards Data'!F:F,'Standards Data'!$A:$A,$G$7,'Standards Data'!$B:$B,$J65,'Standards Data'!$C:$C,$K65),"")</f>
        <v>0.0288194444444444</v>
      </c>
      <c r="O65" s="65" t="n">
        <f aca="false">IF(ISNUMBER($K65),SUMIFS('Standards Data'!G:G,'Standards Data'!$A:$A,$G$7,'Standards Data'!$B:$B,$J65,'Standards Data'!$C:$C,$K65),"")</f>
        <v>0.0305555555555556</v>
      </c>
      <c r="P65" s="65" t="n">
        <f aca="false">IF(ISNUMBER($K65),SUMIFS('Standards Data'!H:H,'Standards Data'!$A:$A,$G$7,'Standards Data'!$B:$B,$J65,'Standards Data'!$C:$C,$K65),"")</f>
        <v>0.034375</v>
      </c>
      <c r="Q65" s="69" t="str">
        <f aca="false">IF(ISNUMBER($F65),IF(E65&lt;=L65,L$11,IF(E65&lt;=M65,M$11,IF(E65&lt;=N65,N$11,IF(E65&lt;=O65,O$11,IF(E65&lt;=P65,P$11,""))))),"")</f>
        <v>Bronze</v>
      </c>
    </row>
    <row r="66" customFormat="false" ht="16.5" hidden="false" customHeight="false" outlineLevel="0" collapsed="false">
      <c r="A66" s="20" t="str">
        <f aca="false">G66</f>
        <v>Graham Rena</v>
      </c>
      <c r="D66" s="58" t="n">
        <f aca="false">D65+1</f>
        <v>55</v>
      </c>
      <c r="E66" s="65" t="n">
        <f aca="false">IF(G65="","",IFERROR(_xlfn.AGGREGATE(15,6,tb_RaceResults[Race Time (hh:mm:ss)]/((tb_RaceResults[Distance]=$G$7)*(IF($G$9="Overall",tb_RaceResults[Distance],tb_RaceResults[Gender])=IF($G$9="Overall",$G$7,$G$9))*(ISNA(MATCH(tb_RaceResults[Name],$G$11:$G65,0)))),1),""))</f>
        <v>0.0338425925925926</v>
      </c>
      <c r="F66" s="66" t="n">
        <f aca="false">IF($E66="","",IFERROR(_xlfn.AGGREGATE(15,6,ROW(tb_RaceResults[Race Time (hh:mm:ss)])-ROW('Race Results'!$B$1)/((tb_RaceResults[Distance]=$G$7)*(IF($G$9="Overall",tb_RaceResults[Distance],tb_RaceResults[Gender])=IF($G$9="Overall",$G$7,$G$9))*(ISNA(MATCH(tb_RaceResults[Name],$G$11:$G65,0)))*(tb_RaceResults[Race Time (hh:mm:ss)]=$E66)),1),""))</f>
        <v>1336</v>
      </c>
      <c r="G66" s="67" t="str">
        <f aca="false">IF(ISNUMBER($F66),INDEX('Race Results'!$A$2:$A$4972,$F66),"")</f>
        <v>Graham Rena</v>
      </c>
      <c r="H66" s="67" t="str">
        <f aca="false">IF(ISNUMBER($F66),INDEX('Race Results'!$C$2:$C$4972,$F66),"")</f>
        <v>Forfar 10K</v>
      </c>
      <c r="I66" s="68" t="n">
        <f aca="false">IF(ISNUMBER($F66),INDEX('Race Results'!$D$2:$D$4972,$F66),"")</f>
        <v>43695</v>
      </c>
      <c r="J66" s="56" t="str">
        <f aca="true">IFERROR(VLOOKUP($G66,lookup_Members,2,FALSE()),"")</f>
        <v>Male</v>
      </c>
      <c r="K66" s="56" t="n">
        <f aca="true">IF(ISNUMBER($I66),ROUNDDOWN((($I66-VLOOKUP($G66,lookup_Members,4,FALSE()))/365),0),"")</f>
        <v>46</v>
      </c>
      <c r="L66" s="65" t="n">
        <f aca="false">IF(ISNUMBER($K66),SUMIFS('Standards Data'!D:D,'Standards Data'!$A:$A,$G$7,'Standards Data'!$B:$B,$J66,'Standards Data'!$C:$C,$K66),"")</f>
        <v>0.0244791666666667</v>
      </c>
      <c r="M66" s="65" t="n">
        <f aca="false">IF(ISNUMBER($K66),SUMIFS('Standards Data'!E:E,'Standards Data'!$A:$A,$G$7,'Standards Data'!$B:$B,$J66,'Standards Data'!$C:$C,$K66),"")</f>
        <v>0.0258680555555556</v>
      </c>
      <c r="N66" s="65" t="n">
        <f aca="false">IF(ISNUMBER($K66),SUMIFS('Standards Data'!F:F,'Standards Data'!$A:$A,$G$7,'Standards Data'!$B:$B,$J66,'Standards Data'!$C:$C,$K66),"")</f>
        <v>0.0274305555555556</v>
      </c>
      <c r="O66" s="65" t="n">
        <f aca="false">IF(ISNUMBER($K66),SUMIFS('Standards Data'!G:G,'Standards Data'!$A:$A,$G$7,'Standards Data'!$B:$B,$J66,'Standards Data'!$C:$C,$K66),"")</f>
        <v>0.0291666666666667</v>
      </c>
      <c r="P66" s="65" t="n">
        <f aca="false">IF(ISNUMBER($K66),SUMIFS('Standards Data'!H:H,'Standards Data'!$A:$A,$G$7,'Standards Data'!$B:$B,$J66,'Standards Data'!$C:$C,$K66),"")</f>
        <v>0.0322916666666667</v>
      </c>
      <c r="Q66" s="69" t="str">
        <f aca="false">IF(ISNUMBER($F66),IF(E66&lt;=L66,L$11,IF(E66&lt;=M66,M$11,IF(E66&lt;=N66,N$11,IF(E66&lt;=O66,O$11,IF(E66&lt;=P66,P$11,""))))),"")</f>
        <v/>
      </c>
    </row>
    <row r="67" customFormat="false" ht="16.5" hidden="false" customHeight="false" outlineLevel="0" collapsed="false">
      <c r="A67" s="20" t="str">
        <f aca="false">G67</f>
        <v>Shaun Anderson</v>
      </c>
      <c r="D67" s="64" t="n">
        <f aca="false">D66+1</f>
        <v>56</v>
      </c>
      <c r="E67" s="65" t="n">
        <f aca="false">IF(G66="","",IFERROR(_xlfn.AGGREGATE(15,6,tb_RaceResults[Race Time (hh:mm:ss)]/((tb_RaceResults[Distance]=$G$7)*(IF($G$9="Overall",tb_RaceResults[Distance],tb_RaceResults[Gender])=IF($G$9="Overall",$G$7,$G$9))*(ISNA(MATCH(tb_RaceResults[Name],$G$11:$G66,0)))),1),""))</f>
        <v>0.0339236111111111</v>
      </c>
      <c r="F67" s="66" t="n">
        <f aca="false">IF($E67="","",IFERROR(_xlfn.AGGREGATE(15,6,ROW(tb_RaceResults[Race Time (hh:mm:ss)])-ROW('Race Results'!$B$1)/((tb_RaceResults[Distance]=$G$7)*(IF($G$9="Overall",tb_RaceResults[Distance],tb_RaceResults[Gender])=IF($G$9="Overall",$G$7,$G$9))*(ISNA(MATCH(tb_RaceResults[Name],$G$11:$G66,0)))*(tb_RaceResults[Race Time (hh:mm:ss)]=$E67)),1),""))</f>
        <v>1225</v>
      </c>
      <c r="G67" s="67" t="str">
        <f aca="false">IF(ISNUMBER($F67),INDEX('Race Results'!$A$2:$A$4972,$F67),"")</f>
        <v>Shaun Anderson</v>
      </c>
      <c r="H67" s="67" t="str">
        <f aca="false">IF(ISNUMBER($F67),INDEX('Race Results'!$C$2:$C$4972,$F67),"")</f>
        <v>Stirling 10K</v>
      </c>
      <c r="I67" s="68" t="n">
        <f aca="false">IF(ISNUMBER($F67),INDEX('Race Results'!$D$2:$D$4972,$F67),"")</f>
        <v>43716</v>
      </c>
      <c r="J67" s="56" t="str">
        <f aca="true">IFERROR(VLOOKUP($G67,lookup_Members,2,FALSE()),"")</f>
        <v>Male</v>
      </c>
      <c r="K67" s="56" t="n">
        <f aca="true">IF(ISNUMBER($I67),ROUNDDOWN((($I67-VLOOKUP($G67,lookup_Members,4,FALSE()))/365),0),"")</f>
        <v>37</v>
      </c>
      <c r="L67" s="65" t="n">
        <f aca="false">IF(ISNUMBER($K67),SUMIFS('Standards Data'!D:D,'Standards Data'!$A:$A,$G$7,'Standards Data'!$B:$B,$J67,'Standards Data'!$C:$C,$K67),"")</f>
        <v>0.0229166666666667</v>
      </c>
      <c r="M67" s="65" t="n">
        <f aca="false">IF(ISNUMBER($K67),SUMIFS('Standards Data'!E:E,'Standards Data'!$A:$A,$G$7,'Standards Data'!$B:$B,$J67,'Standards Data'!$C:$C,$K67),"")</f>
        <v>0.0238425925925926</v>
      </c>
      <c r="N67" s="65" t="n">
        <f aca="false">IF(ISNUMBER($K67),SUMIFS('Standards Data'!F:F,'Standards Data'!$A:$A,$G$7,'Standards Data'!$B:$B,$J67,'Standards Data'!$C:$C,$K67),"")</f>
        <v>0.025</v>
      </c>
      <c r="O67" s="65" t="n">
        <f aca="false">IF(ISNUMBER($K67),SUMIFS('Standards Data'!G:G,'Standards Data'!$A:$A,$G$7,'Standards Data'!$B:$B,$J67,'Standards Data'!$C:$C,$K67),"")</f>
        <v>0.0263888888888889</v>
      </c>
      <c r="P67" s="65" t="n">
        <f aca="false">IF(ISNUMBER($K67),SUMIFS('Standards Data'!H:H,'Standards Data'!$A:$A,$G$7,'Standards Data'!$B:$B,$J67,'Standards Data'!$C:$C,$K67),"")</f>
        <v>0.0284722222222222</v>
      </c>
      <c r="Q67" s="69" t="str">
        <f aca="false">IF(ISNUMBER($F67),IF(E67&lt;=L67,L$11,IF(E67&lt;=M67,M$11,IF(E67&lt;=N67,N$11,IF(E67&lt;=O67,O$11,IF(E67&lt;=P67,P$11,""))))),"")</f>
        <v/>
      </c>
    </row>
    <row r="68" customFormat="false" ht="16.5" hidden="false" customHeight="false" outlineLevel="0" collapsed="false">
      <c r="A68" s="20" t="str">
        <f aca="false">G68</f>
        <v>ronnie wallace</v>
      </c>
      <c r="D68" s="58" t="n">
        <f aca="false">D67+1</f>
        <v>57</v>
      </c>
      <c r="E68" s="65" t="n">
        <f aca="false">IF(G67="","",IFERROR(_xlfn.AGGREGATE(15,6,tb_RaceResults[Race Time (hh:mm:ss)]/((tb_RaceResults[Distance]=$G$7)*(IF($G$9="Overall",tb_RaceResults[Distance],tb_RaceResults[Gender])=IF($G$9="Overall",$G$7,$G$9))*(ISNA(MATCH(tb_RaceResults[Name],$G$11:$G67,0)))),1),""))</f>
        <v>0.0339930555555556</v>
      </c>
      <c r="F68" s="66" t="n">
        <f aca="false">IF($E68="","",IFERROR(_xlfn.AGGREGATE(15,6,ROW(tb_RaceResults[Race Time (hh:mm:ss)])-ROW('Race Results'!$B$1)/((tb_RaceResults[Distance]=$G$7)*(IF($G$9="Overall",tb_RaceResults[Distance],tb_RaceResults[Gender])=IF($G$9="Overall",$G$7,$G$9))*(ISNA(MATCH(tb_RaceResults[Name],$G$11:$G67,0)))*(tb_RaceResults[Race Time (hh:mm:ss)]=$E68)),1),""))</f>
        <v>849</v>
      </c>
      <c r="G68" s="67" t="str">
        <f aca="false">IF(ISNUMBER($F68),INDEX('Race Results'!$A$2:$A$4972,$F68),"")</f>
        <v>ronnie wallace</v>
      </c>
      <c r="H68" s="67" t="str">
        <f aca="false">IF(ISNUMBER($F68),INDEX('Race Results'!$C$2:$C$4972,$F68),"")</f>
        <v>Monifieth 10K</v>
      </c>
      <c r="I68" s="68" t="n">
        <f aca="false">IF(ISNUMBER($F68),INDEX('Race Results'!$D$2:$D$4972,$F68),"")</f>
        <v>43603</v>
      </c>
      <c r="J68" s="56" t="str">
        <f aca="true">IFERROR(VLOOKUP($G68,lookup_Members,2,FALSE()),"")</f>
        <v>Male</v>
      </c>
      <c r="K68" s="56" t="n">
        <f aca="true">IF(ISNUMBER($I68),ROUNDDOWN((($I68-VLOOKUP($G68,lookup_Members,4,FALSE()))/365),0),"")</f>
        <v>62</v>
      </c>
      <c r="L68" s="65" t="n">
        <f aca="false">IF(ISNUMBER($K68),SUMIFS('Standards Data'!D:D,'Standards Data'!$A:$A,$G$7,'Standards Data'!$B:$B,$J68,'Standards Data'!$C:$C,$K68),"")</f>
        <v>0.0286458333333333</v>
      </c>
      <c r="M68" s="65" t="n">
        <f aca="false">IF(ISNUMBER($K68),SUMIFS('Standards Data'!E:E,'Standards Data'!$A:$A,$G$7,'Standards Data'!$B:$B,$J68,'Standards Data'!$C:$C,$K68),"")</f>
        <v>0.0300347222222222</v>
      </c>
      <c r="N68" s="65" t="n">
        <f aca="false">IF(ISNUMBER($K68),SUMIFS('Standards Data'!F:F,'Standards Data'!$A:$A,$G$7,'Standards Data'!$B:$B,$J68,'Standards Data'!$C:$C,$K68),"")</f>
        <v>0.0319444444444444</v>
      </c>
      <c r="O68" s="65" t="n">
        <f aca="false">IF(ISNUMBER($K68),SUMIFS('Standards Data'!G:G,'Standards Data'!$A:$A,$G$7,'Standards Data'!$B:$B,$J68,'Standards Data'!$C:$C,$K68),"")</f>
        <v>0.0347222222222222</v>
      </c>
      <c r="P68" s="65" t="n">
        <f aca="false">IF(ISNUMBER($K68),SUMIFS('Standards Data'!H:H,'Standards Data'!$A:$A,$G$7,'Standards Data'!$B:$B,$J68,'Standards Data'!$C:$C,$K68),"")</f>
        <v>0.0392361111111111</v>
      </c>
      <c r="Q68" s="69" t="str">
        <f aca="false">IF(ISNUMBER($F68),IF(E68&lt;=L68,L$11,IF(E68&lt;=M68,M$11,IF(E68&lt;=N68,N$11,IF(E68&lt;=O68,O$11,IF(E68&lt;=P68,P$11,""))))),"")</f>
        <v>Silver</v>
      </c>
    </row>
    <row r="69" customFormat="false" ht="16.5" hidden="false" customHeight="false" outlineLevel="0" collapsed="false">
      <c r="A69" s="20" t="str">
        <f aca="false">G69</f>
        <v>Wallace, Ronnie</v>
      </c>
      <c r="D69" s="64" t="n">
        <f aca="false">D68+1</f>
        <v>58</v>
      </c>
      <c r="E69" s="65" t="n">
        <f aca="false">IF(G68="","",IFERROR(_xlfn.AGGREGATE(15,6,tb_RaceResults[Race Time (hh:mm:ss)]/((tb_RaceResults[Distance]=$G$7)*(IF($G$9="Overall",tb_RaceResults[Distance],tb_RaceResults[Gender])=IF($G$9="Overall",$G$7,$G$9))*(ISNA(MATCH(tb_RaceResults[Name],$G$11:$G68,0)))),1),""))</f>
        <v>0.0341666666666667</v>
      </c>
      <c r="F69" s="66" t="n">
        <f aca="false">IF($E69="","",IFERROR(_xlfn.AGGREGATE(15,6,ROW(tb_RaceResults[Race Time (hh:mm:ss)])-ROW('Race Results'!$B$1)/((tb_RaceResults[Distance]=$G$7)*(IF($G$9="Overall",tb_RaceResults[Distance],tb_RaceResults[Gender])=IF($G$9="Overall",$G$7,$G$9))*(ISNA(MATCH(tb_RaceResults[Name],$G$11:$G68,0)))*(tb_RaceResults[Race Time (hh:mm:ss)]=$E69)),1),""))</f>
        <v>1417</v>
      </c>
      <c r="G69" s="67" t="str">
        <f aca="false">IF(ISNUMBER($F69),INDEX('Race Results'!$A$2:$A$4972,$F69),"")</f>
        <v>Wallace, Ronnie</v>
      </c>
      <c r="H69" s="67" t="str">
        <f aca="false">IF(ISNUMBER($F69),INDEX('Race Results'!$C$2:$C$4972,$F69),"")</f>
        <v>Glenrothes 10k</v>
      </c>
      <c r="I69" s="68" t="n">
        <f aca="false">IF(ISNUMBER($F69),INDEX('Race Results'!$D$2:$D$4972,$F69),"")</f>
        <v>43632</v>
      </c>
      <c r="J69" s="56" t="str">
        <f aca="true">IFERROR(VLOOKUP($G69,lookup_Members,2,FALSE()),"")</f>
        <v/>
      </c>
      <c r="K69" s="56" t="e">
        <f aca="true">IF(ISNUMBER($I69),ROUNDDOWN((($I69-VLOOKUP($G69,lookup_Members,4,FALSE()))/365),0),"")</f>
        <v>#N/A</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Diamond</v>
      </c>
    </row>
    <row r="70" customFormat="false" ht="16.5" hidden="false" customHeight="false" outlineLevel="0" collapsed="false">
      <c r="A70" s="20" t="str">
        <f aca="false">G70</f>
        <v>Byron Jackson</v>
      </c>
      <c r="D70" s="58" t="n">
        <f aca="false">D69+1</f>
        <v>59</v>
      </c>
      <c r="E70" s="65" t="n">
        <f aca="false">IF(G69="","",IFERROR(_xlfn.AGGREGATE(15,6,tb_RaceResults[Race Time (hh:mm:ss)]/((tb_RaceResults[Distance]=$G$7)*(IF($G$9="Overall",tb_RaceResults[Distance],tb_RaceResults[Gender])=IF($G$9="Overall",$G$7,$G$9))*(ISNA(MATCH(tb_RaceResults[Name],$G$11:$G69,0)))),1),""))</f>
        <v>0.0342592592592593</v>
      </c>
      <c r="F70" s="66" t="n">
        <f aca="false">IF($E70="","",IFERROR(_xlfn.AGGREGATE(15,6,ROW(tb_RaceResults[Race Time (hh:mm:ss)])-ROW('Race Results'!$B$1)/((tb_RaceResults[Distance]=$G$7)*(IF($G$9="Overall",tb_RaceResults[Distance],tb_RaceResults[Gender])=IF($G$9="Overall",$G$7,$G$9))*(ISNA(MATCH(tb_RaceResults[Name],$G$11:$G69,0)))*(tb_RaceResults[Race Time (hh:mm:ss)]=$E70)),1),""))</f>
        <v>1338</v>
      </c>
      <c r="G70" s="67" t="str">
        <f aca="false">IF(ISNUMBER($F70),INDEX('Race Results'!$A$2:$A$4972,$F70),"")</f>
        <v>Byron Jackson</v>
      </c>
      <c r="H70" s="67" t="str">
        <f aca="false">IF(ISNUMBER($F70),INDEX('Race Results'!$C$2:$C$4972,$F70),"")</f>
        <v>Forfar 10K</v>
      </c>
      <c r="I70" s="68" t="n">
        <f aca="false">IF(ISNUMBER($F70),INDEX('Race Results'!$D$2:$D$4972,$F70),"")</f>
        <v>43695</v>
      </c>
      <c r="J70" s="56" t="str">
        <f aca="true">IFERROR(VLOOKUP($G70,lookup_Members,2,FALSE()),"")</f>
        <v>Male</v>
      </c>
      <c r="K70" s="56" t="n">
        <f aca="true">IF(ISNUMBER($I70),ROUNDDOWN((($I70-VLOOKUP($G70,lookup_Members,4,FALSE()))/365),0),"")</f>
        <v>31</v>
      </c>
      <c r="L70" s="65" t="n">
        <f aca="false">IF(ISNUMBER($K70),SUMIFS('Standards Data'!D:D,'Standards Data'!$A:$A,$G$7,'Standards Data'!$B:$B,$J70,'Standards Data'!$C:$C,$K70),"")</f>
        <v>0.0229166666666667</v>
      </c>
      <c r="M70" s="65" t="n">
        <f aca="false">IF(ISNUMBER($K70),SUMIFS('Standards Data'!E:E,'Standards Data'!$A:$A,$G$7,'Standards Data'!$B:$B,$J70,'Standards Data'!$C:$C,$K70),"")</f>
        <v>0.0238425925925926</v>
      </c>
      <c r="N70" s="65" t="n">
        <f aca="false">IF(ISNUMBER($K70),SUMIFS('Standards Data'!F:F,'Standards Data'!$A:$A,$G$7,'Standards Data'!$B:$B,$J70,'Standards Data'!$C:$C,$K70),"")</f>
        <v>0.025</v>
      </c>
      <c r="O70" s="65" t="n">
        <f aca="false">IF(ISNUMBER($K70),SUMIFS('Standards Data'!G:G,'Standards Data'!$A:$A,$G$7,'Standards Data'!$B:$B,$J70,'Standards Data'!$C:$C,$K70),"")</f>
        <v>0.0263888888888889</v>
      </c>
      <c r="P70" s="65" t="n">
        <f aca="false">IF(ISNUMBER($K70),SUMIFS('Standards Data'!H:H,'Standards Data'!$A:$A,$G$7,'Standards Data'!$B:$B,$J70,'Standards Data'!$C:$C,$K70),"")</f>
        <v>0.0284722222222222</v>
      </c>
      <c r="Q70" s="69" t="str">
        <f aca="false">IF(ISNUMBER($F70),IF(E70&lt;=L70,L$11,IF(E70&lt;=M70,M$11,IF(E70&lt;=N70,N$11,IF(E70&lt;=O70,O$11,IF(E70&lt;=P70,P$11,""))))),"")</f>
        <v/>
      </c>
    </row>
    <row r="71" customFormat="false" ht="16.5" hidden="false" customHeight="false" outlineLevel="0" collapsed="false">
      <c r="A71" s="20" t="str">
        <f aca="false">G71</f>
        <v>Josh MCKAY</v>
      </c>
      <c r="D71" s="64" t="n">
        <f aca="false">D70+1</f>
        <v>60</v>
      </c>
      <c r="E71" s="65" t="n">
        <f aca="false">IF(G70="","",IFERROR(_xlfn.AGGREGATE(15,6,tb_RaceResults[Race Time (hh:mm:ss)]/((tb_RaceResults[Distance]=$G$7)*(IF($G$9="Overall",tb_RaceResults[Distance],tb_RaceResults[Gender])=IF($G$9="Overall",$G$7,$G$9))*(ISNA(MATCH(tb_RaceResults[Name],$G$11:$G70,0)))),1),""))</f>
        <v>0.0343171296296296</v>
      </c>
      <c r="F71" s="66" t="n">
        <f aca="false">IF($E71="","",IFERROR(_xlfn.AGGREGATE(15,6,ROW(tb_RaceResults[Race Time (hh:mm:ss)])-ROW('Race Results'!$B$1)/((tb_RaceResults[Distance]=$G$7)*(IF($G$9="Overall",tb_RaceResults[Distance],tb_RaceResults[Gender])=IF($G$9="Overall",$G$7,$G$9))*(ISNA(MATCH(tb_RaceResults[Name],$G$11:$G70,0)))*(tb_RaceResults[Race Time (hh:mm:ss)]=$E71)),1),""))</f>
        <v>852</v>
      </c>
      <c r="G71" s="67" t="str">
        <f aca="false">IF(ISNUMBER($F71),INDEX('Race Results'!$A$2:$A$4972,$F71),"")</f>
        <v>Josh MCKAY</v>
      </c>
      <c r="H71" s="67" t="str">
        <f aca="false">IF(ISNUMBER($F71),INDEX('Race Results'!$C$2:$C$4972,$F71),"")</f>
        <v>Monifieth 10K</v>
      </c>
      <c r="I71" s="68" t="n">
        <f aca="false">IF(ISNUMBER($F71),INDEX('Race Results'!$D$2:$D$4972,$F71),"")</f>
        <v>43603</v>
      </c>
      <c r="J71" s="56" t="str">
        <f aca="true">IFERROR(VLOOKUP($G71,lookup_Members,2,FALSE()),"")</f>
        <v>Male</v>
      </c>
      <c r="K71" s="56" t="n">
        <f aca="true">IF(ISNUMBER($I71),ROUNDDOWN((($I71-VLOOKUP($G71,lookup_Members,4,FALSE()))/365),0),"")</f>
        <v>29</v>
      </c>
      <c r="L71" s="65" t="n">
        <f aca="false">IF(ISNUMBER($K71),SUMIFS('Standards Data'!D:D,'Standards Data'!$A:$A,$G$7,'Standards Data'!$B:$B,$J71,'Standards Data'!$C:$C,$K71),"")</f>
        <v>0.0229166666666667</v>
      </c>
      <c r="M71" s="65" t="n">
        <f aca="false">IF(ISNUMBER($K71),SUMIFS('Standards Data'!E:E,'Standards Data'!$A:$A,$G$7,'Standards Data'!$B:$B,$J71,'Standards Data'!$C:$C,$K71),"")</f>
        <v>0.0238425925925926</v>
      </c>
      <c r="N71" s="65" t="n">
        <f aca="false">IF(ISNUMBER($K71),SUMIFS('Standards Data'!F:F,'Standards Data'!$A:$A,$G$7,'Standards Data'!$B:$B,$J71,'Standards Data'!$C:$C,$K71),"")</f>
        <v>0.025</v>
      </c>
      <c r="O71" s="65" t="n">
        <f aca="false">IF(ISNUMBER($K71),SUMIFS('Standards Data'!G:G,'Standards Data'!$A:$A,$G$7,'Standards Data'!$B:$B,$J71,'Standards Data'!$C:$C,$K71),"")</f>
        <v>0.0263888888888889</v>
      </c>
      <c r="P71" s="65" t="n">
        <f aca="false">IF(ISNUMBER($K71),SUMIFS('Standards Data'!H:H,'Standards Data'!$A:$A,$G$7,'Standards Data'!$B:$B,$J71,'Standards Data'!$C:$C,$K71),"")</f>
        <v>0.0284722222222222</v>
      </c>
      <c r="Q71" s="69" t="str">
        <f aca="false">IF(ISNUMBER($F71),IF(E71&lt;=L71,L$11,IF(E71&lt;=M71,M$11,IF(E71&lt;=N71,N$11,IF(E71&lt;=O71,O$11,IF(E71&lt;=P71,P$11,""))))),"")</f>
        <v/>
      </c>
    </row>
    <row r="72" customFormat="false" ht="16.5" hidden="false" customHeight="false" outlineLevel="0" collapsed="false">
      <c r="A72" s="20" t="str">
        <f aca="false">G72</f>
        <v>David Dunleavey</v>
      </c>
      <c r="D72" s="58" t="n">
        <f aca="false">D71+1</f>
        <v>61</v>
      </c>
      <c r="E72" s="65" t="n">
        <f aca="false">IF(G71="","",IFERROR(_xlfn.AGGREGATE(15,6,tb_RaceResults[Race Time (hh:mm:ss)]/((tb_RaceResults[Distance]=$G$7)*(IF($G$9="Overall",tb_RaceResults[Distance],tb_RaceResults[Gender])=IF($G$9="Overall",$G$7,$G$9))*(ISNA(MATCH(tb_RaceResults[Name],$G$11:$G71,0)))),1),""))</f>
        <v>0.0343287037037037</v>
      </c>
      <c r="F72" s="66" t="n">
        <f aca="false">IF($E72="","",IFERROR(_xlfn.AGGREGATE(15,6,ROW(tb_RaceResults[Race Time (hh:mm:ss)])-ROW('Race Results'!$B$1)/((tb_RaceResults[Distance]=$G$7)*(IF($G$9="Overall",tb_RaceResults[Distance],tb_RaceResults[Gender])=IF($G$9="Overall",$G$7,$G$9))*(ISNA(MATCH(tb_RaceResults[Name],$G$11:$G71,0)))*(tb_RaceResults[Race Time (hh:mm:ss)]=$E72)),1),""))</f>
        <v>1450</v>
      </c>
      <c r="G72" s="67" t="str">
        <f aca="false">IF(ISNUMBER($F72),INDEX('Race Results'!$A$2:$A$4972,$F72),"")</f>
        <v>David Dunleavey</v>
      </c>
      <c r="H72" s="67" t="str">
        <f aca="false">IF(ISNUMBER($F72),INDEX('Race Results'!$C$2:$C$4972,$F72),"")</f>
        <v>East Neuk 10K</v>
      </c>
      <c r="I72" s="68" t="n">
        <f aca="false">IF(ISNUMBER($F72),INDEX('Race Results'!$D$2:$D$4972,$F72),"")</f>
        <v>43737</v>
      </c>
      <c r="J72" s="56" t="str">
        <f aca="true">IFERROR(VLOOKUP($G72,lookup_Members,2,FALSE()),"")</f>
        <v>Male</v>
      </c>
      <c r="K72" s="56" t="n">
        <f aca="true">IF(ISNUMBER($I72),ROUNDDOWN((($I72-VLOOKUP($G72,lookup_Members,4,FALSE()))/365),0),"")</f>
        <v>56</v>
      </c>
      <c r="L72" s="65" t="n">
        <f aca="false">IF(ISNUMBER($K72),SUMIFS('Standards Data'!D:D,'Standards Data'!$A:$A,$G$7,'Standards Data'!$B:$B,$J72,'Standards Data'!$C:$C,$K72),"")</f>
        <v>0.0267361111111111</v>
      </c>
      <c r="M72" s="65" t="n">
        <f aca="false">IF(ISNUMBER($K72),SUMIFS('Standards Data'!E:E,'Standards Data'!$A:$A,$G$7,'Standards Data'!$B:$B,$J72,'Standards Data'!$C:$C,$K72),"")</f>
        <v>0.028125</v>
      </c>
      <c r="N72" s="65" t="n">
        <f aca="false">IF(ISNUMBER($K72),SUMIFS('Standards Data'!F:F,'Standards Data'!$A:$A,$G$7,'Standards Data'!$B:$B,$J72,'Standards Data'!$C:$C,$K72),"")</f>
        <v>0.0302083333333333</v>
      </c>
      <c r="O72" s="65" t="n">
        <f aca="false">IF(ISNUMBER($K72),SUMIFS('Standards Data'!G:G,'Standards Data'!$A:$A,$G$7,'Standards Data'!$B:$B,$J72,'Standards Data'!$C:$C,$K72),"")</f>
        <v>0.0326388888888889</v>
      </c>
      <c r="P72" s="65" t="n">
        <f aca="false">IF(ISNUMBER($K72),SUMIFS('Standards Data'!H:H,'Standards Data'!$A:$A,$G$7,'Standards Data'!$B:$B,$J72,'Standards Data'!$C:$C,$K72),"")</f>
        <v>0.0368055555555556</v>
      </c>
      <c r="Q72" s="69" t="str">
        <f aca="false">IF(ISNUMBER($F72),IF(E72&lt;=L72,L$11,IF(E72&lt;=M72,M$11,IF(E72&lt;=N72,N$11,IF(E72&lt;=O72,O$11,IF(E72&lt;=P72,P$11,""))))),"")</f>
        <v>Bronze</v>
      </c>
    </row>
    <row r="73" customFormat="false" ht="16.5" hidden="false" customHeight="false" outlineLevel="0" collapsed="false">
      <c r="A73" s="20" t="str">
        <f aca="false">G73</f>
        <v>Graham Robertson</v>
      </c>
      <c r="D73" s="64" t="n">
        <f aca="false">D72+1</f>
        <v>62</v>
      </c>
      <c r="E73" s="65" t="n">
        <f aca="false">IF(G72="","",IFERROR(_xlfn.AGGREGATE(15,6,tb_RaceResults[Race Time (hh:mm:ss)]/((tb_RaceResults[Distance]=$G$7)*(IF($G$9="Overall",tb_RaceResults[Distance],tb_RaceResults[Gender])=IF($G$9="Overall",$G$7,$G$9))*(ISNA(MATCH(tb_RaceResults[Name],$G$11:$G72,0)))),1),""))</f>
        <v>0.0351967592592593</v>
      </c>
      <c r="F73" s="66" t="n">
        <f aca="false">IF($E73="","",IFERROR(_xlfn.AGGREGATE(15,6,ROW(tb_RaceResults[Race Time (hh:mm:ss)])-ROW('Race Results'!$B$1)/((tb_RaceResults[Distance]=$G$7)*(IF($G$9="Overall",tb_RaceResults[Distance],tb_RaceResults[Gender])=IF($G$9="Overall",$G$7,$G$9))*(ISNA(MATCH(tb_RaceResults[Name],$G$11:$G72,0)))*(tb_RaceResults[Race Time (hh:mm:ss)]=$E73)),1),""))</f>
        <v>1456</v>
      </c>
      <c r="G73" s="67" t="str">
        <f aca="false">IF(ISNUMBER($F73),INDEX('Race Results'!$A$2:$A$4972,$F73),"")</f>
        <v>Graham Robertson</v>
      </c>
      <c r="H73" s="67" t="str">
        <f aca="false">IF(ISNUMBER($F73),INDEX('Race Results'!$C$2:$C$4972,$F73),"")</f>
        <v>East Neuk 10K</v>
      </c>
      <c r="I73" s="68" t="n">
        <f aca="false">IF(ISNUMBER($F73),INDEX('Race Results'!$D$2:$D$4972,$F73),"")</f>
        <v>43737</v>
      </c>
      <c r="J73" s="56" t="str">
        <f aca="true">IFERROR(VLOOKUP($G73,lookup_Members,2,FALSE()),"")</f>
        <v>Male</v>
      </c>
      <c r="K73" s="56" t="n">
        <f aca="true">IF(ISNUMBER($I73),ROUNDDOWN((($I73-VLOOKUP($G73,lookup_Members,4,FALSE()))/365),0),"")</f>
        <v>42</v>
      </c>
      <c r="L73" s="65" t="n">
        <f aca="false">IF(ISNUMBER($K73),SUMIFS('Standards Data'!D:D,'Standards Data'!$A:$A,$G$7,'Standards Data'!$B:$B,$J73,'Standards Data'!$C:$C,$K73),"")</f>
        <v>0.0236111111111111</v>
      </c>
      <c r="M73" s="65" t="n">
        <f aca="false">IF(ISNUMBER($K73),SUMIFS('Standards Data'!E:E,'Standards Data'!$A:$A,$G$7,'Standards Data'!$B:$B,$J73,'Standards Data'!$C:$C,$K73),"")</f>
        <v>0.0248263888888889</v>
      </c>
      <c r="N73" s="65" t="n">
        <f aca="false">IF(ISNUMBER($K73),SUMIFS('Standards Data'!F:F,'Standards Data'!$A:$A,$G$7,'Standards Data'!$B:$B,$J73,'Standards Data'!$C:$C,$K73),"")</f>
        <v>0.0260416666666667</v>
      </c>
      <c r="O73" s="65" t="n">
        <f aca="false">IF(ISNUMBER($K73),SUMIFS('Standards Data'!G:G,'Standards Data'!$A:$A,$G$7,'Standards Data'!$B:$B,$J73,'Standards Data'!$C:$C,$K73),"")</f>
        <v>0.0277777777777778</v>
      </c>
      <c r="P73" s="65" t="n">
        <f aca="false">IF(ISNUMBER($K73),SUMIFS('Standards Data'!H:H,'Standards Data'!$A:$A,$G$7,'Standards Data'!$B:$B,$J73,'Standards Data'!$C:$C,$K73),"")</f>
        <v>0.0302083333333333</v>
      </c>
      <c r="Q73" s="69" t="str">
        <f aca="false">IF(ISNUMBER($F73),IF(E73&lt;=L73,L$11,IF(E73&lt;=M73,M$11,IF(E73&lt;=N73,N$11,IF(E73&lt;=O73,O$11,IF(E73&lt;=P73,P$11,""))))),"")</f>
        <v/>
      </c>
    </row>
    <row r="74" customFormat="false" ht="16.5" hidden="false" customHeight="false" outlineLevel="0" collapsed="false">
      <c r="A74" s="20" t="str">
        <f aca="false">G74</f>
        <v>Stewart MacLeod</v>
      </c>
      <c r="D74" s="58" t="n">
        <f aca="false">D73+1</f>
        <v>63</v>
      </c>
      <c r="E74" s="65" t="n">
        <f aca="false">IF(G73="","",IFERROR(_xlfn.AGGREGATE(15,6,tb_RaceResults[Race Time (hh:mm:ss)]/((tb_RaceResults[Distance]=$G$7)*(IF($G$9="Overall",tb_RaceResults[Distance],tb_RaceResults[Gender])=IF($G$9="Overall",$G$7,$G$9))*(ISNA(MATCH(tb_RaceResults[Name],$G$11:$G73,0)))),1),""))</f>
        <v>0.0355439814814815</v>
      </c>
      <c r="F74" s="66" t="n">
        <f aca="false">IF($E74="","",IFERROR(_xlfn.AGGREGATE(15,6,ROW(tb_RaceResults[Race Time (hh:mm:ss)])-ROW('Race Results'!$B$1)/((tb_RaceResults[Distance]=$G$7)*(IF($G$9="Overall",tb_RaceResults[Distance],tb_RaceResults[Gender])=IF($G$9="Overall",$G$7,$G$9))*(ISNA(MATCH(tb_RaceResults[Name],$G$11:$G73,0)))*(tb_RaceResults[Race Time (hh:mm:ss)]=$E74)),1),""))</f>
        <v>1227</v>
      </c>
      <c r="G74" s="67" t="str">
        <f aca="false">IF(ISNUMBER($F74),INDEX('Race Results'!$A$2:$A$4972,$F74),"")</f>
        <v>Stewart MacLeod</v>
      </c>
      <c r="H74" s="67" t="str">
        <f aca="false">IF(ISNUMBER($F74),INDEX('Race Results'!$C$2:$C$4972,$F74),"")</f>
        <v>Stirling 10K</v>
      </c>
      <c r="I74" s="68" t="n">
        <f aca="false">IF(ISNUMBER($F74),INDEX('Race Results'!$D$2:$D$4972,$F74),"")</f>
        <v>43716</v>
      </c>
      <c r="J74" s="56" t="str">
        <f aca="true">IFERROR(VLOOKUP($G74,lookup_Members,2,FALSE()),"")</f>
        <v>Male</v>
      </c>
      <c r="K74" s="56" t="n">
        <f aca="true">IF(ISNUMBER($I74),ROUNDDOWN((($I74-VLOOKUP($G74,lookup_Members,4,FALSE()))/365),0),"")</f>
        <v>40</v>
      </c>
      <c r="L74" s="65" t="n">
        <f aca="false">IF(ISNUMBER($K74),SUMIFS('Standards Data'!D:D,'Standards Data'!$A:$A,$G$7,'Standards Data'!$B:$B,$J74,'Standards Data'!$C:$C,$K74),"")</f>
        <v>0.0236111111111111</v>
      </c>
      <c r="M74" s="65" t="n">
        <f aca="false">IF(ISNUMBER($K74),SUMIFS('Standards Data'!E:E,'Standards Data'!$A:$A,$G$7,'Standards Data'!$B:$B,$J74,'Standards Data'!$C:$C,$K74),"")</f>
        <v>0.0248263888888889</v>
      </c>
      <c r="N74" s="65" t="n">
        <f aca="false">IF(ISNUMBER($K74),SUMIFS('Standards Data'!F:F,'Standards Data'!$A:$A,$G$7,'Standards Data'!$B:$B,$J74,'Standards Data'!$C:$C,$K74),"")</f>
        <v>0.0260416666666667</v>
      </c>
      <c r="O74" s="65" t="n">
        <f aca="false">IF(ISNUMBER($K74),SUMIFS('Standards Data'!G:G,'Standards Data'!$A:$A,$G$7,'Standards Data'!$B:$B,$J74,'Standards Data'!$C:$C,$K74),"")</f>
        <v>0.0277777777777778</v>
      </c>
      <c r="P74" s="65" t="n">
        <f aca="false">IF(ISNUMBER($K74),SUMIFS('Standards Data'!H:H,'Standards Data'!$A:$A,$G$7,'Standards Data'!$B:$B,$J74,'Standards Data'!$C:$C,$K74),"")</f>
        <v>0.0302083333333333</v>
      </c>
      <c r="Q74" s="69" t="str">
        <f aca="false">IF(ISNUMBER($F74),IF(E74&lt;=L74,L$11,IF(E74&lt;=M74,M$11,IF(E74&lt;=N74,N$11,IF(E74&lt;=O74,O$11,IF(E74&lt;=P74,P$11,""))))),"")</f>
        <v/>
      </c>
    </row>
    <row r="75" customFormat="false" ht="16.5" hidden="false" customHeight="false" outlineLevel="0" collapsed="false">
      <c r="A75" s="20" t="str">
        <f aca="false">G75</f>
        <v>Brian STEWART</v>
      </c>
      <c r="D75" s="64" t="n">
        <f aca="false">D74+1</f>
        <v>64</v>
      </c>
      <c r="E75" s="65" t="n">
        <f aca="false">IF(G74="","",IFERROR(_xlfn.AGGREGATE(15,6,tb_RaceResults[Race Time (hh:mm:ss)]/((tb_RaceResults[Distance]=$G$7)*(IF($G$9="Overall",tb_RaceResults[Distance],tb_RaceResults[Gender])=IF($G$9="Overall",$G$7,$G$9))*(ISNA(MATCH(tb_RaceResults[Name],$G$11:$G74,0)))),1),""))</f>
        <v>0.0355671296296296</v>
      </c>
      <c r="F75" s="66" t="n">
        <f aca="false">IF($E75="","",IFERROR(_xlfn.AGGREGATE(15,6,ROW(tb_RaceResults[Race Time (hh:mm:ss)])-ROW('Race Results'!$B$1)/((tb_RaceResults[Distance]=$G$7)*(IF($G$9="Overall",tb_RaceResults[Distance],tb_RaceResults[Gender])=IF($G$9="Overall",$G$7,$G$9))*(ISNA(MATCH(tb_RaceResults[Name],$G$11:$G74,0)))*(tb_RaceResults[Race Time (hh:mm:ss)]=$E75)),1),""))</f>
        <v>857</v>
      </c>
      <c r="G75" s="67" t="str">
        <f aca="false">IF(ISNUMBER($F75),INDEX('Race Results'!$A$2:$A$4972,$F75),"")</f>
        <v>Brian STEWART</v>
      </c>
      <c r="H75" s="67" t="str">
        <f aca="false">IF(ISNUMBER($F75),INDEX('Race Results'!$C$2:$C$4972,$F75),"")</f>
        <v>Monifieth 10K</v>
      </c>
      <c r="I75" s="68" t="n">
        <f aca="false">IF(ISNUMBER($F75),INDEX('Race Results'!$D$2:$D$4972,$F75),"")</f>
        <v>43603</v>
      </c>
      <c r="J75" s="56" t="str">
        <f aca="true">IFERROR(VLOOKUP($G75,lookup_Members,2,FALSE()),"")</f>
        <v>Male</v>
      </c>
      <c r="K75" s="56" t="n">
        <f aca="true">IF(ISNUMBER($I75),ROUNDDOWN((($I75-VLOOKUP($G75,lookup_Members,4,FALSE()))/365),0),"")</f>
        <v>38</v>
      </c>
      <c r="L75" s="65" t="n">
        <f aca="false">IF(ISNUMBER($K75),SUMIFS('Standards Data'!D:D,'Standards Data'!$A:$A,$G$7,'Standards Data'!$B:$B,$J75,'Standards Data'!$C:$C,$K75),"")</f>
        <v>0.0229166666666667</v>
      </c>
      <c r="M75" s="65" t="n">
        <f aca="false">IF(ISNUMBER($K75),SUMIFS('Standards Data'!E:E,'Standards Data'!$A:$A,$G$7,'Standards Data'!$B:$B,$J75,'Standards Data'!$C:$C,$K75),"")</f>
        <v>0.0238425925925926</v>
      </c>
      <c r="N75" s="65" t="n">
        <f aca="false">IF(ISNUMBER($K75),SUMIFS('Standards Data'!F:F,'Standards Data'!$A:$A,$G$7,'Standards Data'!$B:$B,$J75,'Standards Data'!$C:$C,$K75),"")</f>
        <v>0.025</v>
      </c>
      <c r="O75" s="65" t="n">
        <f aca="false">IF(ISNUMBER($K75),SUMIFS('Standards Data'!G:G,'Standards Data'!$A:$A,$G$7,'Standards Data'!$B:$B,$J75,'Standards Data'!$C:$C,$K75),"")</f>
        <v>0.0263888888888889</v>
      </c>
      <c r="P75" s="65" t="n">
        <f aca="false">IF(ISNUMBER($K75),SUMIFS('Standards Data'!H:H,'Standards Data'!$A:$A,$G$7,'Standards Data'!$B:$B,$J75,'Standards Data'!$C:$C,$K75),"")</f>
        <v>0.0284722222222222</v>
      </c>
      <c r="Q75" s="69" t="str">
        <f aca="false">IF(ISNUMBER($F75),IF(E75&lt;=L75,L$11,IF(E75&lt;=M75,M$11,IF(E75&lt;=N75,N$11,IF(E75&lt;=O75,O$11,IF(E75&lt;=P75,P$11,""))))),"")</f>
        <v/>
      </c>
    </row>
    <row r="76" customFormat="false" ht="16.5" hidden="false" customHeight="false" outlineLevel="0" collapsed="false">
      <c r="A76" s="20" t="str">
        <f aca="false">G76</f>
        <v>Tim HEILBRONN</v>
      </c>
      <c r="D76" s="58" t="n">
        <f aca="false">D75+1</f>
        <v>65</v>
      </c>
      <c r="E76" s="65" t="n">
        <f aca="false">IF(G75="","",IFERROR(_xlfn.AGGREGATE(15,6,tb_RaceResults[Race Time (hh:mm:ss)]/((tb_RaceResults[Distance]=$G$7)*(IF($G$9="Overall",tb_RaceResults[Distance],tb_RaceResults[Gender])=IF($G$9="Overall",$G$7,$G$9))*(ISNA(MATCH(tb_RaceResults[Name],$G$11:$G75,0)))),1),""))</f>
        <v>0.0357407407407407</v>
      </c>
      <c r="F76" s="66" t="n">
        <f aca="false">IF($E76="","",IFERROR(_xlfn.AGGREGATE(15,6,ROW(tb_RaceResults[Race Time (hh:mm:ss)])-ROW('Race Results'!$B$1)/((tb_RaceResults[Distance]=$G$7)*(IF($G$9="Overall",tb_RaceResults[Distance],tb_RaceResults[Gender])=IF($G$9="Overall",$G$7,$G$9))*(ISNA(MATCH(tb_RaceResults[Name],$G$11:$G75,0)))*(tb_RaceResults[Race Time (hh:mm:ss)]=$E76)),1),""))</f>
        <v>859</v>
      </c>
      <c r="G76" s="67" t="str">
        <f aca="false">IF(ISNUMBER($F76),INDEX('Race Results'!$A$2:$A$4972,$F76),"")</f>
        <v>Tim HEILBRONN</v>
      </c>
      <c r="H76" s="67" t="str">
        <f aca="false">IF(ISNUMBER($F76),INDEX('Race Results'!$C$2:$C$4972,$F76),"")</f>
        <v>Monifieth 10K</v>
      </c>
      <c r="I76" s="68" t="n">
        <f aca="false">IF(ISNUMBER($F76),INDEX('Race Results'!$D$2:$D$4972,$F76),"")</f>
        <v>43603</v>
      </c>
      <c r="J76" s="56" t="str">
        <f aca="true">IFERROR(VLOOKUP($G76,lookup_Members,2,FALSE()),"")</f>
        <v>Male</v>
      </c>
      <c r="K76" s="56" t="n">
        <f aca="true">IF(ISNUMBER($I76),ROUNDDOWN((($I76-VLOOKUP($G76,lookup_Members,4,FALSE()))/365),0),"")</f>
        <v>62</v>
      </c>
      <c r="L76" s="65" t="n">
        <f aca="false">IF(ISNUMBER($K76),SUMIFS('Standards Data'!D:D,'Standards Data'!$A:$A,$G$7,'Standards Data'!$B:$B,$J76,'Standards Data'!$C:$C,$K76),"")</f>
        <v>0.0286458333333333</v>
      </c>
      <c r="M76" s="65" t="n">
        <f aca="false">IF(ISNUMBER($K76),SUMIFS('Standards Data'!E:E,'Standards Data'!$A:$A,$G$7,'Standards Data'!$B:$B,$J76,'Standards Data'!$C:$C,$K76),"")</f>
        <v>0.0300347222222222</v>
      </c>
      <c r="N76" s="65" t="n">
        <f aca="false">IF(ISNUMBER($K76),SUMIFS('Standards Data'!F:F,'Standards Data'!$A:$A,$G$7,'Standards Data'!$B:$B,$J76,'Standards Data'!$C:$C,$K76),"")</f>
        <v>0.0319444444444444</v>
      </c>
      <c r="O76" s="65" t="n">
        <f aca="false">IF(ISNUMBER($K76),SUMIFS('Standards Data'!G:G,'Standards Data'!$A:$A,$G$7,'Standards Data'!$B:$B,$J76,'Standards Data'!$C:$C,$K76),"")</f>
        <v>0.0347222222222222</v>
      </c>
      <c r="P76" s="65" t="n">
        <f aca="false">IF(ISNUMBER($K76),SUMIFS('Standards Data'!H:H,'Standards Data'!$A:$A,$G$7,'Standards Data'!$B:$B,$J76,'Standards Data'!$C:$C,$K76),"")</f>
        <v>0.0392361111111111</v>
      </c>
      <c r="Q76" s="69" t="str">
        <f aca="false">IF(ISNUMBER($F76),IF(E76&lt;=L76,L$11,IF(E76&lt;=M76,M$11,IF(E76&lt;=N76,N$11,IF(E76&lt;=O76,O$11,IF(E76&lt;=P76,P$11,""))))),"")</f>
        <v>Bronze</v>
      </c>
    </row>
    <row r="77" customFormat="false" ht="16.5" hidden="false" customHeight="false" outlineLevel="0" collapsed="false">
      <c r="A77" s="20" t="str">
        <f aca="false">G77</f>
        <v>Darren Ford</v>
      </c>
      <c r="D77" s="64" t="n">
        <f aca="false">D76+1</f>
        <v>66</v>
      </c>
      <c r="E77" s="65" t="n">
        <f aca="false">IF(G76="","",IFERROR(_xlfn.AGGREGATE(15,6,tb_RaceResults[Race Time (hh:mm:ss)]/((tb_RaceResults[Distance]=$G$7)*(IF($G$9="Overall",tb_RaceResults[Distance],tb_RaceResults[Gender])=IF($G$9="Overall",$G$7,$G$9))*(ISNA(MATCH(tb_RaceResults[Name],$G$11:$G76,0)))),1),""))</f>
        <v>0.0359259259259259</v>
      </c>
      <c r="F77" s="66" t="n">
        <f aca="false">IF($E77="","",IFERROR(_xlfn.AGGREGATE(15,6,ROW(tb_RaceResults[Race Time (hh:mm:ss)])-ROW('Race Results'!$B$1)/((tb_RaceResults[Distance]=$G$7)*(IF($G$9="Overall",tb_RaceResults[Distance],tb_RaceResults[Gender])=IF($G$9="Overall",$G$7,$G$9))*(ISNA(MATCH(tb_RaceResults[Name],$G$11:$G76,0)))*(tb_RaceResults[Race Time (hh:mm:ss)]=$E77)),1),""))</f>
        <v>860</v>
      </c>
      <c r="G77" s="67" t="str">
        <f aca="false">IF(ISNUMBER($F77),INDEX('Race Results'!$A$2:$A$4972,$F77),"")</f>
        <v>Darren Ford</v>
      </c>
      <c r="H77" s="67" t="str">
        <f aca="false">IF(ISNUMBER($F77),INDEX('Race Results'!$C$2:$C$4972,$F77),"")</f>
        <v>Monifieth 10K</v>
      </c>
      <c r="I77" s="68" t="n">
        <f aca="false">IF(ISNUMBER($F77),INDEX('Race Results'!$D$2:$D$4972,$F77),"")</f>
        <v>43603</v>
      </c>
      <c r="J77" s="56" t="str">
        <f aca="true">IFERROR(VLOOKUP($G77,lookup_Members,2,FALSE()),"")</f>
        <v>Male</v>
      </c>
      <c r="K77" s="56" t="n">
        <f aca="true">IF(ISNUMBER($I77),ROUNDDOWN((($I77-VLOOKUP($G77,lookup_Members,4,FALSE()))/365),0),"")</f>
        <v>55</v>
      </c>
      <c r="L77" s="65" t="n">
        <f aca="false">IF(ISNUMBER($K77),SUMIFS('Standards Data'!D:D,'Standards Data'!$A:$A,$G$7,'Standards Data'!$B:$B,$J77,'Standards Data'!$C:$C,$K77),"")</f>
        <v>0.0267361111111111</v>
      </c>
      <c r="M77" s="65" t="n">
        <f aca="false">IF(ISNUMBER($K77),SUMIFS('Standards Data'!E:E,'Standards Data'!$A:$A,$G$7,'Standards Data'!$B:$B,$J77,'Standards Data'!$C:$C,$K77),"")</f>
        <v>0.028125</v>
      </c>
      <c r="N77" s="65" t="n">
        <f aca="false">IF(ISNUMBER($K77),SUMIFS('Standards Data'!F:F,'Standards Data'!$A:$A,$G$7,'Standards Data'!$B:$B,$J77,'Standards Data'!$C:$C,$K77),"")</f>
        <v>0.0302083333333333</v>
      </c>
      <c r="O77" s="65" t="n">
        <f aca="false">IF(ISNUMBER($K77),SUMIFS('Standards Data'!G:G,'Standards Data'!$A:$A,$G$7,'Standards Data'!$B:$B,$J77,'Standards Data'!$C:$C,$K77),"")</f>
        <v>0.0326388888888889</v>
      </c>
      <c r="P77" s="65" t="n">
        <f aca="false">IF(ISNUMBER($K77),SUMIFS('Standards Data'!H:H,'Standards Data'!$A:$A,$G$7,'Standards Data'!$B:$B,$J77,'Standards Data'!$C:$C,$K77),"")</f>
        <v>0.0368055555555556</v>
      </c>
      <c r="Q77" s="69" t="str">
        <f aca="false">IF(ISNUMBER($F77),IF(E77&lt;=L77,L$11,IF(E77&lt;=M77,M$11,IF(E77&lt;=N77,N$11,IF(E77&lt;=O77,O$11,IF(E77&lt;=P77,P$11,""))))),"")</f>
        <v>Bronze</v>
      </c>
    </row>
    <row r="78" customFormat="false" ht="16.5" hidden="false" customHeight="false" outlineLevel="0" collapsed="false">
      <c r="A78" s="20" t="str">
        <f aca="false">G78</f>
        <v>Paul Reed</v>
      </c>
      <c r="D78" s="58" t="n">
        <f aca="false">D77+1</f>
        <v>67</v>
      </c>
      <c r="E78" s="65" t="n">
        <f aca="false">IF(G77="","",IFERROR(_xlfn.AGGREGATE(15,6,tb_RaceResults[Race Time (hh:mm:ss)]/((tb_RaceResults[Distance]=$G$7)*(IF($G$9="Overall",tb_RaceResults[Distance],tb_RaceResults[Gender])=IF($G$9="Overall",$G$7,$G$9))*(ISNA(MATCH(tb_RaceResults[Name],$G$11:$G77,0)))),1),""))</f>
        <v>0.0365046296296296</v>
      </c>
      <c r="F78" s="66" t="n">
        <f aca="false">IF($E78="","",IFERROR(_xlfn.AGGREGATE(15,6,ROW(tb_RaceResults[Race Time (hh:mm:ss)])-ROW('Race Results'!$B$1)/((tb_RaceResults[Distance]=$G$7)*(IF($G$9="Overall",tb_RaceResults[Distance],tb_RaceResults[Gender])=IF($G$9="Overall",$G$7,$G$9))*(ISNA(MATCH(tb_RaceResults[Name],$G$11:$G77,0)))*(tb_RaceResults[Race Time (hh:mm:ss)]=$E78)),1),""))</f>
        <v>1799</v>
      </c>
      <c r="G78" s="67" t="str">
        <f aca="false">IF(ISNUMBER($F78),INDEX('Race Results'!$A$2:$A$4972,$F78),"")</f>
        <v>Paul Reed</v>
      </c>
      <c r="H78" s="67" t="str">
        <f aca="false">IF(ISNUMBER($F78),INDEX('Race Results'!$C$2:$C$4972,$F78),"")</f>
        <v>Tillicoultry 10K</v>
      </c>
      <c r="I78" s="68" t="n">
        <f aca="false">IF(ISNUMBER($F78),INDEX('Race Results'!$D$2:$D$4972,$F78),"")</f>
        <v>43827</v>
      </c>
      <c r="J78" s="56" t="str">
        <f aca="true">IFERROR(VLOOKUP($G78,lookup_Members,2,FALSE()),"")</f>
        <v>Male</v>
      </c>
      <c r="K78" s="56" t="n">
        <f aca="true">IF(ISNUMBER($I78),ROUNDDOWN((($I78-VLOOKUP($G78,lookup_Members,4,FALSE()))/365),0),"")</f>
        <v>46</v>
      </c>
      <c r="L78" s="65" t="n">
        <f aca="false">IF(ISNUMBER($K78),SUMIFS('Standards Data'!D:D,'Standards Data'!$A:$A,$G$7,'Standards Data'!$B:$B,$J78,'Standards Data'!$C:$C,$K78),"")</f>
        <v>0.0244791666666667</v>
      </c>
      <c r="M78" s="65" t="n">
        <f aca="false">IF(ISNUMBER($K78),SUMIFS('Standards Data'!E:E,'Standards Data'!$A:$A,$G$7,'Standards Data'!$B:$B,$J78,'Standards Data'!$C:$C,$K78),"")</f>
        <v>0.0258680555555556</v>
      </c>
      <c r="N78" s="65" t="n">
        <f aca="false">IF(ISNUMBER($K78),SUMIFS('Standards Data'!F:F,'Standards Data'!$A:$A,$G$7,'Standards Data'!$B:$B,$J78,'Standards Data'!$C:$C,$K78),"")</f>
        <v>0.0274305555555556</v>
      </c>
      <c r="O78" s="65" t="n">
        <f aca="false">IF(ISNUMBER($K78),SUMIFS('Standards Data'!G:G,'Standards Data'!$A:$A,$G$7,'Standards Data'!$B:$B,$J78,'Standards Data'!$C:$C,$K78),"")</f>
        <v>0.0291666666666667</v>
      </c>
      <c r="P78" s="65" t="n">
        <f aca="false">IF(ISNUMBER($K78),SUMIFS('Standards Data'!H:H,'Standards Data'!$A:$A,$G$7,'Standards Data'!$B:$B,$J78,'Standards Data'!$C:$C,$K78),"")</f>
        <v>0.0322916666666667</v>
      </c>
      <c r="Q78" s="69" t="str">
        <f aca="false">IF(ISNUMBER($F78),IF(E78&lt;=L78,L$11,IF(E78&lt;=M78,M$11,IF(E78&lt;=N78,N$11,IF(E78&lt;=O78,O$11,IF(E78&lt;=P78,P$11,""))))),"")</f>
        <v/>
      </c>
    </row>
    <row r="79" customFormat="false" ht="16.5" hidden="false" customHeight="false" outlineLevel="0" collapsed="false">
      <c r="A79" s="20" t="str">
        <f aca="false">G79</f>
        <v>Thomas Pullar</v>
      </c>
      <c r="D79" s="64" t="n">
        <f aca="false">D78+1</f>
        <v>68</v>
      </c>
      <c r="E79" s="65" t="n">
        <f aca="false">IF(G78="","",IFERROR(_xlfn.AGGREGATE(15,6,tb_RaceResults[Race Time (hh:mm:ss)]/((tb_RaceResults[Distance]=$G$7)*(IF($G$9="Overall",tb_RaceResults[Distance],tb_RaceResults[Gender])=IF($G$9="Overall",$G$7,$G$9))*(ISNA(MATCH(tb_RaceResults[Name],$G$11:$G78,0)))),1),""))</f>
        <v>0.0365625</v>
      </c>
      <c r="F79" s="66" t="n">
        <f aca="false">IF($E79="","",IFERROR(_xlfn.AGGREGATE(15,6,ROW(tb_RaceResults[Race Time (hh:mm:ss)])-ROW('Race Results'!$B$1)/((tb_RaceResults[Distance]=$G$7)*(IF($G$9="Overall",tb_RaceResults[Distance],tb_RaceResults[Gender])=IF($G$9="Overall",$G$7,$G$9))*(ISNA(MATCH(tb_RaceResults[Name],$G$11:$G78,0)))*(tb_RaceResults[Race Time (hh:mm:ss)]=$E79)),1),""))</f>
        <v>1305</v>
      </c>
      <c r="G79" s="67" t="str">
        <f aca="false">IF(ISNUMBER($F79),INDEX('Race Results'!$A$2:$A$4972,$F79),"")</f>
        <v>Thomas Pullar</v>
      </c>
      <c r="H79" s="67" t="str">
        <f aca="false">IF(ISNUMBER($F79),INDEX('Race Results'!$C$2:$C$4972,$F79),"")</f>
        <v>East Neuk 10K</v>
      </c>
      <c r="I79" s="68" t="n">
        <f aca="false">IF(ISNUMBER($F79),INDEX('Race Results'!$D$2:$D$4972,$F79),"")</f>
        <v>43737</v>
      </c>
      <c r="J79" s="56" t="str">
        <f aca="true">IFERROR(VLOOKUP($G79,lookup_Members,2,FALSE()),"")</f>
        <v>Male</v>
      </c>
      <c r="K79" s="56" t="n">
        <f aca="true">IF(ISNUMBER($I79),ROUNDDOWN((($I79-VLOOKUP($G79,lookup_Members,4,FALSE()))/365),0),"")</f>
        <v>62</v>
      </c>
      <c r="L79" s="65" t="n">
        <f aca="false">IF(ISNUMBER($K79),SUMIFS('Standards Data'!D:D,'Standards Data'!$A:$A,$G$7,'Standards Data'!$B:$B,$J79,'Standards Data'!$C:$C,$K79),"")</f>
        <v>0.0286458333333333</v>
      </c>
      <c r="M79" s="65" t="n">
        <f aca="false">IF(ISNUMBER($K79),SUMIFS('Standards Data'!E:E,'Standards Data'!$A:$A,$G$7,'Standards Data'!$B:$B,$J79,'Standards Data'!$C:$C,$K79),"")</f>
        <v>0.0300347222222222</v>
      </c>
      <c r="N79" s="65" t="n">
        <f aca="false">IF(ISNUMBER($K79),SUMIFS('Standards Data'!F:F,'Standards Data'!$A:$A,$G$7,'Standards Data'!$B:$B,$J79,'Standards Data'!$C:$C,$K79),"")</f>
        <v>0.0319444444444444</v>
      </c>
      <c r="O79" s="65" t="n">
        <f aca="false">IF(ISNUMBER($K79),SUMIFS('Standards Data'!G:G,'Standards Data'!$A:$A,$G$7,'Standards Data'!$B:$B,$J79,'Standards Data'!$C:$C,$K79),"")</f>
        <v>0.0347222222222222</v>
      </c>
      <c r="P79" s="65" t="n">
        <f aca="false">IF(ISNUMBER($K79),SUMIFS('Standards Data'!H:H,'Standards Data'!$A:$A,$G$7,'Standards Data'!$B:$B,$J79,'Standards Data'!$C:$C,$K79),"")</f>
        <v>0.0392361111111111</v>
      </c>
      <c r="Q79" s="69" t="str">
        <f aca="false">IF(ISNUMBER($F79),IF(E79&lt;=L79,L$11,IF(E79&lt;=M79,M$11,IF(E79&lt;=N79,N$11,IF(E79&lt;=O79,O$11,IF(E79&lt;=P79,P$11,""))))),"")</f>
        <v>Bronze</v>
      </c>
    </row>
    <row r="80" customFormat="false" ht="16.5" hidden="false" customHeight="false" outlineLevel="0" collapsed="false">
      <c r="A80" s="20" t="str">
        <f aca="false">G80</f>
        <v>Glen Alexander</v>
      </c>
      <c r="D80" s="58" t="n">
        <f aca="false">D79+1</f>
        <v>69</v>
      </c>
      <c r="E80" s="65" t="n">
        <f aca="false">IF(G79="","",IFERROR(_xlfn.AGGREGATE(15,6,tb_RaceResults[Race Time (hh:mm:ss)]/((tb_RaceResults[Distance]=$G$7)*(IF($G$9="Overall",tb_RaceResults[Distance],tb_RaceResults[Gender])=IF($G$9="Overall",$G$7,$G$9))*(ISNA(MATCH(tb_RaceResults[Name],$G$11:$G79,0)))),1),""))</f>
        <v>0.0373726851851852</v>
      </c>
      <c r="F80" s="66" t="n">
        <f aca="false">IF($E80="","",IFERROR(_xlfn.AGGREGATE(15,6,ROW(tb_RaceResults[Race Time (hh:mm:ss)])-ROW('Race Results'!$B$1)/((tb_RaceResults[Distance]=$G$7)*(IF($G$9="Overall",tb_RaceResults[Distance],tb_RaceResults[Gender])=IF($G$9="Overall",$G$7,$G$9))*(ISNA(MATCH(tb_RaceResults[Name],$G$11:$G79,0)))*(tb_RaceResults[Race Time (hh:mm:ss)]=$E80)),1),""))</f>
        <v>868</v>
      </c>
      <c r="G80" s="67" t="str">
        <f aca="false">IF(ISNUMBER($F80),INDEX('Race Results'!$A$2:$A$4972,$F80),"")</f>
        <v>Glen Alexander</v>
      </c>
      <c r="H80" s="67" t="str">
        <f aca="false">IF(ISNUMBER($F80),INDEX('Race Results'!$C$2:$C$4972,$F80),"")</f>
        <v>Monifieth 10K</v>
      </c>
      <c r="I80" s="68" t="n">
        <f aca="false">IF(ISNUMBER($F80),INDEX('Race Results'!$D$2:$D$4972,$F80),"")</f>
        <v>43603</v>
      </c>
      <c r="J80" s="56" t="str">
        <f aca="true">IFERROR(VLOOKUP($G80,lookup_Members,2,FALSE()),"")</f>
        <v>Male</v>
      </c>
      <c r="K80" s="56" t="n">
        <f aca="true">IF(ISNUMBER($I80),ROUNDDOWN((($I80-VLOOKUP($G80,lookup_Members,4,FALSE()))/365),0),"")</f>
        <v>46</v>
      </c>
      <c r="L80" s="65" t="n">
        <f aca="false">IF(ISNUMBER($K80),SUMIFS('Standards Data'!D:D,'Standards Data'!$A:$A,$G$7,'Standards Data'!$B:$B,$J80,'Standards Data'!$C:$C,$K80),"")</f>
        <v>0.0244791666666667</v>
      </c>
      <c r="M80" s="65" t="n">
        <f aca="false">IF(ISNUMBER($K80),SUMIFS('Standards Data'!E:E,'Standards Data'!$A:$A,$G$7,'Standards Data'!$B:$B,$J80,'Standards Data'!$C:$C,$K80),"")</f>
        <v>0.0258680555555556</v>
      </c>
      <c r="N80" s="65" t="n">
        <f aca="false">IF(ISNUMBER($K80),SUMIFS('Standards Data'!F:F,'Standards Data'!$A:$A,$G$7,'Standards Data'!$B:$B,$J80,'Standards Data'!$C:$C,$K80),"")</f>
        <v>0.0274305555555556</v>
      </c>
      <c r="O80" s="65" t="n">
        <f aca="false">IF(ISNUMBER($K80),SUMIFS('Standards Data'!G:G,'Standards Data'!$A:$A,$G$7,'Standards Data'!$B:$B,$J80,'Standards Data'!$C:$C,$K80),"")</f>
        <v>0.0291666666666667</v>
      </c>
      <c r="P80" s="65" t="n">
        <f aca="false">IF(ISNUMBER($K80),SUMIFS('Standards Data'!H:H,'Standards Data'!$A:$A,$G$7,'Standards Data'!$B:$B,$J80,'Standards Data'!$C:$C,$K80),"")</f>
        <v>0.0322916666666667</v>
      </c>
      <c r="Q80" s="69" t="str">
        <f aca="false">IF(ISNUMBER($F80),IF(E80&lt;=L80,L$11,IF(E80&lt;=M80,M$11,IF(E80&lt;=N80,N$11,IF(E80&lt;=O80,O$11,IF(E80&lt;=P80,P$11,""))))),"")</f>
        <v/>
      </c>
    </row>
    <row r="81" customFormat="false" ht="16.5" hidden="false" customHeight="false" outlineLevel="0" collapsed="false">
      <c r="A81" s="20" t="str">
        <f aca="false">G81</f>
        <v>Ronnie RITCHIE</v>
      </c>
      <c r="D81" s="64" t="n">
        <f aca="false">D80+1</f>
        <v>70</v>
      </c>
      <c r="E81" s="65" t="n">
        <f aca="false">IF(G80="","",IFERROR(_xlfn.AGGREGATE(15,6,tb_RaceResults[Race Time (hh:mm:ss)]/((tb_RaceResults[Distance]=$G$7)*(IF($G$9="Overall",tb_RaceResults[Distance],tb_RaceResults[Gender])=IF($G$9="Overall",$G$7,$G$9))*(ISNA(MATCH(tb_RaceResults[Name],$G$11:$G80,0)))),1),""))</f>
        <v>0.0378587962962963</v>
      </c>
      <c r="F81" s="66" t="n">
        <f aca="false">IF($E81="","",IFERROR(_xlfn.AGGREGATE(15,6,ROW(tb_RaceResults[Race Time (hh:mm:ss)])-ROW('Race Results'!$B$1)/((tb_RaceResults[Distance]=$G$7)*(IF($G$9="Overall",tb_RaceResults[Distance],tb_RaceResults[Gender])=IF($G$9="Overall",$G$7,$G$9))*(ISNA(MATCH(tb_RaceResults[Name],$G$11:$G80,0)))*(tb_RaceResults[Race Time (hh:mm:ss)]=$E81)),1),""))</f>
        <v>869</v>
      </c>
      <c r="G81" s="67" t="str">
        <f aca="false">IF(ISNUMBER($F81),INDEX('Race Results'!$A$2:$A$4972,$F81),"")</f>
        <v>Ronnie RITCHIE</v>
      </c>
      <c r="H81" s="67" t="str">
        <f aca="false">IF(ISNUMBER($F81),INDEX('Race Results'!$C$2:$C$4972,$F81),"")</f>
        <v>Monifieth 10K</v>
      </c>
      <c r="I81" s="68" t="n">
        <f aca="false">IF(ISNUMBER($F81),INDEX('Race Results'!$D$2:$D$4972,$F81),"")</f>
        <v>43603</v>
      </c>
      <c r="J81" s="56" t="str">
        <f aca="true">IFERROR(VLOOKUP($G81,lookup_Members,2,FALSE()),"")</f>
        <v>Male</v>
      </c>
      <c r="K81" s="56" t="n">
        <f aca="true">IF(ISNUMBER($I81),ROUNDDOWN((($I81-VLOOKUP($G81,lookup_Members,4,FALSE()))/365),0),"")</f>
        <v>62</v>
      </c>
      <c r="L81" s="65" t="n">
        <f aca="false">IF(ISNUMBER($K81),SUMIFS('Standards Data'!D:D,'Standards Data'!$A:$A,$G$7,'Standards Data'!$B:$B,$J81,'Standards Data'!$C:$C,$K81),"")</f>
        <v>0.0286458333333333</v>
      </c>
      <c r="M81" s="65" t="n">
        <f aca="false">IF(ISNUMBER($K81),SUMIFS('Standards Data'!E:E,'Standards Data'!$A:$A,$G$7,'Standards Data'!$B:$B,$J81,'Standards Data'!$C:$C,$K81),"")</f>
        <v>0.0300347222222222</v>
      </c>
      <c r="N81" s="65" t="n">
        <f aca="false">IF(ISNUMBER($K81),SUMIFS('Standards Data'!F:F,'Standards Data'!$A:$A,$G$7,'Standards Data'!$B:$B,$J81,'Standards Data'!$C:$C,$K81),"")</f>
        <v>0.0319444444444444</v>
      </c>
      <c r="O81" s="65" t="n">
        <f aca="false">IF(ISNUMBER($K81),SUMIFS('Standards Data'!G:G,'Standards Data'!$A:$A,$G$7,'Standards Data'!$B:$B,$J81,'Standards Data'!$C:$C,$K81),"")</f>
        <v>0.0347222222222222</v>
      </c>
      <c r="P81" s="65" t="n">
        <f aca="false">IF(ISNUMBER($K81),SUMIFS('Standards Data'!H:H,'Standards Data'!$A:$A,$G$7,'Standards Data'!$B:$B,$J81,'Standards Data'!$C:$C,$K81),"")</f>
        <v>0.0392361111111111</v>
      </c>
      <c r="Q81" s="69" t="str">
        <f aca="false">IF(ISNUMBER($F81),IF(E81&lt;=L81,L$11,IF(E81&lt;=M81,M$11,IF(E81&lt;=N81,N$11,IF(E81&lt;=O81,O$11,IF(E81&lt;=P81,P$11,""))))),"")</f>
        <v>Bronze</v>
      </c>
    </row>
    <row r="82" customFormat="false" ht="16.5" hidden="false" customHeight="false" outlineLevel="0" collapsed="false">
      <c r="A82" s="20" t="str">
        <f aca="false">G82</f>
        <v>Douglas Stirling</v>
      </c>
      <c r="D82" s="58" t="n">
        <f aca="false">D81+1</f>
        <v>71</v>
      </c>
      <c r="E82" s="65" t="n">
        <f aca="false">IF(G81="","",IFERROR(_xlfn.AGGREGATE(15,6,tb_RaceResults[Race Time (hh:mm:ss)]/((tb_RaceResults[Distance]=$G$7)*(IF($G$9="Overall",tb_RaceResults[Distance],tb_RaceResults[Gender])=IF($G$9="Overall",$G$7,$G$9))*(ISNA(MATCH(tb_RaceResults[Name],$G$11:$G81,0)))),1),""))</f>
        <v>0.0380324074074074</v>
      </c>
      <c r="F82" s="66" t="n">
        <f aca="false">IF($E82="","",IFERROR(_xlfn.AGGREGATE(15,6,ROW(tb_RaceResults[Race Time (hh:mm:ss)])-ROW('Race Results'!$B$1)/((tb_RaceResults[Distance]=$G$7)*(IF($G$9="Overall",tb_RaceResults[Distance],tb_RaceResults[Gender])=IF($G$9="Overall",$G$7,$G$9))*(ISNA(MATCH(tb_RaceResults[Name],$G$11:$G81,0)))*(tb_RaceResults[Race Time (hh:mm:ss)]=$E82)),1),""))</f>
        <v>1468</v>
      </c>
      <c r="G82" s="67" t="str">
        <f aca="false">IF(ISNUMBER($F82),INDEX('Race Results'!$A$2:$A$4972,$F82),"")</f>
        <v>Douglas Stirling</v>
      </c>
      <c r="H82" s="67" t="str">
        <f aca="false">IF(ISNUMBER($F82),INDEX('Race Results'!$C$2:$C$4972,$F82),"")</f>
        <v>East Neuk 10K</v>
      </c>
      <c r="I82" s="68" t="n">
        <f aca="false">IF(ISNUMBER($F82),INDEX('Race Results'!$D$2:$D$4972,$F82),"")</f>
        <v>43737</v>
      </c>
      <c r="J82" s="56" t="str">
        <f aca="true">IFERROR(VLOOKUP($G82,lookup_Members,2,FALSE()),"")</f>
        <v>Male</v>
      </c>
      <c r="K82" s="56" t="n">
        <f aca="true">IF(ISNUMBER($I82),ROUNDDOWN((($I82-VLOOKUP($G82,lookup_Members,4,FALSE()))/365),0),"")</f>
        <v>57</v>
      </c>
      <c r="L82" s="65" t="n">
        <f aca="false">IF(ISNUMBER($K82),SUMIFS('Standards Data'!D:D,'Standards Data'!$A:$A,$G$7,'Standards Data'!$B:$B,$J82,'Standards Data'!$C:$C,$K82),"")</f>
        <v>0.0267361111111111</v>
      </c>
      <c r="M82" s="65" t="n">
        <f aca="false">IF(ISNUMBER($K82),SUMIFS('Standards Data'!E:E,'Standards Data'!$A:$A,$G$7,'Standards Data'!$B:$B,$J82,'Standards Data'!$C:$C,$K82),"")</f>
        <v>0.028125</v>
      </c>
      <c r="N82" s="65" t="n">
        <f aca="false">IF(ISNUMBER($K82),SUMIFS('Standards Data'!F:F,'Standards Data'!$A:$A,$G$7,'Standards Data'!$B:$B,$J82,'Standards Data'!$C:$C,$K82),"")</f>
        <v>0.0302083333333333</v>
      </c>
      <c r="O82" s="65" t="n">
        <f aca="false">IF(ISNUMBER($K82),SUMIFS('Standards Data'!G:G,'Standards Data'!$A:$A,$G$7,'Standards Data'!$B:$B,$J82,'Standards Data'!$C:$C,$K82),"")</f>
        <v>0.0326388888888889</v>
      </c>
      <c r="P82" s="65" t="n">
        <f aca="false">IF(ISNUMBER($K82),SUMIFS('Standards Data'!H:H,'Standards Data'!$A:$A,$G$7,'Standards Data'!$B:$B,$J82,'Standards Data'!$C:$C,$K82),"")</f>
        <v>0.0368055555555556</v>
      </c>
      <c r="Q82" s="69" t="str">
        <f aca="false">IF(ISNUMBER($F82),IF(E82&lt;=L82,L$11,IF(E82&lt;=M82,M$11,IF(E82&lt;=N82,N$11,IF(E82&lt;=O82,O$11,IF(E82&lt;=P82,P$11,""))))),"")</f>
        <v/>
      </c>
    </row>
    <row r="83" customFormat="false" ht="16.5" hidden="false" customHeight="false" outlineLevel="0" collapsed="false">
      <c r="A83" s="20" t="str">
        <f aca="false">G83</f>
        <v>Douglas  Stirling</v>
      </c>
      <c r="D83" s="64" t="n">
        <f aca="false">D82+1</f>
        <v>72</v>
      </c>
      <c r="E83" s="65" t="n">
        <f aca="false">IF(G82="","",IFERROR(_xlfn.AGGREGATE(15,6,tb_RaceResults[Race Time (hh:mm:ss)]/((tb_RaceResults[Distance]=$G$7)*(IF($G$9="Overall",tb_RaceResults[Distance],tb_RaceResults[Gender])=IF($G$9="Overall",$G$7,$G$9))*(ISNA(MATCH(tb_RaceResults[Name],$G$11:$G82,0)))),1),""))</f>
        <v>0.0386574074074074</v>
      </c>
      <c r="F83" s="66" t="n">
        <f aca="false">IF($E83="","",IFERROR(_xlfn.AGGREGATE(15,6,ROW(tb_RaceResults[Race Time (hh:mm:ss)])-ROW('Race Results'!$B$1)/((tb_RaceResults[Distance]=$G$7)*(IF($G$9="Overall",tb_RaceResults[Distance],tb_RaceResults[Gender])=IF($G$9="Overall",$G$7,$G$9))*(ISNA(MATCH(tb_RaceResults[Name],$G$11:$G82,0)))*(tb_RaceResults[Race Time (hh:mm:ss)]=$E83)),1),""))</f>
        <v>873</v>
      </c>
      <c r="G83" s="67" t="str">
        <f aca="false">IF(ISNUMBER($F83),INDEX('Race Results'!$A$2:$A$4972,$F83),"")</f>
        <v>Douglas  Stirling</v>
      </c>
      <c r="H83" s="67" t="str">
        <f aca="false">IF(ISNUMBER($F83),INDEX('Race Results'!$C$2:$C$4972,$F83),"")</f>
        <v>Monifieth 10K</v>
      </c>
      <c r="I83" s="68" t="n">
        <f aca="false">IF(ISNUMBER($F83),INDEX('Race Results'!$D$2:$D$4972,$F83),"")</f>
        <v>43603</v>
      </c>
      <c r="J83" s="56" t="str">
        <f aca="true">IFERROR(VLOOKUP($G83,lookup_Members,2,FALSE()),"")</f>
        <v/>
      </c>
      <c r="K83" s="56" t="e">
        <f aca="true">IF(ISNUMBER($I83),ROUNDDOWN((($I83-VLOOKUP($G83,lookup_Members,4,FALSE()))/365),0),"")</f>
        <v>#N/A</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Diamond</v>
      </c>
    </row>
    <row r="84" customFormat="false" ht="16.5" hidden="false" customHeight="false" outlineLevel="0" collapsed="false">
      <c r="A84" s="20" t="str">
        <f aca="false">G84</f>
        <v>Garry Timmons</v>
      </c>
      <c r="D84" s="58" t="n">
        <f aca="false">D83+1</f>
        <v>73</v>
      </c>
      <c r="E84" s="65" t="n">
        <f aca="false">IF(G83="","",IFERROR(_xlfn.AGGREGATE(15,6,tb_RaceResults[Race Time (hh:mm:ss)]/((tb_RaceResults[Distance]=$G$7)*(IF($G$9="Overall",tb_RaceResults[Distance],tb_RaceResults[Gender])=IF($G$9="Overall",$G$7,$G$9))*(ISNA(MATCH(tb_RaceResults[Name],$G$11:$G83,0)))),1),""))</f>
        <v>0.0402777777777778</v>
      </c>
      <c r="F84" s="66" t="n">
        <f aca="false">IF($E84="","",IFERROR(_xlfn.AGGREGATE(15,6,ROW(tb_RaceResults[Race Time (hh:mm:ss)])-ROW('Race Results'!$B$1)/((tb_RaceResults[Distance]=$G$7)*(IF($G$9="Overall",tb_RaceResults[Distance],tb_RaceResults[Gender])=IF($G$9="Overall",$G$7,$G$9))*(ISNA(MATCH(tb_RaceResults[Name],$G$11:$G83,0)))*(tb_RaceResults[Race Time (hh:mm:ss)]=$E84)),1),""))</f>
        <v>1474</v>
      </c>
      <c r="G84" s="67" t="str">
        <f aca="false">IF(ISNUMBER($F84),INDEX('Race Results'!$A$2:$A$4972,$F84),"")</f>
        <v>Garry Timmons</v>
      </c>
      <c r="H84" s="67" t="str">
        <f aca="false">IF(ISNUMBER($F84),INDEX('Race Results'!$C$2:$C$4972,$F84),"")</f>
        <v>East Neuk 10K</v>
      </c>
      <c r="I84" s="68" t="n">
        <f aca="false">IF(ISNUMBER($F84),INDEX('Race Results'!$D$2:$D$4972,$F84),"")</f>
        <v>43737</v>
      </c>
      <c r="J84" s="56" t="str">
        <f aca="true">IFERROR(VLOOKUP($G84,lookup_Members,2,FALSE()),"")</f>
        <v>Male</v>
      </c>
      <c r="K84" s="56" t="n">
        <f aca="true">IF(ISNUMBER($I84),ROUNDDOWN((($I84-VLOOKUP($G84,lookup_Members,4,FALSE()))/365),0),"")</f>
        <v>49</v>
      </c>
      <c r="L84" s="65" t="n">
        <f aca="false">IF(ISNUMBER($K84),SUMIFS('Standards Data'!D:D,'Standards Data'!$A:$A,$G$7,'Standards Data'!$B:$B,$J84,'Standards Data'!$C:$C,$K84),"")</f>
        <v>0.0244791666666667</v>
      </c>
      <c r="M84" s="65" t="n">
        <f aca="false">IF(ISNUMBER($K84),SUMIFS('Standards Data'!E:E,'Standards Data'!$A:$A,$G$7,'Standards Data'!$B:$B,$J84,'Standards Data'!$C:$C,$K84),"")</f>
        <v>0.0258680555555556</v>
      </c>
      <c r="N84" s="65" t="n">
        <f aca="false">IF(ISNUMBER($K84),SUMIFS('Standards Data'!F:F,'Standards Data'!$A:$A,$G$7,'Standards Data'!$B:$B,$J84,'Standards Data'!$C:$C,$K84),"")</f>
        <v>0.0274305555555556</v>
      </c>
      <c r="O84" s="65" t="n">
        <f aca="false">IF(ISNUMBER($K84),SUMIFS('Standards Data'!G:G,'Standards Data'!$A:$A,$G$7,'Standards Data'!$B:$B,$J84,'Standards Data'!$C:$C,$K84),"")</f>
        <v>0.0291666666666667</v>
      </c>
      <c r="P84" s="65" t="n">
        <f aca="false">IF(ISNUMBER($K84),SUMIFS('Standards Data'!H:H,'Standards Data'!$A:$A,$G$7,'Standards Data'!$B:$B,$J84,'Standards Data'!$C:$C,$K84),"")</f>
        <v>0.0322916666666667</v>
      </c>
      <c r="Q84" s="69" t="str">
        <f aca="false">IF(ISNUMBER($F84),IF(E84&lt;=L84,L$11,IF(E84&lt;=M84,M$11,IF(E84&lt;=N84,N$11,IF(E84&lt;=O84,O$11,IF(E84&lt;=P84,P$11,""))))),"")</f>
        <v/>
      </c>
    </row>
    <row r="85" customFormat="false" ht="16.5" hidden="false" customHeight="false" outlineLevel="0" collapsed="false">
      <c r="A85" s="20" t="str">
        <f aca="false">G85</f>
        <v>Brian Dunbar</v>
      </c>
      <c r="D85" s="64" t="n">
        <f aca="false">D84+1</f>
        <v>74</v>
      </c>
      <c r="E85" s="65" t="n">
        <f aca="false">IF(G84="","",IFERROR(_xlfn.AGGREGATE(15,6,tb_RaceResults[Race Time (hh:mm:ss)]/((tb_RaceResults[Distance]=$G$7)*(IF($G$9="Overall",tb_RaceResults[Distance],tb_RaceResults[Gender])=IF($G$9="Overall",$G$7,$G$9))*(ISNA(MATCH(tb_RaceResults[Name],$G$11:$G84,0)))),1),""))</f>
        <v>0.0431944444444444</v>
      </c>
      <c r="F85" s="66" t="n">
        <f aca="false">IF($E85="","",IFERROR(_xlfn.AGGREGATE(15,6,ROW(tb_RaceResults[Race Time (hh:mm:ss)])-ROW('Race Results'!$B$1)/((tb_RaceResults[Distance]=$G$7)*(IF($G$9="Overall",tb_RaceResults[Distance],tb_RaceResults[Gender])=IF($G$9="Overall",$G$7,$G$9))*(ISNA(MATCH(tb_RaceResults[Name],$G$11:$G84,0)))*(tb_RaceResults[Race Time (hh:mm:ss)]=$E85)),1),""))</f>
        <v>1480</v>
      </c>
      <c r="G85" s="67" t="str">
        <f aca="false">IF(ISNUMBER($F85),INDEX('Race Results'!$A$2:$A$4972,$F85),"")</f>
        <v>Brian Dunbar</v>
      </c>
      <c r="H85" s="67" t="str">
        <f aca="false">IF(ISNUMBER($F85),INDEX('Race Results'!$C$2:$C$4972,$F85),"")</f>
        <v>East Neuk 10K</v>
      </c>
      <c r="I85" s="68" t="n">
        <f aca="false">IF(ISNUMBER($F85),INDEX('Race Results'!$D$2:$D$4972,$F85),"")</f>
        <v>43737</v>
      </c>
      <c r="J85" s="56" t="str">
        <f aca="true">IFERROR(VLOOKUP($G85,lookup_Members,2,FALSE()),"")</f>
        <v>Male</v>
      </c>
      <c r="K85" s="56" t="n">
        <f aca="true">IF(ISNUMBER($I85),ROUNDDOWN((($I85-VLOOKUP($G85,lookup_Members,4,FALSE()))/365),0),"")</f>
        <v>65</v>
      </c>
      <c r="L85" s="65" t="n">
        <f aca="false">IF(ISNUMBER($K85),SUMIFS('Standards Data'!D:D,'Standards Data'!$A:$A,$G$7,'Standards Data'!$B:$B,$J85,'Standards Data'!$C:$C,$K85),"")</f>
        <v>0.0309027777777778</v>
      </c>
      <c r="M85" s="65" t="n">
        <f aca="false">IF(ISNUMBER($K85),SUMIFS('Standards Data'!E:E,'Standards Data'!$A:$A,$G$7,'Standards Data'!$B:$B,$J85,'Standards Data'!$C:$C,$K85),"")</f>
        <v>0.0319444444444444</v>
      </c>
      <c r="N85" s="65" t="n">
        <f aca="false">IF(ISNUMBER($K85),SUMIFS('Standards Data'!F:F,'Standards Data'!$A:$A,$G$7,'Standards Data'!$B:$B,$J85,'Standards Data'!$C:$C,$K85),"")</f>
        <v>0.0340277777777778</v>
      </c>
      <c r="O85" s="65" t="n">
        <f aca="false">IF(ISNUMBER($K85),SUMIFS('Standards Data'!G:G,'Standards Data'!$A:$A,$G$7,'Standards Data'!$B:$B,$J85,'Standards Data'!$C:$C,$K85),"")</f>
        <v>0.0368055555555556</v>
      </c>
      <c r="P85" s="65" t="n">
        <f aca="false">IF(ISNUMBER($K85),SUMIFS('Standards Data'!H:H,'Standards Data'!$A:$A,$G$7,'Standards Data'!$B:$B,$J85,'Standards Data'!$C:$C,$K85),"")</f>
        <v>0.0416666666666667</v>
      </c>
      <c r="Q85" s="69" t="str">
        <f aca="false">IF(ISNUMBER($F85),IF(E85&lt;=L85,L$11,IF(E85&lt;=M85,M$11,IF(E85&lt;=N85,N$11,IF(E85&lt;=O85,O$11,IF(E85&lt;=P85,P$11,""))))),"")</f>
        <v/>
      </c>
    </row>
    <row r="86" customFormat="false" ht="16.5" hidden="false" customHeight="false" outlineLevel="0" collapsed="false">
      <c r="A86" s="20" t="str">
        <f aca="false">G86</f>
        <v>Alexander Jarrett</v>
      </c>
      <c r="D86" s="58" t="n">
        <f aca="false">D85+1</f>
        <v>75</v>
      </c>
      <c r="E86" s="65" t="n">
        <f aca="false">IF(G85="","",IFERROR(_xlfn.AGGREGATE(15,6,tb_RaceResults[Race Time (hh:mm:ss)]/((tb_RaceResults[Distance]=$G$7)*(IF($G$9="Overall",tb_RaceResults[Distance],tb_RaceResults[Gender])=IF($G$9="Overall",$G$7,$G$9))*(ISNA(MATCH(tb_RaceResults[Name],$G$11:$G85,0)))),1),""))</f>
        <v>0.0433449074074074</v>
      </c>
      <c r="F86" s="66" t="n">
        <f aca="false">IF($E86="","",IFERROR(_xlfn.AGGREGATE(15,6,ROW(tb_RaceResults[Race Time (hh:mm:ss)])-ROW('Race Results'!$B$1)/((tb_RaceResults[Distance]=$G$7)*(IF($G$9="Overall",tb_RaceResults[Distance],tb_RaceResults[Gender])=IF($G$9="Overall",$G$7,$G$9))*(ISNA(MATCH(tb_RaceResults[Name],$G$11:$G85,0)))*(tb_RaceResults[Race Time (hh:mm:ss)]=$E86)),1),""))</f>
        <v>887</v>
      </c>
      <c r="G86" s="67" t="str">
        <f aca="false">IF(ISNUMBER($F86),INDEX('Race Results'!$A$2:$A$4972,$F86),"")</f>
        <v>Alexander Jarrett</v>
      </c>
      <c r="H86" s="67" t="str">
        <f aca="false">IF(ISNUMBER($F86),INDEX('Race Results'!$C$2:$C$4972,$F86),"")</f>
        <v>Monifieth 10K</v>
      </c>
      <c r="I86" s="68" t="n">
        <f aca="false">IF(ISNUMBER($F86),INDEX('Race Results'!$D$2:$D$4972,$F86),"")</f>
        <v>43603</v>
      </c>
      <c r="J86" s="56" t="str">
        <f aca="true">IFERROR(VLOOKUP($G86,lookup_Members,2,FALSE()),"")</f>
        <v>Male</v>
      </c>
      <c r="K86" s="56" t="n">
        <f aca="true">IF(ISNUMBER($I86),ROUNDDOWN((($I86-VLOOKUP($G86,lookup_Members,4,FALSE()))/365),0),"")</f>
        <v>60</v>
      </c>
      <c r="L86" s="65" t="n">
        <f aca="false">IF(ISNUMBER($K86),SUMIFS('Standards Data'!D:D,'Standards Data'!$A:$A,$G$7,'Standards Data'!$B:$B,$J86,'Standards Data'!$C:$C,$K86),"")</f>
        <v>0.0286458333333333</v>
      </c>
      <c r="M86" s="65" t="n">
        <f aca="false">IF(ISNUMBER($K86),SUMIFS('Standards Data'!E:E,'Standards Data'!$A:$A,$G$7,'Standards Data'!$B:$B,$J86,'Standards Data'!$C:$C,$K86),"")</f>
        <v>0.0300347222222222</v>
      </c>
      <c r="N86" s="65" t="n">
        <f aca="false">IF(ISNUMBER($K86),SUMIFS('Standards Data'!F:F,'Standards Data'!$A:$A,$G$7,'Standards Data'!$B:$B,$J86,'Standards Data'!$C:$C,$K86),"")</f>
        <v>0.0319444444444444</v>
      </c>
      <c r="O86" s="65" t="n">
        <f aca="false">IF(ISNUMBER($K86),SUMIFS('Standards Data'!G:G,'Standards Data'!$A:$A,$G$7,'Standards Data'!$B:$B,$J86,'Standards Data'!$C:$C,$K86),"")</f>
        <v>0.0347222222222222</v>
      </c>
      <c r="P86" s="65" t="n">
        <f aca="false">IF(ISNUMBER($K86),SUMIFS('Standards Data'!H:H,'Standards Data'!$A:$A,$G$7,'Standards Data'!$B:$B,$J86,'Standards Data'!$C:$C,$K86),"")</f>
        <v>0.0392361111111111</v>
      </c>
      <c r="Q86" s="69" t="str">
        <f aca="false">IF(ISNUMBER($F86),IF(E86&lt;=L86,L$11,IF(E86&lt;=M86,M$11,IF(E86&lt;=N86,N$11,IF(E86&lt;=O86,O$11,IF(E86&lt;=P86,P$11,""))))),"")</f>
        <v/>
      </c>
    </row>
    <row r="87" customFormat="false" ht="16.5" hidden="false" customHeight="false" outlineLevel="0" collapsed="false">
      <c r="A87" s="20" t="str">
        <f aca="false">G87</f>
        <v>Kenneth A. Hart</v>
      </c>
      <c r="D87" s="64" t="n">
        <f aca="false">D86+1</f>
        <v>76</v>
      </c>
      <c r="E87" s="65" t="n">
        <f aca="false">IF(G86="","",IFERROR(_xlfn.AGGREGATE(15,6,tb_RaceResults[Race Time (hh:mm:ss)]/((tb_RaceResults[Distance]=$G$7)*(IF($G$9="Overall",tb_RaceResults[Distance],tb_RaceResults[Gender])=IF($G$9="Overall",$G$7,$G$9))*(ISNA(MATCH(tb_RaceResults[Name],$G$11:$G86,0)))),1),""))</f>
        <v>0.0469328703703704</v>
      </c>
      <c r="F87" s="66" t="n">
        <f aca="false">IF($E87="","",IFERROR(_xlfn.AGGREGATE(15,6,ROW(tb_RaceResults[Race Time (hh:mm:ss)])-ROW('Race Results'!$B$1)/((tb_RaceResults[Distance]=$G$7)*(IF($G$9="Overall",tb_RaceResults[Distance],tb_RaceResults[Gender])=IF($G$9="Overall",$G$7,$G$9))*(ISNA(MATCH(tb_RaceResults[Name],$G$11:$G86,0)))*(tb_RaceResults[Race Time (hh:mm:ss)]=$E87)),1),""))</f>
        <v>1240</v>
      </c>
      <c r="G87" s="67" t="str">
        <f aca="false">IF(ISNUMBER($F87),INDEX('Race Results'!$A$2:$A$4972,$F87),"")</f>
        <v>Kenneth A. Hart</v>
      </c>
      <c r="H87" s="67" t="str">
        <f aca="false">IF(ISNUMBER($F87),INDEX('Race Results'!$C$2:$C$4972,$F87),"")</f>
        <v>Stirling 10K</v>
      </c>
      <c r="I87" s="68" t="n">
        <f aca="false">IF(ISNUMBER($F87),INDEX('Race Results'!$D$2:$D$4972,$F87),"")</f>
        <v>43716</v>
      </c>
      <c r="J87" s="56" t="str">
        <f aca="true">IFERROR(VLOOKUP($G87,lookup_Members,2,FALSE()),"")</f>
        <v>Male</v>
      </c>
      <c r="K87" s="56" t="n">
        <f aca="true">IF(ISNUMBER($I87),ROUNDDOWN((($I87-VLOOKUP($G87,lookup_Members,4,FALSE()))/365),0),"")</f>
        <v>57</v>
      </c>
      <c r="L87" s="65" t="n">
        <f aca="false">IF(ISNUMBER($K87),SUMIFS('Standards Data'!D:D,'Standards Data'!$A:$A,$G$7,'Standards Data'!$B:$B,$J87,'Standards Data'!$C:$C,$K87),"")</f>
        <v>0.0267361111111111</v>
      </c>
      <c r="M87" s="65" t="n">
        <f aca="false">IF(ISNUMBER($K87),SUMIFS('Standards Data'!E:E,'Standards Data'!$A:$A,$G$7,'Standards Data'!$B:$B,$J87,'Standards Data'!$C:$C,$K87),"")</f>
        <v>0.028125</v>
      </c>
      <c r="N87" s="65" t="n">
        <f aca="false">IF(ISNUMBER($K87),SUMIFS('Standards Data'!F:F,'Standards Data'!$A:$A,$G$7,'Standards Data'!$B:$B,$J87,'Standards Data'!$C:$C,$K87),"")</f>
        <v>0.0302083333333333</v>
      </c>
      <c r="O87" s="65" t="n">
        <f aca="false">IF(ISNUMBER($K87),SUMIFS('Standards Data'!G:G,'Standards Data'!$A:$A,$G$7,'Standards Data'!$B:$B,$J87,'Standards Data'!$C:$C,$K87),"")</f>
        <v>0.0326388888888889</v>
      </c>
      <c r="P87" s="65" t="n">
        <f aca="false">IF(ISNUMBER($K87),SUMIFS('Standards Data'!H:H,'Standards Data'!$A:$A,$G$7,'Standards Data'!$B:$B,$J87,'Standards Data'!$C:$C,$K87),"")</f>
        <v>0.0368055555555556</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12" activePane="bottomRight" state="frozen"/>
      <selection pane="topLeft" activeCell="A1" activeCellId="0" sqref="A1"/>
      <selection pane="topRight" activeCell="D1" activeCellId="0" sqref="D1"/>
      <selection pane="bottomLeft" activeCell="A12" activeCellId="0" sqref="A12"/>
      <selection pane="bottomRight" activeCell="G27" activeCellId="0" sqref="G27"/>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310</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13</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25</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Alison McNeilly</v>
      </c>
      <c r="B12" s="24"/>
      <c r="C12" s="24"/>
      <c r="D12" s="50" t="n">
        <v>1</v>
      </c>
      <c r="E12" s="51" t="n">
        <f aca="false">IF(G11="","",IFERROR(_xlfn.AGGREGATE(15,6,tb_RaceResults[Race Time (hh:mm:ss)]/((tb_RaceResults[Distance]=$G$7)*(IF($G$9="Overall",tb_RaceResults[Distance],tb_RaceResults[Gender])=IF($G$9="Overall",$G$7,$G$9))*(ISNA(MATCH(tb_RaceResults[Name],$G$11:$G11,0)))),1),""))</f>
        <v>0.0278819444444444</v>
      </c>
      <c r="F12" s="52" t="n">
        <f aca="false">IF($E12="","",IFERROR(_xlfn.AGGREGATE(15,6,ROW(tb_RaceResults[Race Time (hh:mm:ss)])-ROW('Race Results'!$B$1)/((tb_RaceResults[Distance]=$G$7)*(IF($G$9="Overall",tb_RaceResults[Distance],tb_RaceResults[Gender])=IF($G$9="Overall",$G$7,$G$9))*(ISNA(MATCH(tb_RaceResults[Name],$G$11:$G11,0)))*(tb_RaceResults[Race Time (hh:mm:ss)]=$E12)),1),""))</f>
        <v>1203</v>
      </c>
      <c r="G12" s="53" t="str">
        <f aca="false">IF(ISNUMBER($F12),INDEX('Race Results'!$A$2:$A$4972,$F12),"")</f>
        <v>Alison McNeilly</v>
      </c>
      <c r="H12" s="53" t="str">
        <f aca="false">IF(ISNUMBER($F12),INDEX('Race Results'!$C$2:$C$4972,$F12),"")</f>
        <v>Stirling 10K</v>
      </c>
      <c r="I12" s="54" t="n">
        <f aca="false">IF(ISNUMBER($F12),INDEX('Race Results'!$D$2:$D$4972,$F12),"")</f>
        <v>43716</v>
      </c>
      <c r="J12" s="55" t="str">
        <f aca="true">IFERROR(VLOOKUP($G12,lookup_Members,2,FALSE()),"")</f>
        <v>Female</v>
      </c>
      <c r="K12" s="56" t="n">
        <f aca="true">IF(ISNUMBER($I12),ROUNDDOWN((($I12-VLOOKUP($G12,lookup_Members,4,FALSE()))/365.25),0),"")</f>
        <v>42</v>
      </c>
      <c r="L12" s="51" t="n">
        <f aca="false">IF(ISNUMBER($K12),SUMIFS('Standards Data'!D:D,'Standards Data'!$A:$A,$G$7,'Standards Data'!$B:$B,$J12,'Standards Data'!$C:$C,$K12),"")</f>
        <v>0.0288194444444444</v>
      </c>
      <c r="M12" s="51" t="n">
        <f aca="false">IF(ISNUMBER($K12),SUMIFS('Standards Data'!E:E,'Standards Data'!$A:$A,$G$7,'Standards Data'!$B:$B,$J12,'Standards Data'!$C:$C,$K12),"")</f>
        <v>0.0296296296296296</v>
      </c>
      <c r="N12" s="51" t="n">
        <f aca="false">IF(ISNUMBER($K12),SUMIFS('Standards Data'!F:F,'Standards Data'!$A:$A,$G$7,'Standards Data'!$B:$B,$J12,'Standards Data'!$C:$C,$K12),"")</f>
        <v>0.0305555555555556</v>
      </c>
      <c r="O12" s="51" t="n">
        <f aca="false">IF(ISNUMBER($K12),SUMIFS('Standards Data'!G:G,'Standards Data'!$A:$A,$G$7,'Standards Data'!$B:$B,$J12,'Standards Data'!$C:$C,$K12),"")</f>
        <v>0.034375</v>
      </c>
      <c r="P12" s="51" t="n">
        <f aca="false">IF(ISNUMBER($K12),SUMIFS('Standards Data'!H:H,'Standards Data'!$A:$A,$G$7,'Standards Data'!$B:$B,$J12,'Standards Data'!$C:$C,$K12),"")</f>
        <v>0.0361111111111111</v>
      </c>
      <c r="Q12" s="57" t="str">
        <f aca="false">IF(ISNUMBER($F12),IF(E12&lt;=L12,L$11,IF(E12&lt;=M12,M$11,IF(E12&lt;=N12,N$11,IF(E12&lt;=O12,O$11,IF(E12&lt;=P12,P$11,""))))),"")</f>
        <v>Diamond</v>
      </c>
      <c r="R12" s="24"/>
    </row>
    <row r="13" customFormat="false" ht="16.5" hidden="false" customHeight="false" outlineLevel="0" collapsed="false">
      <c r="A13" s="20" t="str">
        <f aca="false">G13</f>
        <v>Elaine Omand</v>
      </c>
      <c r="B13" s="24"/>
      <c r="C13" s="24"/>
      <c r="D13" s="58" t="n">
        <f aca="false">D12+1</f>
        <v>2</v>
      </c>
      <c r="E13" s="59" t="n">
        <f aca="false">IF(G12="","",IFERROR(_xlfn.AGGREGATE(15,6,tb_RaceResults[Race Time (hh:mm:ss)]/((tb_RaceResults[Distance]=$G$7)*(IF($G$9="Overall",tb_RaceResults[Distance],tb_RaceResults[Gender])=IF($G$9="Overall",$G$7,$G$9))*(ISNA(MATCH(tb_RaceResults[Name],$G$11:$G12,0)))),1),""))</f>
        <v>0.0284953703703704</v>
      </c>
      <c r="F13" s="60" t="n">
        <f aca="false">IF($E13="","",IFERROR(_xlfn.AGGREGATE(15,6,ROW(tb_RaceResults[Race Time (hh:mm:ss)])-ROW('Race Results'!$B$1)/((tb_RaceResults[Distance]=$G$7)*(IF($G$9="Overall",tb_RaceResults[Distance],tb_RaceResults[Gender])=IF($G$9="Overall",$G$7,$G$9))*(ISNA(MATCH(tb_RaceResults[Name],$G$11:$G12,0)))*(tb_RaceResults[Race Time (hh:mm:ss)]=$E13)),1),""))</f>
        <v>1314</v>
      </c>
      <c r="G13" s="61" t="str">
        <f aca="false">IF(ISNUMBER($F13),INDEX('Race Results'!$A$2:$A$4972,$F13),"")</f>
        <v>Elaine Omand</v>
      </c>
      <c r="H13" s="61" t="str">
        <f aca="false">IF(ISNUMBER($F13),INDEX('Race Results'!$C$2:$C$4972,$F13),"")</f>
        <v>Forfar 10K</v>
      </c>
      <c r="I13" s="62" t="n">
        <f aca="false">IF(ISNUMBER($F13),INDEX('Race Results'!$D$2:$D$4972,$F13),"")</f>
        <v>43695</v>
      </c>
      <c r="J13" s="56" t="str">
        <f aca="true">IFERROR(VLOOKUP($G13,lookup_Members,2,FALSE()),"")</f>
        <v>Female</v>
      </c>
      <c r="K13" s="56" t="n">
        <f aca="true">IF(ISNUMBER($I13),ROUNDDOWN((($I13-VLOOKUP($G13,lookup_Members,4,FALSE()))/365.25),0),"")</f>
        <v>31</v>
      </c>
      <c r="L13" s="59" t="n">
        <f aca="false">IF(ISNUMBER($K13),SUMIFS('Standards Data'!D:D,'Standards Data'!$A:$A,$G$7,'Standards Data'!$B:$B,$J13,'Standards Data'!$C:$C,$K13),"")</f>
        <v>0.0260416666666667</v>
      </c>
      <c r="M13" s="59" t="n">
        <f aca="false">IF(ISNUMBER($K13),SUMIFS('Standards Data'!E:E,'Standards Data'!$A:$A,$G$7,'Standards Data'!$B:$B,$J13,'Standards Data'!$C:$C,$K13),"")</f>
        <v>0.0268518518518518</v>
      </c>
      <c r="N13" s="59" t="n">
        <f aca="false">IF(ISNUMBER($K13),SUMIFS('Standards Data'!F:F,'Standards Data'!$A:$A,$G$7,'Standards Data'!$B:$B,$J13,'Standards Data'!$C:$C,$K13),"")</f>
        <v>0.0277777777777778</v>
      </c>
      <c r="O13" s="59" t="n">
        <f aca="false">IF(ISNUMBER($K13),SUMIFS('Standards Data'!G:G,'Standards Data'!$A:$A,$G$7,'Standards Data'!$B:$B,$J13,'Standards Data'!$C:$C,$K13),"")</f>
        <v>0.0302083333333333</v>
      </c>
      <c r="P13" s="59" t="n">
        <f aca="false">IF(ISNUMBER($K13),SUMIFS('Standards Data'!H:H,'Standards Data'!$A:$A,$G$7,'Standards Data'!$B:$B,$J13,'Standards Data'!$C:$C,$K13),"")</f>
        <v>0.0322916666666667</v>
      </c>
      <c r="Q13" s="63" t="str">
        <f aca="false">IF(ISNUMBER($F13),IF(E13&lt;=L13,L$11,IF(E13&lt;=M13,M$11,IF(E13&lt;=N13,N$11,IF(E13&lt;=O13,O$11,IF(E13&lt;=P13,P$11,""))))),"")</f>
        <v>Silver</v>
      </c>
      <c r="R13" s="24"/>
    </row>
    <row r="14" customFormat="false" ht="16.5" hidden="false" customHeight="false" outlineLevel="0" collapsed="false">
      <c r="A14" s="20" t="str">
        <f aca="false">G14</f>
        <v>Jennifer Massie</v>
      </c>
      <c r="B14" s="24"/>
      <c r="C14" s="24"/>
      <c r="D14" s="58" t="n">
        <f aca="false">D13+1</f>
        <v>3</v>
      </c>
      <c r="E14" s="59" t="n">
        <f aca="false">IF(G13="","",IFERROR(_xlfn.AGGREGATE(15,6,tb_RaceResults[Race Time (hh:mm:ss)]/((tb_RaceResults[Distance]=$G$7)*(IF($G$9="Overall",tb_RaceResults[Distance],tb_RaceResults[Gender])=IF($G$9="Overall",$G$7,$G$9))*(ISNA(MATCH(tb_RaceResults[Name],$G$11:$G13,0)))),1),""))</f>
        <v>0.0291435185185185</v>
      </c>
      <c r="F14" s="60" t="n">
        <f aca="false">IF($E14="","",IFERROR(_xlfn.AGGREGATE(15,6,ROW(tb_RaceResults[Race Time (hh:mm:ss)])-ROW('Race Results'!$B$1)/((tb_RaceResults[Distance]=$G$7)*(IF($G$9="Overall",tb_RaceResults[Distance],tb_RaceResults[Gender])=IF($G$9="Overall",$G$7,$G$9))*(ISNA(MATCH(tb_RaceResults[Name],$G$11:$G13,0)))*(tb_RaceResults[Race Time (hh:mm:ss)]=$E14)),1),""))</f>
        <v>1208</v>
      </c>
      <c r="G14" s="61" t="str">
        <f aca="false">IF(ISNUMBER($F14),INDEX('Race Results'!$A$2:$A$4972,$F14),"")</f>
        <v>Jennifer Massie</v>
      </c>
      <c r="H14" s="61" t="str">
        <f aca="false">IF(ISNUMBER($F14),INDEX('Race Results'!$C$2:$C$4972,$F14),"")</f>
        <v>Stirling 10K</v>
      </c>
      <c r="I14" s="62" t="n">
        <f aca="false">IF(ISNUMBER($F14),INDEX('Race Results'!$D$2:$D$4972,$F14),"")</f>
        <v>43716</v>
      </c>
      <c r="J14" s="56" t="str">
        <f aca="true">IFERROR(VLOOKUP($G14,lookup_Members,2,FALSE()),"")</f>
        <v>Female</v>
      </c>
      <c r="K14" s="56" t="n">
        <f aca="true">IF(ISNUMBER($I14),ROUNDDOWN((($I14-VLOOKUP($G14,lookup_Members,4,FALSE()))/365.25),0),"")</f>
        <v>35</v>
      </c>
      <c r="L14" s="59" t="n">
        <f aca="false">IF(ISNUMBER($K14),SUMIFS('Standards Data'!D:D,'Standards Data'!$A:$A,$G$7,'Standards Data'!$B:$B,$J14,'Standards Data'!$C:$C,$K14),"")</f>
        <v>0.0274305555555556</v>
      </c>
      <c r="M14" s="59" t="n">
        <f aca="false">IF(ISNUMBER($K14),SUMIFS('Standards Data'!E:E,'Standards Data'!$A:$A,$G$7,'Standards Data'!$B:$B,$J14,'Standards Data'!$C:$C,$K14),"")</f>
        <v>0.0282407407407407</v>
      </c>
      <c r="N14" s="59" t="n">
        <f aca="false">IF(ISNUMBER($K14),SUMIFS('Standards Data'!F:F,'Standards Data'!$A:$A,$G$7,'Standards Data'!$B:$B,$J14,'Standards Data'!$C:$C,$K14),"")</f>
        <v>0.0291666666666667</v>
      </c>
      <c r="O14" s="59" t="n">
        <f aca="false">IF(ISNUMBER($K14),SUMIFS('Standards Data'!G:G,'Standards Data'!$A:$A,$G$7,'Standards Data'!$B:$B,$J14,'Standards Data'!$C:$C,$K14),"")</f>
        <v>0.0322916666666667</v>
      </c>
      <c r="P14" s="59" t="n">
        <f aca="false">IF(ISNUMBER($K14),SUMIFS('Standards Data'!H:H,'Standards Data'!$A:$A,$G$7,'Standards Data'!$B:$B,$J14,'Standards Data'!$C:$C,$K14),"")</f>
        <v>0.034375</v>
      </c>
      <c r="Q14" s="63" t="str">
        <f aca="false">IF(ISNUMBER($F14),IF(E14&lt;=L14,L$11,IF(E14&lt;=M14,M$11,IF(E14&lt;=N14,N$11,IF(E14&lt;=O14,O$11,IF(E14&lt;=P14,P$11,""))))),"")</f>
        <v>Gold</v>
      </c>
      <c r="R14" s="24"/>
    </row>
    <row r="15" customFormat="false" ht="16.5" hidden="false" customHeight="false" outlineLevel="0" collapsed="false">
      <c r="A15" s="20" t="str">
        <f aca="false">G15</f>
        <v>Margaret Gamble</v>
      </c>
      <c r="B15" s="24"/>
      <c r="C15" s="24"/>
      <c r="D15" s="58" t="n">
        <f aca="false">D14+1</f>
        <v>4</v>
      </c>
      <c r="E15" s="59" t="n">
        <f aca="false">IF(G14="","",IFERROR(_xlfn.AGGREGATE(15,6,tb_RaceResults[Race Time (hh:mm:ss)]/((tb_RaceResults[Distance]=$G$7)*(IF($G$9="Overall",tb_RaceResults[Distance],tb_RaceResults[Gender])=IF($G$9="Overall",$G$7,$G$9))*(ISNA(MATCH(tb_RaceResults[Name],$G$11:$G14,0)))),1),""))</f>
        <v>0.0308333333333333</v>
      </c>
      <c r="F15" s="60" t="n">
        <f aca="false">IF($E15="","",IFERROR(_xlfn.AGGREGATE(15,6,ROW(tb_RaceResults[Race Time (hh:mm:ss)])-ROW('Race Results'!$B$1)/((tb_RaceResults[Distance]=$G$7)*(IF($G$9="Overall",tb_RaceResults[Distance],tb_RaceResults[Gender])=IF($G$9="Overall",$G$7,$G$9))*(ISNA(MATCH(tb_RaceResults[Name],$G$11:$G14,0)))*(tb_RaceResults[Race Time (hh:mm:ss)]=$E15)),1),""))</f>
        <v>1213</v>
      </c>
      <c r="G15" s="61" t="str">
        <f aca="false">IF(ISNUMBER($F15),INDEX('Race Results'!$A$2:$A$4972,$F15),"")</f>
        <v>Margaret Gamble</v>
      </c>
      <c r="H15" s="61" t="str">
        <f aca="false">IF(ISNUMBER($F15),INDEX('Race Results'!$C$2:$C$4972,$F15),"")</f>
        <v>Stirling 10K</v>
      </c>
      <c r="I15" s="62" t="n">
        <f aca="false">IF(ISNUMBER($F15),INDEX('Race Results'!$D$2:$D$4972,$F15),"")</f>
        <v>43716</v>
      </c>
      <c r="J15" s="56" t="str">
        <f aca="true">IFERROR(VLOOKUP($G15,lookup_Members,2,FALSE()),"")</f>
        <v>Female</v>
      </c>
      <c r="K15" s="56" t="n">
        <f aca="true">IF(ISNUMBER($I15),ROUNDDOWN((($I15-VLOOKUP($G15,lookup_Members,4,FALSE()))/365.25),0),"")</f>
        <v>56</v>
      </c>
      <c r="L15" s="59" t="n">
        <f aca="false">IF(ISNUMBER($K15),SUMIFS('Standards Data'!D:D,'Standards Data'!$A:$A,$G$7,'Standards Data'!$B:$B,$J15,'Standards Data'!$C:$C,$K15),"")</f>
        <v>0.0340277777777778</v>
      </c>
      <c r="M15" s="59" t="n">
        <f aca="false">IF(ISNUMBER($K15),SUMIFS('Standards Data'!E:E,'Standards Data'!$A:$A,$G$7,'Standards Data'!$B:$B,$J15,'Standards Data'!$C:$C,$K15),"")</f>
        <v>0.0356481481481481</v>
      </c>
      <c r="N15" s="59" t="n">
        <f aca="false">IF(ISNUMBER($K15),SUMIFS('Standards Data'!F:F,'Standards Data'!$A:$A,$G$7,'Standards Data'!$B:$B,$J15,'Standards Data'!$C:$C,$K15),"")</f>
        <v>0.0375</v>
      </c>
      <c r="O15" s="59" t="n">
        <f aca="false">IF(ISNUMBER($K15),SUMIFS('Standards Data'!G:G,'Standards Data'!$A:$A,$G$7,'Standards Data'!$B:$B,$J15,'Standards Data'!$C:$C,$K15),"")</f>
        <v>0.0416666666666667</v>
      </c>
      <c r="P15" s="59" t="n">
        <f aca="false">IF(ISNUMBER($K15),SUMIFS('Standards Data'!H:H,'Standards Data'!$A:$A,$G$7,'Standards Data'!$B:$B,$J15,'Standards Data'!$C:$C,$K15),"")</f>
        <v>0.0440972222222222</v>
      </c>
      <c r="Q15" s="63" t="str">
        <f aca="false">IF(ISNUMBER($F15),IF(E15&lt;=L15,L$11,IF(E15&lt;=M15,M$11,IF(E15&lt;=N15,N$11,IF(E15&lt;=O15,O$11,IF(E15&lt;=P15,P$11,""))))),"")</f>
        <v>Diamond</v>
      </c>
      <c r="R15" s="24"/>
    </row>
    <row r="16" customFormat="false" ht="16.5" hidden="false" customHeight="false" outlineLevel="0" collapsed="false">
      <c r="A16" s="20" t="str">
        <f aca="false">G16</f>
        <v>Fiona Callaghan</v>
      </c>
      <c r="B16" s="24"/>
      <c r="C16" s="24"/>
      <c r="D16" s="58" t="n">
        <f aca="false">D15+1</f>
        <v>5</v>
      </c>
      <c r="E16" s="59" t="n">
        <f aca="false">IF(G15="","",IFERROR(_xlfn.AGGREGATE(15,6,tb_RaceResults[Race Time (hh:mm:ss)]/((tb_RaceResults[Distance]=$G$7)*(IF($G$9="Overall",tb_RaceResults[Distance],tb_RaceResults[Gender])=IF($G$9="Overall",$G$7,$G$9))*(ISNA(MATCH(tb_RaceResults[Name],$G$11:$G15,0)))),1),""))</f>
        <v>0.0310648148148148</v>
      </c>
      <c r="F16" s="60" t="n">
        <f aca="false">IF($E16="","",IFERROR(_xlfn.AGGREGATE(15,6,ROW(tb_RaceResults[Race Time (hh:mm:ss)])-ROW('Race Results'!$B$1)/((tb_RaceResults[Distance]=$G$7)*(IF($G$9="Overall",tb_RaceResults[Distance],tb_RaceResults[Gender])=IF($G$9="Overall",$G$7,$G$9))*(ISNA(MATCH(tb_RaceResults[Name],$G$11:$G15,0)))*(tb_RaceResults[Race Time (hh:mm:ss)]=$E16)),1),""))</f>
        <v>1441</v>
      </c>
      <c r="G16" s="61" t="str">
        <f aca="false">IF(ISNUMBER($F16),INDEX('Race Results'!$A$2:$A$4972,$F16),"")</f>
        <v>Fiona Callaghan</v>
      </c>
      <c r="H16" s="61" t="str">
        <f aca="false">IF(ISNUMBER($F16),INDEX('Race Results'!$C$2:$C$4972,$F16),"")</f>
        <v>East Neuk 10K</v>
      </c>
      <c r="I16" s="62" t="n">
        <f aca="false">IF(ISNUMBER($F16),INDEX('Race Results'!$D$2:$D$4972,$F16),"")</f>
        <v>43737</v>
      </c>
      <c r="J16" s="56" t="str">
        <f aca="true">IFERROR(VLOOKUP($G16,lookup_Members,2,FALSE()),"")</f>
        <v>Female</v>
      </c>
      <c r="K16" s="56" t="n">
        <f aca="true">IF(ISNUMBER($I16),ROUNDDOWN((($I16-VLOOKUP($G16,lookup_Members,4,FALSE()))/365.25),0),"")</f>
        <v>27</v>
      </c>
      <c r="L16" s="59" t="n">
        <f aca="false">IF(ISNUMBER($K16),SUMIFS('Standards Data'!D:D,'Standards Data'!$A:$A,$G$7,'Standards Data'!$B:$B,$J16,'Standards Data'!$C:$C,$K16),"")</f>
        <v>0.0260416666666667</v>
      </c>
      <c r="M16" s="59" t="n">
        <f aca="false">IF(ISNUMBER($K16),SUMIFS('Standards Data'!E:E,'Standards Data'!$A:$A,$G$7,'Standards Data'!$B:$B,$J16,'Standards Data'!$C:$C,$K16),"")</f>
        <v>0.0268518518518518</v>
      </c>
      <c r="N16" s="59" t="n">
        <f aca="false">IF(ISNUMBER($K16),SUMIFS('Standards Data'!F:F,'Standards Data'!$A:$A,$G$7,'Standards Data'!$B:$B,$J16,'Standards Data'!$C:$C,$K16),"")</f>
        <v>0.0277777777777778</v>
      </c>
      <c r="O16" s="59" t="n">
        <f aca="false">IF(ISNUMBER($K16),SUMIFS('Standards Data'!G:G,'Standards Data'!$A:$A,$G$7,'Standards Data'!$B:$B,$J16,'Standards Data'!$C:$C,$K16),"")</f>
        <v>0.0302083333333333</v>
      </c>
      <c r="P16" s="59" t="n">
        <f aca="false">IF(ISNUMBER($K16),SUMIFS('Standards Data'!H:H,'Standards Data'!$A:$A,$G$7,'Standards Data'!$B:$B,$J16,'Standards Data'!$C:$C,$K16),"")</f>
        <v>0.0322916666666667</v>
      </c>
      <c r="Q16" s="63" t="str">
        <f aca="false">IF(ISNUMBER($F16),IF(E16&lt;=L16,L$11,IF(E16&lt;=M16,M$11,IF(E16&lt;=N16,N$11,IF(E16&lt;=O16,O$11,IF(E16&lt;=P16,P$11,""))))),"")</f>
        <v>Bronze</v>
      </c>
      <c r="R16" s="24"/>
    </row>
    <row r="17" customFormat="false" ht="16.5" hidden="false" customHeight="false" outlineLevel="0" collapsed="false">
      <c r="A17" s="20" t="str">
        <f aca="false">G17</f>
        <v>Rachel Callaghan</v>
      </c>
      <c r="B17" s="24"/>
      <c r="C17" s="24"/>
      <c r="D17" s="58" t="n">
        <f aca="false">D16+1</f>
        <v>6</v>
      </c>
      <c r="E17" s="59" t="n">
        <f aca="false">IF(G16="","",IFERROR(_xlfn.AGGREGATE(15,6,tb_RaceResults[Race Time (hh:mm:ss)]/((tb_RaceResults[Distance]=$G$7)*(IF($G$9="Overall",tb_RaceResults[Distance],tb_RaceResults[Gender])=IF($G$9="Overall",$G$7,$G$9))*(ISNA(MATCH(tb_RaceResults[Name],$G$11:$G16,0)))),1),""))</f>
        <v>0.031099537037037</v>
      </c>
      <c r="F17" s="60" t="n">
        <f aca="false">IF($E17="","",IFERROR(_xlfn.AGGREGATE(15,6,ROW(tb_RaceResults[Race Time (hh:mm:ss)])-ROW('Race Results'!$B$1)/((tb_RaceResults[Distance]=$G$7)*(IF($G$9="Overall",tb_RaceResults[Distance],tb_RaceResults[Gender])=IF($G$9="Overall",$G$7,$G$9))*(ISNA(MATCH(tb_RaceResults[Name],$G$11:$G16,0)))*(tb_RaceResults[Race Time (hh:mm:ss)]=$E17)),1),""))</f>
        <v>1794</v>
      </c>
      <c r="G17" s="61" t="str">
        <f aca="false">IF(ISNUMBER($F17),INDEX('Race Results'!$A$2:$A$4972,$F17),"")</f>
        <v>Rachel Callaghan</v>
      </c>
      <c r="H17" s="61" t="str">
        <f aca="false">IF(ISNUMBER($F17),INDEX('Race Results'!$C$2:$C$4972,$F17),"")</f>
        <v>Tillicoultry 10K</v>
      </c>
      <c r="I17" s="62" t="n">
        <f aca="false">IF(ISNUMBER($F17),INDEX('Race Results'!$D$2:$D$4972,$F17),"")</f>
        <v>43827</v>
      </c>
      <c r="J17" s="56" t="str">
        <f aca="true">IFERROR(VLOOKUP($G17,lookup_Members,2,FALSE()),"")</f>
        <v>Female</v>
      </c>
      <c r="K17" s="56" t="n">
        <f aca="true">IF(ISNUMBER($I17),ROUNDDOWN((($I17-VLOOKUP($G17,lookup_Members,4,FALSE()))/365.25),0),"")</f>
        <v>29</v>
      </c>
      <c r="L17" s="59" t="n">
        <f aca="false">IF(ISNUMBER($K17),SUMIFS('Standards Data'!D:D,'Standards Data'!$A:$A,$G$7,'Standards Data'!$B:$B,$J17,'Standards Data'!$C:$C,$K17),"")</f>
        <v>0.0260416666666667</v>
      </c>
      <c r="M17" s="59" t="n">
        <f aca="false">IF(ISNUMBER($K17),SUMIFS('Standards Data'!E:E,'Standards Data'!$A:$A,$G$7,'Standards Data'!$B:$B,$J17,'Standards Data'!$C:$C,$K17),"")</f>
        <v>0.0268518518518518</v>
      </c>
      <c r="N17" s="59" t="n">
        <f aca="false">IF(ISNUMBER($K17),SUMIFS('Standards Data'!F:F,'Standards Data'!$A:$A,$G$7,'Standards Data'!$B:$B,$J17,'Standards Data'!$C:$C,$K17),"")</f>
        <v>0.0277777777777778</v>
      </c>
      <c r="O17" s="59" t="n">
        <f aca="false">IF(ISNUMBER($K17),SUMIFS('Standards Data'!G:G,'Standards Data'!$A:$A,$G$7,'Standards Data'!$B:$B,$J17,'Standards Data'!$C:$C,$K17),"")</f>
        <v>0.0302083333333333</v>
      </c>
      <c r="P17" s="59" t="n">
        <f aca="false">IF(ISNUMBER($K17),SUMIFS('Standards Data'!H:H,'Standards Data'!$A:$A,$G$7,'Standards Data'!$B:$B,$J17,'Standards Data'!$C:$C,$K17),"")</f>
        <v>0.0322916666666667</v>
      </c>
      <c r="Q17" s="63" t="str">
        <f aca="false">IF(ISNUMBER($F17),IF(E17&lt;=L17,L$11,IF(E17&lt;=M17,M$11,IF(E17&lt;=N17,N$11,IF(E17&lt;=O17,O$11,IF(E17&lt;=P17,P$11,""))))),"")</f>
        <v>Bronze</v>
      </c>
      <c r="R17" s="24"/>
    </row>
    <row r="18" customFormat="false" ht="16.5" hidden="false" customHeight="false" outlineLevel="0" collapsed="false">
      <c r="A18" s="20" t="str">
        <f aca="false">G18</f>
        <v>Alison Gelly</v>
      </c>
      <c r="B18" s="24"/>
      <c r="C18" s="24"/>
      <c r="D18" s="58" t="n">
        <f aca="false">D17+1</f>
        <v>7</v>
      </c>
      <c r="E18" s="59" t="n">
        <f aca="false">IF(G17="","",IFERROR(_xlfn.AGGREGATE(15,6,tb_RaceResults[Race Time (hh:mm:ss)]/((tb_RaceResults[Distance]=$G$7)*(IF($G$9="Overall",tb_RaceResults[Distance],tb_RaceResults[Gender])=IF($G$9="Overall",$G$7,$G$9))*(ISNA(MATCH(tb_RaceResults[Name],$G$11:$G17,0)))),1),""))</f>
        <v>0.0311342592592593</v>
      </c>
      <c r="F18" s="60" t="n">
        <f aca="false">IF($E18="","",IFERROR(_xlfn.AGGREGATE(15,6,ROW(tb_RaceResults[Race Time (hh:mm:ss)])-ROW('Race Results'!$B$1)/((tb_RaceResults[Distance]=$G$7)*(IF($G$9="Overall",tb_RaceResults[Distance],tb_RaceResults[Gender])=IF($G$9="Overall",$G$7,$G$9))*(ISNA(MATCH(tb_RaceResults[Name],$G$11:$G17,0)))*(tb_RaceResults[Race Time (hh:mm:ss)]=$E18)),1),""))</f>
        <v>1214</v>
      </c>
      <c r="G18" s="61" t="str">
        <f aca="false">IF(ISNUMBER($F18),INDEX('Race Results'!$A$2:$A$4972,$F18),"")</f>
        <v>Alison Gelly</v>
      </c>
      <c r="H18" s="61" t="str">
        <f aca="false">IF(ISNUMBER($F18),INDEX('Race Results'!$C$2:$C$4972,$F18),"")</f>
        <v>Stirling 10K</v>
      </c>
      <c r="I18" s="62" t="n">
        <f aca="false">IF(ISNUMBER($F18),INDEX('Race Results'!$D$2:$D$4972,$F18),"")</f>
        <v>43716</v>
      </c>
      <c r="J18" s="56" t="str">
        <f aca="true">IFERROR(VLOOKUP($G18,lookup_Members,2,FALSE()),"")</f>
        <v>Female</v>
      </c>
      <c r="K18" s="56" t="n">
        <f aca="true">IF(ISNUMBER($I18),ROUNDDOWN((($I18-VLOOKUP($G18,lookup_Members,4,FALSE()))/365.25),0),"")</f>
        <v>53</v>
      </c>
      <c r="L18" s="59" t="n">
        <f aca="false">IF(ISNUMBER($K18),SUMIFS('Standards Data'!D:D,'Standards Data'!$A:$A,$G$7,'Standards Data'!$B:$B,$J18,'Standards Data'!$C:$C,$K18),"")</f>
        <v>0.0319444444444444</v>
      </c>
      <c r="M18" s="59" t="n">
        <f aca="false">IF(ISNUMBER($K18),SUMIFS('Standards Data'!E:E,'Standards Data'!$A:$A,$G$7,'Standards Data'!$B:$B,$J18,'Standards Data'!$C:$C,$K18),"")</f>
        <v>0.0333333333333333</v>
      </c>
      <c r="N18" s="59" t="n">
        <f aca="false">IF(ISNUMBER($K18),SUMIFS('Standards Data'!F:F,'Standards Data'!$A:$A,$G$7,'Standards Data'!$B:$B,$J18,'Standards Data'!$C:$C,$K18),"")</f>
        <v>0.0347222222222222</v>
      </c>
      <c r="O18" s="59" t="n">
        <f aca="false">IF(ISNUMBER($K18),SUMIFS('Standards Data'!G:G,'Standards Data'!$A:$A,$G$7,'Standards Data'!$B:$B,$J18,'Standards Data'!$C:$C,$K18),"")</f>
        <v>0.0392361111111111</v>
      </c>
      <c r="P18" s="59" t="n">
        <f aca="false">IF(ISNUMBER($K18),SUMIFS('Standards Data'!H:H,'Standards Data'!$A:$A,$G$7,'Standards Data'!$B:$B,$J18,'Standards Data'!$C:$C,$K18),"")</f>
        <v>0.0416666666666667</v>
      </c>
      <c r="Q18" s="63" t="str">
        <f aca="false">IF(ISNUMBER($F18),IF(E18&lt;=L18,L$11,IF(E18&lt;=M18,M$11,IF(E18&lt;=N18,N$11,IF(E18&lt;=O18,O$11,IF(E18&lt;=P18,P$11,""))))),"")</f>
        <v>Diamond</v>
      </c>
      <c r="R18" s="24"/>
    </row>
    <row r="19" customFormat="false" ht="16.5" hidden="false" customHeight="false" outlineLevel="0" collapsed="false">
      <c r="A19" s="20" t="str">
        <f aca="false">G19</f>
        <v>Louise Marshall</v>
      </c>
      <c r="B19" s="24"/>
      <c r="C19" s="24"/>
      <c r="D19" s="58" t="n">
        <f aca="false">D18+1</f>
        <v>8</v>
      </c>
      <c r="E19" s="59" t="n">
        <f aca="false">IF(G18="","",IFERROR(_xlfn.AGGREGATE(15,6,tb_RaceResults[Race Time (hh:mm:ss)]/((tb_RaceResults[Distance]=$G$7)*(IF($G$9="Overall",tb_RaceResults[Distance],tb_RaceResults[Gender])=IF($G$9="Overall",$G$7,$G$9))*(ISNA(MATCH(tb_RaceResults[Name],$G$11:$G18,0)))),1),""))</f>
        <v>0.0312384259259259</v>
      </c>
      <c r="F19" s="60" t="n">
        <f aca="false">IF($E19="","",IFERROR(_xlfn.AGGREGATE(15,6,ROW(tb_RaceResults[Race Time (hh:mm:ss)])-ROW('Race Results'!$B$1)/((tb_RaceResults[Distance]=$G$7)*(IF($G$9="Overall",tb_RaceResults[Distance],tb_RaceResults[Gender])=IF($G$9="Overall",$G$7,$G$9))*(ISNA(MATCH(tb_RaceResults[Name],$G$11:$G18,0)))*(tb_RaceResults[Race Time (hh:mm:ss)]=$E19)),1),""))</f>
        <v>833</v>
      </c>
      <c r="G19" s="61" t="str">
        <f aca="false">IF(ISNUMBER($F19),INDEX('Race Results'!$A$2:$A$4972,$F19),"")</f>
        <v>Louise Marshall</v>
      </c>
      <c r="H19" s="61" t="str">
        <f aca="false">IF(ISNUMBER($F19),INDEX('Race Results'!$C$2:$C$4972,$F19),"")</f>
        <v>Monifieth 10K</v>
      </c>
      <c r="I19" s="62" t="n">
        <f aca="false">IF(ISNUMBER($F19),INDEX('Race Results'!$D$2:$D$4972,$F19),"")</f>
        <v>43603</v>
      </c>
      <c r="J19" s="56" t="str">
        <f aca="true">IFERROR(VLOOKUP($G19,lookup_Members,2,FALSE()),"")</f>
        <v>Female</v>
      </c>
      <c r="K19" s="56" t="n">
        <f aca="true">IF(ISNUMBER($I19),ROUNDDOWN((($I19-VLOOKUP($G19,lookup_Members,4,FALSE()))/365.25),0),"")</f>
        <v>36</v>
      </c>
      <c r="L19" s="59" t="n">
        <f aca="false">IF(ISNUMBER($K19),SUMIFS('Standards Data'!D:D,'Standards Data'!$A:$A,$G$7,'Standards Data'!$B:$B,$J19,'Standards Data'!$C:$C,$K19),"")</f>
        <v>0.0274305555555556</v>
      </c>
      <c r="M19" s="59" t="n">
        <f aca="false">IF(ISNUMBER($K19),SUMIFS('Standards Data'!E:E,'Standards Data'!$A:$A,$G$7,'Standards Data'!$B:$B,$J19,'Standards Data'!$C:$C,$K19),"")</f>
        <v>0.0282407407407407</v>
      </c>
      <c r="N19" s="59" t="n">
        <f aca="false">IF(ISNUMBER($K19),SUMIFS('Standards Data'!F:F,'Standards Data'!$A:$A,$G$7,'Standards Data'!$B:$B,$J19,'Standards Data'!$C:$C,$K19),"")</f>
        <v>0.0291666666666667</v>
      </c>
      <c r="O19" s="59" t="n">
        <f aca="false">IF(ISNUMBER($K19),SUMIFS('Standards Data'!G:G,'Standards Data'!$A:$A,$G$7,'Standards Data'!$B:$B,$J19,'Standards Data'!$C:$C,$K19),"")</f>
        <v>0.0322916666666667</v>
      </c>
      <c r="P19" s="59" t="n">
        <f aca="false">IF(ISNUMBER($K19),SUMIFS('Standards Data'!H:H,'Standards Data'!$A:$A,$G$7,'Standards Data'!$B:$B,$J19,'Standards Data'!$C:$C,$K19),"")</f>
        <v>0.034375</v>
      </c>
      <c r="Q19" s="63" t="str">
        <f aca="false">IF(ISNUMBER($F19),IF(E19&lt;=L19,L$11,IF(E19&lt;=M19,M$11,IF(E19&lt;=N19,N$11,IF(E19&lt;=O19,O$11,IF(E19&lt;=P19,P$11,""))))),"")</f>
        <v>Silver</v>
      </c>
      <c r="R19" s="24"/>
    </row>
    <row r="20" customFormat="false" ht="16.5" hidden="false" customHeight="false" outlineLevel="0" collapsed="false">
      <c r="A20" s="20" t="str">
        <f aca="false">G20</f>
        <v>Fiona Canavan</v>
      </c>
      <c r="B20" s="24"/>
      <c r="C20" s="24"/>
      <c r="D20" s="58" t="n">
        <f aca="false">D19+1</f>
        <v>9</v>
      </c>
      <c r="E20" s="59" t="n">
        <f aca="false">IF(G19="","",IFERROR(_xlfn.AGGREGATE(15,6,tb_RaceResults[Race Time (hh:mm:ss)]/((tb_RaceResults[Distance]=$G$7)*(IF($G$9="Overall",tb_RaceResults[Distance],tb_RaceResults[Gender])=IF($G$9="Overall",$G$7,$G$9))*(ISNA(MATCH(tb_RaceResults[Name],$G$11:$G19,0)))),1),""))</f>
        <v>0.0312615740740741</v>
      </c>
      <c r="F20" s="60" t="n">
        <f aca="false">IF($E20="","",IFERROR(_xlfn.AGGREGATE(15,6,ROW(tb_RaceResults[Race Time (hh:mm:ss)])-ROW('Race Results'!$B$1)/((tb_RaceResults[Distance]=$G$7)*(IF($G$9="Overall",tb_RaceResults[Distance],tb_RaceResults[Gender])=IF($G$9="Overall",$G$7,$G$9))*(ISNA(MATCH(tb_RaceResults[Name],$G$11:$G19,0)))*(tb_RaceResults[Race Time (hh:mm:ss)]=$E20)),1),""))</f>
        <v>1215</v>
      </c>
      <c r="G20" s="61" t="str">
        <f aca="false">IF(ISNUMBER($F20),INDEX('Race Results'!$A$2:$A$4972,$F20),"")</f>
        <v>Fiona Canavan</v>
      </c>
      <c r="H20" s="61" t="str">
        <f aca="false">IF(ISNUMBER($F20),INDEX('Race Results'!$C$2:$C$4972,$F20),"")</f>
        <v>Stirling 10K</v>
      </c>
      <c r="I20" s="62" t="n">
        <f aca="false">IF(ISNUMBER($F20),INDEX('Race Results'!$D$2:$D$4972,$F20),"")</f>
        <v>43716</v>
      </c>
      <c r="J20" s="56" t="str">
        <f aca="true">IFERROR(VLOOKUP($G20,lookup_Members,2,FALSE()),"")</f>
        <v>Female</v>
      </c>
      <c r="K20" s="56" t="n">
        <f aca="true">IF(ISNUMBER($I20),ROUNDDOWN((($I20-VLOOKUP($G20,lookup_Members,4,FALSE()))/365.25),0),"")</f>
        <v>29</v>
      </c>
      <c r="L20" s="59" t="n">
        <f aca="false">IF(ISNUMBER($K20),SUMIFS('Standards Data'!D:D,'Standards Data'!$A:$A,$G$7,'Standards Data'!$B:$B,$J20,'Standards Data'!$C:$C,$K20),"")</f>
        <v>0.0260416666666667</v>
      </c>
      <c r="M20" s="59" t="n">
        <f aca="false">IF(ISNUMBER($K20),SUMIFS('Standards Data'!E:E,'Standards Data'!$A:$A,$G$7,'Standards Data'!$B:$B,$J20,'Standards Data'!$C:$C,$K20),"")</f>
        <v>0.0268518518518518</v>
      </c>
      <c r="N20" s="59" t="n">
        <f aca="false">IF(ISNUMBER($K20),SUMIFS('Standards Data'!F:F,'Standards Data'!$A:$A,$G$7,'Standards Data'!$B:$B,$J20,'Standards Data'!$C:$C,$K20),"")</f>
        <v>0.0277777777777778</v>
      </c>
      <c r="O20" s="59" t="n">
        <f aca="false">IF(ISNUMBER($K20),SUMIFS('Standards Data'!G:G,'Standards Data'!$A:$A,$G$7,'Standards Data'!$B:$B,$J20,'Standards Data'!$C:$C,$K20),"")</f>
        <v>0.0302083333333333</v>
      </c>
      <c r="P20" s="59" t="n">
        <f aca="false">IF(ISNUMBER($K20),SUMIFS('Standards Data'!H:H,'Standards Data'!$A:$A,$G$7,'Standards Data'!$B:$B,$J20,'Standards Data'!$C:$C,$K20),"")</f>
        <v>0.0322916666666667</v>
      </c>
      <c r="Q20" s="63" t="str">
        <f aca="false">IF(ISNUMBER($F20),IF(E20&lt;=L20,L$11,IF(E20&lt;=M20,M$11,IF(E20&lt;=N20,N$11,IF(E20&lt;=O20,O$11,IF(E20&lt;=P20,P$11,""))))),"")</f>
        <v>Bronze</v>
      </c>
      <c r="R20" s="24"/>
    </row>
    <row r="21" customFormat="false" ht="16.5" hidden="false" customHeight="false" outlineLevel="0" collapsed="false">
      <c r="A21" s="20" t="str">
        <f aca="false">G21</f>
        <v>Gillian Sangster</v>
      </c>
      <c r="B21" s="24"/>
      <c r="C21" s="24"/>
      <c r="D21" s="58" t="n">
        <f aca="false">D20+1</f>
        <v>10</v>
      </c>
      <c r="E21" s="59" t="n">
        <f aca="false">IF(G20="","",IFERROR(_xlfn.AGGREGATE(15,6,tb_RaceResults[Race Time (hh:mm:ss)]/((tb_RaceResults[Distance]=$G$7)*(IF($G$9="Overall",tb_RaceResults[Distance],tb_RaceResults[Gender])=IF($G$9="Overall",$G$7,$G$9))*(ISNA(MATCH(tb_RaceResults[Name],$G$11:$G20,0)))),1),""))</f>
        <v>0.031400462962963</v>
      </c>
      <c r="F21" s="60" t="n">
        <f aca="false">IF($E21="","",IFERROR(_xlfn.AGGREGATE(15,6,ROW(tb_RaceResults[Race Time (hh:mm:ss)])-ROW('Race Results'!$B$1)/((tb_RaceResults[Distance]=$G$7)*(IF($G$9="Overall",tb_RaceResults[Distance],tb_RaceResults[Gender])=IF($G$9="Overall",$G$7,$G$9))*(ISNA(MATCH(tb_RaceResults[Name],$G$11:$G20,0)))*(tb_RaceResults[Race Time (hh:mm:ss)]=$E21)),1),""))</f>
        <v>834</v>
      </c>
      <c r="G21" s="61" t="str">
        <f aca="false">IF(ISNUMBER($F21),INDEX('Race Results'!$A$2:$A$4972,$F21),"")</f>
        <v>Gillian Sangster</v>
      </c>
      <c r="H21" s="61" t="str">
        <f aca="false">IF(ISNUMBER($F21),INDEX('Race Results'!$C$2:$C$4972,$F21),"")</f>
        <v>Monifieth 10K</v>
      </c>
      <c r="I21" s="62" t="n">
        <f aca="false">IF(ISNUMBER($F21),INDEX('Race Results'!$D$2:$D$4972,$F21),"")</f>
        <v>43603</v>
      </c>
      <c r="J21" s="56" t="str">
        <f aca="true">IFERROR(VLOOKUP($G21,lookup_Members,2,FALSE()),"")</f>
        <v>Female</v>
      </c>
      <c r="K21" s="56" t="n">
        <f aca="true">IF(ISNUMBER($I21),ROUNDDOWN((($I21-VLOOKUP($G21,lookup_Members,4,FALSE()))/365.25),0),"")</f>
        <v>47</v>
      </c>
      <c r="L21" s="59" t="n">
        <f aca="false">IF(ISNUMBER($K21),SUMIFS('Standards Data'!D:D,'Standards Data'!$A:$A,$G$7,'Standards Data'!$B:$B,$J21,'Standards Data'!$C:$C,$K21),"")</f>
        <v>0.0302083333333333</v>
      </c>
      <c r="M21" s="59" t="n">
        <f aca="false">IF(ISNUMBER($K21),SUMIFS('Standards Data'!E:E,'Standards Data'!$A:$A,$G$7,'Standards Data'!$B:$B,$J21,'Standards Data'!$C:$C,$K21),"")</f>
        <v>0.0313657407407407</v>
      </c>
      <c r="N21" s="59" t="n">
        <f aca="false">IF(ISNUMBER($K21),SUMIFS('Standards Data'!F:F,'Standards Data'!$A:$A,$G$7,'Standards Data'!$B:$B,$J21,'Standards Data'!$C:$C,$K21),"")</f>
        <v>0.0326388888888889</v>
      </c>
      <c r="O21" s="59" t="n">
        <f aca="false">IF(ISNUMBER($K21),SUMIFS('Standards Data'!G:G,'Standards Data'!$A:$A,$G$7,'Standards Data'!$B:$B,$J21,'Standards Data'!$C:$C,$K21),"")</f>
        <v>0.0368055555555556</v>
      </c>
      <c r="P21" s="59" t="n">
        <f aca="false">IF(ISNUMBER($K21),SUMIFS('Standards Data'!H:H,'Standards Data'!$A:$A,$G$7,'Standards Data'!$B:$B,$J21,'Standards Data'!$C:$C,$K21),"")</f>
        <v>0.0388888888888889</v>
      </c>
      <c r="Q21" s="63" t="str">
        <f aca="false">IF(ISNUMBER($F21),IF(E21&lt;=L21,L$11,IF(E21&lt;=M21,M$11,IF(E21&lt;=N21,N$11,IF(E21&lt;=O21,O$11,IF(E21&lt;=P21,P$11,""))))),"")</f>
        <v>Gold</v>
      </c>
      <c r="R21" s="24"/>
    </row>
    <row r="22" customFormat="false" ht="16.5" hidden="false" customHeight="false" outlineLevel="0" collapsed="false">
      <c r="A22" s="20" t="str">
        <f aca="false">G22</f>
        <v>Morag Taggart</v>
      </c>
      <c r="B22" s="24"/>
      <c r="C22" s="24"/>
      <c r="D22" s="58" t="n">
        <f aca="false">D21+1</f>
        <v>11</v>
      </c>
      <c r="E22" s="59" t="n">
        <f aca="false">IF(G21="","",IFERROR(_xlfn.AGGREGATE(15,6,tb_RaceResults[Race Time (hh:mm:ss)]/((tb_RaceResults[Distance]=$G$7)*(IF($G$9="Overall",tb_RaceResults[Distance],tb_RaceResults[Gender])=IF($G$9="Overall",$G$7,$G$9))*(ISNA(MATCH(tb_RaceResults[Name],$G$11:$G21,0)))),1),""))</f>
        <v>0.0321296296296296</v>
      </c>
      <c r="F22" s="60" t="n">
        <f aca="false">IF($E22="","",IFERROR(_xlfn.AGGREGATE(15,6,ROW(tb_RaceResults[Race Time (hh:mm:ss)])-ROW('Race Results'!$B$1)/((tb_RaceResults[Distance]=$G$7)*(IF($G$9="Overall",tb_RaceResults[Distance],tb_RaceResults[Gender])=IF($G$9="Overall",$G$7,$G$9))*(ISNA(MATCH(tb_RaceResults[Name],$G$11:$G21,0)))*(tb_RaceResults[Race Time (hh:mm:ss)]=$E22)),1),""))</f>
        <v>1328</v>
      </c>
      <c r="G22" s="61" t="str">
        <f aca="false">IF(ISNUMBER($F22),INDEX('Race Results'!$A$2:$A$4972,$F22),"")</f>
        <v>Morag Taggart</v>
      </c>
      <c r="H22" s="61" t="str">
        <f aca="false">IF(ISNUMBER($F22),INDEX('Race Results'!$C$2:$C$4972,$F22),"")</f>
        <v>Forfar 10K</v>
      </c>
      <c r="I22" s="62" t="n">
        <f aca="false">IF(ISNUMBER($F22),INDEX('Race Results'!$D$2:$D$4972,$F22),"")</f>
        <v>43695</v>
      </c>
      <c r="J22" s="56" t="str">
        <f aca="true">IFERROR(VLOOKUP($G22,lookup_Members,2,FALSE()),"")</f>
        <v>Female</v>
      </c>
      <c r="K22" s="56" t="n">
        <f aca="true">IF(ISNUMBER($I22),ROUNDDOWN((($I22-VLOOKUP($G22,lookup_Members,4,FALSE()))/365.25),0),"")</f>
        <v>60</v>
      </c>
      <c r="L22" s="59" t="n">
        <f aca="false">IF(ISNUMBER($K22),SUMIFS('Standards Data'!D:D,'Standards Data'!$A:$A,$G$7,'Standards Data'!$B:$B,$J22,'Standards Data'!$C:$C,$K22),"")</f>
        <v>0.0361111111111111</v>
      </c>
      <c r="M22" s="59" t="n">
        <f aca="false">IF(ISNUMBER($K22),SUMIFS('Standards Data'!E:E,'Standards Data'!$A:$A,$G$7,'Standards Data'!$B:$B,$J22,'Standards Data'!$C:$C,$K22),"")</f>
        <v>0.0375</v>
      </c>
      <c r="N22" s="59" t="n">
        <f aca="false">IF(ISNUMBER($K22),SUMIFS('Standards Data'!F:F,'Standards Data'!$A:$A,$G$7,'Standards Data'!$B:$B,$J22,'Standards Data'!$C:$C,$K22),"")</f>
        <v>0.0388888888888889</v>
      </c>
      <c r="O22" s="59" t="n">
        <f aca="false">IF(ISNUMBER($K22),SUMIFS('Standards Data'!G:G,'Standards Data'!$A:$A,$G$7,'Standards Data'!$B:$B,$J22,'Standards Data'!$C:$C,$K22),"")</f>
        <v>0.0444444444444444</v>
      </c>
      <c r="P22" s="59" t="n">
        <f aca="false">IF(ISNUMBER($K22),SUMIFS('Standards Data'!H:H,'Standards Data'!$A:$A,$G$7,'Standards Data'!$B:$B,$J22,'Standards Data'!$C:$C,$K22),"")</f>
        <v>0.05</v>
      </c>
      <c r="Q22" s="63" t="str">
        <f aca="false">IF(ISNUMBER($F22),IF(E22&lt;=L22,L$11,IF(E22&lt;=M22,M$11,IF(E22&lt;=N22,N$11,IF(E22&lt;=O22,O$11,IF(E22&lt;=P22,P$11,""))))),"")</f>
        <v>Diamond</v>
      </c>
      <c r="R22" s="24"/>
    </row>
    <row r="23" customFormat="false" ht="16.5" hidden="false" customHeight="false" outlineLevel="0" collapsed="false">
      <c r="A23" s="20" t="str">
        <f aca="false">G23</f>
        <v>Marianne McLevy</v>
      </c>
      <c r="D23" s="58" t="n">
        <f aca="false">D22+1</f>
        <v>12</v>
      </c>
      <c r="E23" s="59" t="n">
        <f aca="false">IF(G22="","",IFERROR(_xlfn.AGGREGATE(15,6,tb_RaceResults[Race Time (hh:mm:ss)]/((tb_RaceResults[Distance]=$G$7)*(IF($G$9="Overall",tb_RaceResults[Distance],tb_RaceResults[Gender])=IF($G$9="Overall",$G$7,$G$9))*(ISNA(MATCH(tb_RaceResults[Name],$G$11:$G22,0)))),1),""))</f>
        <v>0.0321875</v>
      </c>
      <c r="F23" s="60" t="n">
        <f aca="false">IF($E23="","",IFERROR(_xlfn.AGGREGATE(15,6,ROW(tb_RaceResults[Race Time (hh:mm:ss)])-ROW('Race Results'!$B$1)/((tb_RaceResults[Distance]=$G$7)*(IF($G$9="Overall",tb_RaceResults[Distance],tb_RaceResults[Gender])=IF($G$9="Overall",$G$7,$G$9))*(ISNA(MATCH(tb_RaceResults[Name],$G$11:$G22,0)))*(tb_RaceResults[Race Time (hh:mm:ss)]=$E23)),1),""))</f>
        <v>1219</v>
      </c>
      <c r="G23" s="61" t="str">
        <f aca="false">IF(ISNUMBER($F23),INDEX('Race Results'!$A$2:$A$4972,$F23),"")</f>
        <v>Marianne McLevy</v>
      </c>
      <c r="H23" s="61" t="str">
        <f aca="false">IF(ISNUMBER($F23),INDEX('Race Results'!$C$2:$C$4972,$F23),"")</f>
        <v>Stirling 10K</v>
      </c>
      <c r="I23" s="62" t="n">
        <f aca="false">IF(ISNUMBER($F23),INDEX('Race Results'!$D$2:$D$4972,$F23),"")</f>
        <v>43716</v>
      </c>
      <c r="J23" s="56" t="str">
        <f aca="true">IFERROR(VLOOKUP($G23,lookup_Members,2,FALSE()),"")</f>
        <v>Female</v>
      </c>
      <c r="K23" s="56" t="n">
        <f aca="true">IF(ISNUMBER($I23),ROUNDDOWN((($I23-VLOOKUP($G23,lookup_Members,4,FALSE()))/365.25),0),"")</f>
        <v>50</v>
      </c>
      <c r="L23" s="59" t="n">
        <f aca="false">IF(ISNUMBER($K23),SUMIFS('Standards Data'!D:D,'Standards Data'!$A:$A,$G$7,'Standards Data'!$B:$B,$J23,'Standards Data'!$C:$C,$K23),"")</f>
        <v>0.0319444444444444</v>
      </c>
      <c r="M23" s="59" t="n">
        <f aca="false">IF(ISNUMBER($K23),SUMIFS('Standards Data'!E:E,'Standards Data'!$A:$A,$G$7,'Standards Data'!$B:$B,$J23,'Standards Data'!$C:$C,$K23),"")</f>
        <v>0.0333333333333333</v>
      </c>
      <c r="N23" s="59" t="n">
        <f aca="false">IF(ISNUMBER($K23),SUMIFS('Standards Data'!F:F,'Standards Data'!$A:$A,$G$7,'Standards Data'!$B:$B,$J23,'Standards Data'!$C:$C,$K23),"")</f>
        <v>0.0347222222222222</v>
      </c>
      <c r="O23" s="59" t="n">
        <f aca="false">IF(ISNUMBER($K23),SUMIFS('Standards Data'!G:G,'Standards Data'!$A:$A,$G$7,'Standards Data'!$B:$B,$J23,'Standards Data'!$C:$C,$K23),"")</f>
        <v>0.0392361111111111</v>
      </c>
      <c r="P23" s="59" t="n">
        <f aca="false">IF(ISNUMBER($K23),SUMIFS('Standards Data'!H:H,'Standards Data'!$A:$A,$G$7,'Standards Data'!$B:$B,$J23,'Standards Data'!$C:$C,$K23),"")</f>
        <v>0.0416666666666667</v>
      </c>
      <c r="Q23" s="63" t="str">
        <f aca="false">IF(ISNUMBER($F23),IF(E23&lt;=L23,L$11,IF(E23&lt;=M23,M$11,IF(E23&lt;=N23,N$11,IF(E23&lt;=O23,O$11,IF(E23&lt;=P23,P$11,""))))),"")</f>
        <v>Platinum</v>
      </c>
    </row>
    <row r="24" customFormat="false" ht="16.5" hidden="false" customHeight="false" outlineLevel="0" collapsed="false">
      <c r="A24" s="20" t="str">
        <f aca="false">G24</f>
        <v>Jackie Heilbronn</v>
      </c>
      <c r="D24" s="58" t="n">
        <f aca="false">D23+1</f>
        <v>13</v>
      </c>
      <c r="E24" s="59" t="n">
        <f aca="false">IF(G23="","",IFERROR(_xlfn.AGGREGATE(15,6,tb_RaceResults[Race Time (hh:mm:ss)]/((tb_RaceResults[Distance]=$G$7)*(IF($G$9="Overall",tb_RaceResults[Distance],tb_RaceResults[Gender])=IF($G$9="Overall",$G$7,$G$9))*(ISNA(MATCH(tb_RaceResults[Name],$G$11:$G23,0)))),1),""))</f>
        <v>0.0325115740740741</v>
      </c>
      <c r="F24" s="60" t="n">
        <f aca="false">IF($E24="","",IFERROR(_xlfn.AGGREGATE(15,6,ROW(tb_RaceResults[Race Time (hh:mm:ss)])-ROW('Race Results'!$B$1)/((tb_RaceResults[Distance]=$G$7)*(IF($G$9="Overall",tb_RaceResults[Distance],tb_RaceResults[Gender])=IF($G$9="Overall",$G$7,$G$9))*(ISNA(MATCH(tb_RaceResults[Name],$G$11:$G23,0)))*(tb_RaceResults[Race Time (hh:mm:ss)]=$E24)),1),""))</f>
        <v>842</v>
      </c>
      <c r="G24" s="61" t="str">
        <f aca="false">IF(ISNUMBER($F24),INDEX('Race Results'!$A$2:$A$4972,$F24),"")</f>
        <v>Jackie Heilbronn</v>
      </c>
      <c r="H24" s="61" t="str">
        <f aca="false">IF(ISNUMBER($F24),INDEX('Race Results'!$C$2:$C$4972,$F24),"")</f>
        <v>Monifieth 10K</v>
      </c>
      <c r="I24" s="62" t="n">
        <f aca="false">IF(ISNUMBER($F24),INDEX('Race Results'!$D$2:$D$4972,$F24),"")</f>
        <v>43603</v>
      </c>
      <c r="J24" s="56" t="str">
        <f aca="true">IFERROR(VLOOKUP($G24,lookup_Members,2,FALSE()),"")</f>
        <v>Female</v>
      </c>
      <c r="K24" s="56" t="n">
        <f aca="true">IF(ISNUMBER($I24),ROUNDDOWN((($I24-VLOOKUP($G24,lookup_Members,4,FALSE()))/365.25),0),"")</f>
        <v>56</v>
      </c>
      <c r="L24" s="59" t="n">
        <f aca="false">IF(ISNUMBER($K24),SUMIFS('Standards Data'!D:D,'Standards Data'!$A:$A,$G$7,'Standards Data'!$B:$B,$J24,'Standards Data'!$C:$C,$K24),"")</f>
        <v>0.0340277777777778</v>
      </c>
      <c r="M24" s="59" t="n">
        <f aca="false">IF(ISNUMBER($K24),SUMIFS('Standards Data'!E:E,'Standards Data'!$A:$A,$G$7,'Standards Data'!$B:$B,$J24,'Standards Data'!$C:$C,$K24),"")</f>
        <v>0.0356481481481481</v>
      </c>
      <c r="N24" s="59" t="n">
        <f aca="false">IF(ISNUMBER($K24),SUMIFS('Standards Data'!F:F,'Standards Data'!$A:$A,$G$7,'Standards Data'!$B:$B,$J24,'Standards Data'!$C:$C,$K24),"")</f>
        <v>0.0375</v>
      </c>
      <c r="O24" s="59" t="n">
        <f aca="false">IF(ISNUMBER($K24),SUMIFS('Standards Data'!G:G,'Standards Data'!$A:$A,$G$7,'Standards Data'!$B:$B,$J24,'Standards Data'!$C:$C,$K24),"")</f>
        <v>0.0416666666666667</v>
      </c>
      <c r="P24" s="59" t="n">
        <f aca="false">IF(ISNUMBER($K24),SUMIFS('Standards Data'!H:H,'Standards Data'!$A:$A,$G$7,'Standards Data'!$B:$B,$J24,'Standards Data'!$C:$C,$K24),"")</f>
        <v>0.0440972222222222</v>
      </c>
      <c r="Q24" s="63" t="str">
        <f aca="false">IF(ISNUMBER($F24),IF(E24&lt;=L24,L$11,IF(E24&lt;=M24,M$11,IF(E24&lt;=N24,N$11,IF(E24&lt;=O24,O$11,IF(E24&lt;=P24,P$11,""))))),"")</f>
        <v>Diamond</v>
      </c>
    </row>
    <row r="25" customFormat="false" ht="16.5" hidden="false" customHeight="false" outlineLevel="0" collapsed="false">
      <c r="A25" s="20" t="str">
        <f aca="false">G25</f>
        <v>Joanne Clancy</v>
      </c>
      <c r="D25" s="58" t="n">
        <f aca="false">D24+1</f>
        <v>14</v>
      </c>
      <c r="E25" s="59" t="n">
        <f aca="false">IF(G24="","",IFERROR(_xlfn.AGGREGATE(15,6,tb_RaceResults[Race Time (hh:mm:ss)]/((tb_RaceResults[Distance]=$G$7)*(IF($G$9="Overall",tb_RaceResults[Distance],tb_RaceResults[Gender])=IF($G$9="Overall",$G$7,$G$9))*(ISNA(MATCH(tb_RaceResults[Name],$G$11:$G24,0)))),1),""))</f>
        <v>0.0330902777777778</v>
      </c>
      <c r="F25" s="60" t="n">
        <f aca="false">IF($E25="","",IFERROR(_xlfn.AGGREGATE(15,6,ROW(tb_RaceResults[Race Time (hh:mm:ss)])-ROW('Race Results'!$B$1)/((tb_RaceResults[Distance]=$G$7)*(IF($G$9="Overall",tb_RaceResults[Distance],tb_RaceResults[Gender])=IF($G$9="Overall",$G$7,$G$9))*(ISNA(MATCH(tb_RaceResults[Name],$G$11:$G24,0)))*(tb_RaceResults[Race Time (hh:mm:ss)]=$E25)),1),""))</f>
        <v>1334</v>
      </c>
      <c r="G25" s="61" t="str">
        <f aca="false">IF(ISNUMBER($F25),INDEX('Race Results'!$A$2:$A$4972,$F25),"")</f>
        <v>Joanne Clancy</v>
      </c>
      <c r="H25" s="61" t="str">
        <f aca="false">IF(ISNUMBER($F25),INDEX('Race Results'!$C$2:$C$4972,$F25),"")</f>
        <v>Forfar 10K</v>
      </c>
      <c r="I25" s="62" t="n">
        <f aca="false">IF(ISNUMBER($F25),INDEX('Race Results'!$D$2:$D$4972,$F25),"")</f>
        <v>43695</v>
      </c>
      <c r="J25" s="56" t="str">
        <f aca="true">IFERROR(VLOOKUP($G25,lookup_Members,2,FALSE()),"")</f>
        <v>Female</v>
      </c>
      <c r="K25" s="56" t="n">
        <f aca="true">IF(ISNUMBER($I25),ROUNDDOWN((($I25-VLOOKUP($G25,lookup_Members,4,FALSE()))/365.25),0),"")</f>
        <v>32</v>
      </c>
      <c r="L25" s="59" t="n">
        <f aca="false">IF(ISNUMBER($K25),SUMIFS('Standards Data'!D:D,'Standards Data'!$A:$A,$G$7,'Standards Data'!$B:$B,$J25,'Standards Data'!$C:$C,$K25),"")</f>
        <v>0.0260416666666667</v>
      </c>
      <c r="M25" s="59" t="n">
        <f aca="false">IF(ISNUMBER($K25),SUMIFS('Standards Data'!E:E,'Standards Data'!$A:$A,$G$7,'Standards Data'!$B:$B,$J25,'Standards Data'!$C:$C,$K25),"")</f>
        <v>0.0268518518518518</v>
      </c>
      <c r="N25" s="59" t="n">
        <f aca="false">IF(ISNUMBER($K25),SUMIFS('Standards Data'!F:F,'Standards Data'!$A:$A,$G$7,'Standards Data'!$B:$B,$J25,'Standards Data'!$C:$C,$K25),"")</f>
        <v>0.0277777777777778</v>
      </c>
      <c r="O25" s="59" t="n">
        <f aca="false">IF(ISNUMBER($K25),SUMIFS('Standards Data'!G:G,'Standards Data'!$A:$A,$G$7,'Standards Data'!$B:$B,$J25,'Standards Data'!$C:$C,$K25),"")</f>
        <v>0.0302083333333333</v>
      </c>
      <c r="P25" s="59" t="n">
        <f aca="false">IF(ISNUMBER($K25),SUMIFS('Standards Data'!H:H,'Standards Data'!$A:$A,$G$7,'Standards Data'!$B:$B,$J25,'Standards Data'!$C:$C,$K25),"")</f>
        <v>0.0322916666666667</v>
      </c>
      <c r="Q25" s="63" t="str">
        <f aca="false">IF(ISNUMBER($F25),IF(E25&lt;=L25,L$11,IF(E25&lt;=M25,M$11,IF(E25&lt;=N25,N$11,IF(E25&lt;=O25,O$11,IF(E25&lt;=P25,P$11,""))))),"")</f>
        <v/>
      </c>
    </row>
    <row r="26" customFormat="false" ht="16.5" hidden="false" customHeight="false" outlineLevel="0" collapsed="false">
      <c r="A26" s="20" t="str">
        <f aca="false">G26</f>
        <v>Janet Murray</v>
      </c>
      <c r="D26" s="58" t="n">
        <f aca="false">D25+1</f>
        <v>15</v>
      </c>
      <c r="E26" s="59" t="n">
        <f aca="false">IF(G25="","",IFERROR(_xlfn.AGGREGATE(15,6,tb_RaceResults[Race Time (hh:mm:ss)]/((tb_RaceResults[Distance]=$G$7)*(IF($G$9="Overall",tb_RaceResults[Distance],tb_RaceResults[Gender])=IF($G$9="Overall",$G$7,$G$9))*(ISNA(MATCH(tb_RaceResults[Name],$G$11:$G25,0)))),1),""))</f>
        <v>0.0333101851851852</v>
      </c>
      <c r="F26" s="60" t="n">
        <f aca="false">IF($E26="","",IFERROR(_xlfn.AGGREGATE(15,6,ROW(tb_RaceResults[Race Time (hh:mm:ss)])-ROW('Race Results'!$B$1)/((tb_RaceResults[Distance]=$G$7)*(IF($G$9="Overall",tb_RaceResults[Distance],tb_RaceResults[Gender])=IF($G$9="Overall",$G$7,$G$9))*(ISNA(MATCH(tb_RaceResults[Name],$G$11:$G25,0)))*(tb_RaceResults[Race Time (hh:mm:ss)]=$E26)),1),""))</f>
        <v>1222</v>
      </c>
      <c r="G26" s="61" t="str">
        <f aca="false">IF(ISNUMBER($F26),INDEX('Race Results'!$A$2:$A$4972,$F26),"")</f>
        <v>Janet Murray</v>
      </c>
      <c r="H26" s="61" t="str">
        <f aca="false">IF(ISNUMBER($F26),INDEX('Race Results'!$C$2:$C$4972,$F26),"")</f>
        <v>Stirling 10K</v>
      </c>
      <c r="I26" s="62" t="n">
        <f aca="false">IF(ISNUMBER($F26),INDEX('Race Results'!$D$2:$D$4972,$F26),"")</f>
        <v>43716</v>
      </c>
      <c r="J26" s="56" t="str">
        <f aca="true">IFERROR(VLOOKUP($G26,lookup_Members,2,FALSE()),"")</f>
        <v>Female</v>
      </c>
      <c r="K26" s="56" t="n">
        <f aca="true">IF(ISNUMBER($I26),ROUNDDOWN((($I26-VLOOKUP($G26,lookup_Members,4,FALSE()))/365.25),0),"")</f>
        <v>39</v>
      </c>
      <c r="L26" s="59" t="n">
        <f aca="false">IF(ISNUMBER($K26),SUMIFS('Standards Data'!D:D,'Standards Data'!$A:$A,$G$7,'Standards Data'!$B:$B,$J26,'Standards Data'!$C:$C,$K26),"")</f>
        <v>0.0274305555555556</v>
      </c>
      <c r="M26" s="59" t="n">
        <f aca="false">IF(ISNUMBER($K26),SUMIFS('Standards Data'!E:E,'Standards Data'!$A:$A,$G$7,'Standards Data'!$B:$B,$J26,'Standards Data'!$C:$C,$K26),"")</f>
        <v>0.0282407407407407</v>
      </c>
      <c r="N26" s="59" t="n">
        <f aca="false">IF(ISNUMBER($K26),SUMIFS('Standards Data'!F:F,'Standards Data'!$A:$A,$G$7,'Standards Data'!$B:$B,$J26,'Standards Data'!$C:$C,$K26),"")</f>
        <v>0.0291666666666667</v>
      </c>
      <c r="O26" s="59" t="n">
        <f aca="false">IF(ISNUMBER($K26),SUMIFS('Standards Data'!G:G,'Standards Data'!$A:$A,$G$7,'Standards Data'!$B:$B,$J26,'Standards Data'!$C:$C,$K26),"")</f>
        <v>0.0322916666666667</v>
      </c>
      <c r="P26" s="59" t="n">
        <f aca="false">IF(ISNUMBER($K26),SUMIFS('Standards Data'!H:H,'Standards Data'!$A:$A,$G$7,'Standards Data'!$B:$B,$J26,'Standards Data'!$C:$C,$K26),"")</f>
        <v>0.034375</v>
      </c>
      <c r="Q26" s="63" t="str">
        <f aca="false">IF(ISNUMBER($F26),IF(E26&lt;=L26,L$11,IF(E26&lt;=M26,M$11,IF(E26&lt;=N26,N$11,IF(E26&lt;=O26,O$11,IF(E26&lt;=P26,P$11,""))))),"")</f>
        <v>Bronze</v>
      </c>
    </row>
    <row r="27" customFormat="false" ht="16.5" hidden="false" customHeight="false" outlineLevel="0" collapsed="false">
      <c r="A27" s="20" t="str">
        <f aca="false">G27</f>
        <v>Lorraine Dunbar</v>
      </c>
      <c r="D27" s="58" t="n">
        <f aca="false">D26+1</f>
        <v>16</v>
      </c>
      <c r="E27" s="59" t="n">
        <f aca="false">IF(G26="","",IFERROR(_xlfn.AGGREGATE(15,6,tb_RaceResults[Race Time (hh:mm:ss)]/((tb_RaceResults[Distance]=$G$7)*(IF($G$9="Overall",tb_RaceResults[Distance],tb_RaceResults[Gender])=IF($G$9="Overall",$G$7,$G$9))*(ISNA(MATCH(tb_RaceResults[Name],$G$11:$G26,0)))),1),""))</f>
        <v>0.0333912037037037</v>
      </c>
      <c r="F27" s="60" t="n">
        <f aca="false">IF($E27="","",IFERROR(_xlfn.AGGREGATE(15,6,ROW(tb_RaceResults[Race Time (hh:mm:ss)])-ROW('Race Results'!$B$1)/((tb_RaceResults[Distance]=$G$7)*(IF($G$9="Overall",tb_RaceResults[Distance],tb_RaceResults[Gender])=IF($G$9="Overall",$G$7,$G$9))*(ISNA(MATCH(tb_RaceResults[Name],$G$11:$G26,0)))*(tb_RaceResults[Race Time (hh:mm:ss)]=$E27)),1),""))</f>
        <v>491</v>
      </c>
      <c r="G27" s="61" t="str">
        <f aca="false">IF(ISNUMBER($F27),INDEX('Race Results'!$A$2:$A$4972,$F27),"")</f>
        <v>Lorraine Dunbar</v>
      </c>
      <c r="H27" s="61" t="str">
        <f aca="false">IF(ISNUMBER($F27),INDEX('Race Results'!$C$2:$C$4972,$F27),"")</f>
        <v>Round the Houses 10k</v>
      </c>
      <c r="I27" s="62" t="n">
        <f aca="false">IF(ISNUMBER($F27),INDEX('Race Results'!$D$2:$D$4972,$F27),"")</f>
        <v>43569</v>
      </c>
      <c r="J27" s="56" t="str">
        <f aca="true">IFERROR(VLOOKUP($G27,lookup_Members,2,FALSE()),"")</f>
        <v>Female</v>
      </c>
      <c r="K27" s="56" t="n">
        <f aca="true">IF(ISNUMBER($I27),ROUNDDOWN((($I27-VLOOKUP($G27,lookup_Members,4,FALSE()))/365.25),0),"")</f>
        <v>59</v>
      </c>
      <c r="L27" s="59" t="n">
        <f aca="false">IF(ISNUMBER($K27),SUMIFS('Standards Data'!D:D,'Standards Data'!$A:$A,$G$7,'Standards Data'!$B:$B,$J27,'Standards Data'!$C:$C,$K27),"")</f>
        <v>0.0340277777777778</v>
      </c>
      <c r="M27" s="59" t="n">
        <f aca="false">IF(ISNUMBER($K27),SUMIFS('Standards Data'!E:E,'Standards Data'!$A:$A,$G$7,'Standards Data'!$B:$B,$J27,'Standards Data'!$C:$C,$K27),"")</f>
        <v>0.0356481481481481</v>
      </c>
      <c r="N27" s="59" t="n">
        <f aca="false">IF(ISNUMBER($K27),SUMIFS('Standards Data'!F:F,'Standards Data'!$A:$A,$G$7,'Standards Data'!$B:$B,$J27,'Standards Data'!$C:$C,$K27),"")</f>
        <v>0.0375</v>
      </c>
      <c r="O27" s="59" t="n">
        <f aca="false">IF(ISNUMBER($K27),SUMIFS('Standards Data'!G:G,'Standards Data'!$A:$A,$G$7,'Standards Data'!$B:$B,$J27,'Standards Data'!$C:$C,$K27),"")</f>
        <v>0.0416666666666667</v>
      </c>
      <c r="P27" s="59" t="n">
        <f aca="false">IF(ISNUMBER($K27),SUMIFS('Standards Data'!H:H,'Standards Data'!$A:$A,$G$7,'Standards Data'!$B:$B,$J27,'Standards Data'!$C:$C,$K27),"")</f>
        <v>0.0440972222222222</v>
      </c>
      <c r="Q27" s="63" t="str">
        <f aca="false">IF(ISNUMBER($F27),IF(E27&lt;=L27,L$11,IF(E27&lt;=M27,M$11,IF(E27&lt;=N27,N$11,IF(E27&lt;=O27,O$11,IF(E27&lt;=P27,P$11,""))))),"")</f>
        <v>Diamond</v>
      </c>
    </row>
    <row r="28" customFormat="false" ht="16.5" hidden="false" customHeight="false" outlineLevel="0" collapsed="false">
      <c r="A28" s="20" t="str">
        <f aca="false">G28</f>
        <v>Lisa DANKS</v>
      </c>
      <c r="D28" s="58" t="n">
        <f aca="false">D27+1</f>
        <v>17</v>
      </c>
      <c r="E28" s="59" t="n">
        <f aca="false">IF(G27="","",IFERROR(_xlfn.AGGREGATE(15,6,tb_RaceResults[Race Time (hh:mm:ss)]/((tb_RaceResults[Distance]=$G$7)*(IF($G$9="Overall",tb_RaceResults[Distance],tb_RaceResults[Gender])=IF($G$9="Overall",$G$7,$G$9))*(ISNA(MATCH(tb_RaceResults[Name],$G$11:$G27,0)))),1),""))</f>
        <v>0.03375</v>
      </c>
      <c r="F28" s="60" t="n">
        <f aca="false">IF($E28="","",IFERROR(_xlfn.AGGREGATE(15,6,ROW(tb_RaceResults[Race Time (hh:mm:ss)])-ROW('Race Results'!$B$1)/((tb_RaceResults[Distance]=$G$7)*(IF($G$9="Overall",tb_RaceResults[Distance],tb_RaceResults[Gender])=IF($G$9="Overall",$G$7,$G$9))*(ISNA(MATCH(tb_RaceResults[Name],$G$11:$G27,0)))*(tb_RaceResults[Race Time (hh:mm:ss)]=$E28)),1),""))</f>
        <v>847</v>
      </c>
      <c r="G28" s="61" t="str">
        <f aca="false">IF(ISNUMBER($F28),INDEX('Race Results'!$A$2:$A$4972,$F28),"")</f>
        <v>Lisa DANKS</v>
      </c>
      <c r="H28" s="61" t="str">
        <f aca="false">IF(ISNUMBER($F28),INDEX('Race Results'!$C$2:$C$4972,$F28),"")</f>
        <v>Monifieth 10K</v>
      </c>
      <c r="I28" s="62" t="n">
        <f aca="false">IF(ISNUMBER($F28),INDEX('Race Results'!$D$2:$D$4972,$F28),"")</f>
        <v>43603</v>
      </c>
      <c r="J28" s="56" t="str">
        <f aca="true">IFERROR(VLOOKUP($G28,lookup_Members,2,FALSE()),"")</f>
        <v>Female</v>
      </c>
      <c r="K28" s="56" t="n">
        <f aca="true">IF(ISNUMBER($I28),ROUNDDOWN((($I28-VLOOKUP($G28,lookup_Members,4,FALSE()))/365.25),0),"")</f>
        <v>33</v>
      </c>
      <c r="L28" s="59" t="n">
        <f aca="false">IF(ISNUMBER($K28),SUMIFS('Standards Data'!D:D,'Standards Data'!$A:$A,$G$7,'Standards Data'!$B:$B,$J28,'Standards Data'!$C:$C,$K28),"")</f>
        <v>0.0260416666666667</v>
      </c>
      <c r="M28" s="59" t="n">
        <f aca="false">IF(ISNUMBER($K28),SUMIFS('Standards Data'!E:E,'Standards Data'!$A:$A,$G$7,'Standards Data'!$B:$B,$J28,'Standards Data'!$C:$C,$K28),"")</f>
        <v>0.0268518518518518</v>
      </c>
      <c r="N28" s="59" t="n">
        <f aca="false">IF(ISNUMBER($K28),SUMIFS('Standards Data'!F:F,'Standards Data'!$A:$A,$G$7,'Standards Data'!$B:$B,$J28,'Standards Data'!$C:$C,$K28),"")</f>
        <v>0.0277777777777778</v>
      </c>
      <c r="O28" s="59" t="n">
        <f aca="false">IF(ISNUMBER($K28),SUMIFS('Standards Data'!G:G,'Standards Data'!$A:$A,$G$7,'Standards Data'!$B:$B,$J28,'Standards Data'!$C:$C,$K28),"")</f>
        <v>0.0302083333333333</v>
      </c>
      <c r="P28" s="59" t="n">
        <f aca="false">IF(ISNUMBER($K28),SUMIFS('Standards Data'!H:H,'Standards Data'!$A:$A,$G$7,'Standards Data'!$B:$B,$J28,'Standards Data'!$C:$C,$K28),"")</f>
        <v>0.0322916666666667</v>
      </c>
      <c r="Q28" s="63" t="str">
        <f aca="false">IF(ISNUMBER($F28),IF(E28&lt;=L28,L$11,IF(E28&lt;=M28,M$11,IF(E28&lt;=N28,N$11,IF(E28&lt;=O28,O$11,IF(E28&lt;=P28,P$11,""))))),"")</f>
        <v/>
      </c>
    </row>
    <row r="29" customFormat="false" ht="16.5" hidden="false" customHeight="false" outlineLevel="0" collapsed="false">
      <c r="A29" s="20" t="str">
        <f aca="false">G29</f>
        <v>Kathryn Durkan</v>
      </c>
      <c r="D29" s="58" t="n">
        <f aca="false">D28+1</f>
        <v>18</v>
      </c>
      <c r="E29" s="59" t="n">
        <f aca="false">IF(G28="","",IFERROR(_xlfn.AGGREGATE(15,6,tb_RaceResults[Race Time (hh:mm:ss)]/((tb_RaceResults[Distance]=$G$7)*(IF($G$9="Overall",tb_RaceResults[Distance],tb_RaceResults[Gender])=IF($G$9="Overall",$G$7,$G$9))*(ISNA(MATCH(tb_RaceResults[Name],$G$11:$G28,0)))),1),""))</f>
        <v>0.0343055555555556</v>
      </c>
      <c r="F29" s="60" t="n">
        <f aca="false">IF($E29="","",IFERROR(_xlfn.AGGREGATE(15,6,ROW(tb_RaceResults[Race Time (hh:mm:ss)])-ROW('Race Results'!$B$1)/((tb_RaceResults[Distance]=$G$7)*(IF($G$9="Overall",tb_RaceResults[Distance],tb_RaceResults[Gender])=IF($G$9="Overall",$G$7,$G$9))*(ISNA(MATCH(tb_RaceResults[Name],$G$11:$G28,0)))*(tb_RaceResults[Race Time (hh:mm:ss)]=$E29)),1),""))</f>
        <v>1339</v>
      </c>
      <c r="G29" s="61" t="str">
        <f aca="false">IF(ISNUMBER($F29),INDEX('Race Results'!$A$2:$A$4972,$F29),"")</f>
        <v>Kathryn Durkan</v>
      </c>
      <c r="H29" s="61" t="str">
        <f aca="false">IF(ISNUMBER($F29),INDEX('Race Results'!$C$2:$C$4972,$F29),"")</f>
        <v>Forfar 10K</v>
      </c>
      <c r="I29" s="62" t="n">
        <f aca="false">IF(ISNUMBER($F29),INDEX('Race Results'!$D$2:$D$4972,$F29),"")</f>
        <v>43695</v>
      </c>
      <c r="J29" s="56" t="str">
        <f aca="true">IFERROR(VLOOKUP($G29,lookup_Members,2,FALSE()),"")</f>
        <v>Female</v>
      </c>
      <c r="K29" s="56" t="n">
        <f aca="true">IF(ISNUMBER($I29),ROUNDDOWN((($I29-VLOOKUP($G29,lookup_Members,4,FALSE()))/365.25),0),"")</f>
        <v>31</v>
      </c>
      <c r="L29" s="59" t="n">
        <f aca="false">IF(ISNUMBER($K29),SUMIFS('Standards Data'!D:D,'Standards Data'!$A:$A,$G$7,'Standards Data'!$B:$B,$J29,'Standards Data'!$C:$C,$K29),"")</f>
        <v>0.0260416666666667</v>
      </c>
      <c r="M29" s="59" t="n">
        <f aca="false">IF(ISNUMBER($K29),SUMIFS('Standards Data'!E:E,'Standards Data'!$A:$A,$G$7,'Standards Data'!$B:$B,$J29,'Standards Data'!$C:$C,$K29),"")</f>
        <v>0.0268518518518518</v>
      </c>
      <c r="N29" s="59" t="n">
        <f aca="false">IF(ISNUMBER($K29),SUMIFS('Standards Data'!F:F,'Standards Data'!$A:$A,$G$7,'Standards Data'!$B:$B,$J29,'Standards Data'!$C:$C,$K29),"")</f>
        <v>0.0277777777777778</v>
      </c>
      <c r="O29" s="59" t="n">
        <f aca="false">IF(ISNUMBER($K29),SUMIFS('Standards Data'!G:G,'Standards Data'!$A:$A,$G$7,'Standards Data'!$B:$B,$J29,'Standards Data'!$C:$C,$K29),"")</f>
        <v>0.0302083333333333</v>
      </c>
      <c r="P29" s="59" t="n">
        <f aca="false">IF(ISNUMBER($K29),SUMIFS('Standards Data'!H:H,'Standards Data'!$A:$A,$G$7,'Standards Data'!$B:$B,$J29,'Standards Data'!$C:$C,$K29),"")</f>
        <v>0.0322916666666667</v>
      </c>
      <c r="Q29" s="63" t="str">
        <f aca="false">IF(ISNUMBER($F29),IF(E29&lt;=L29,L$11,IF(E29&lt;=M29,M$11,IF(E29&lt;=N29,N$11,IF(E29&lt;=O29,O$11,IF(E29&lt;=P29,P$11,""))))),"")</f>
        <v/>
      </c>
    </row>
    <row r="30" customFormat="false" ht="16.5" hidden="false" customHeight="false" outlineLevel="0" collapsed="false">
      <c r="A30" s="20" t="str">
        <f aca="false">G30</f>
        <v>Sheila WILSON</v>
      </c>
      <c r="D30" s="58" t="n">
        <f aca="false">D29+1</f>
        <v>19</v>
      </c>
      <c r="E30" s="59" t="n">
        <f aca="false">IF(G29="","",IFERROR(_xlfn.AGGREGATE(15,6,tb_RaceResults[Race Time (hh:mm:ss)]/((tb_RaceResults[Distance]=$G$7)*(IF($G$9="Overall",tb_RaceResults[Distance],tb_RaceResults[Gender])=IF($G$9="Overall",$G$7,$G$9))*(ISNA(MATCH(tb_RaceResults[Name],$G$11:$G29,0)))),1),""))</f>
        <v>0.0344328703703704</v>
      </c>
      <c r="F30" s="60" t="n">
        <f aca="false">IF($E30="","",IFERROR(_xlfn.AGGREGATE(15,6,ROW(tb_RaceResults[Race Time (hh:mm:ss)])-ROW('Race Results'!$B$1)/((tb_RaceResults[Distance]=$G$7)*(IF($G$9="Overall",tb_RaceResults[Distance],tb_RaceResults[Gender])=IF($G$9="Overall",$G$7,$G$9))*(ISNA(MATCH(tb_RaceResults[Name],$G$11:$G29,0)))*(tb_RaceResults[Race Time (hh:mm:ss)]=$E30)),1),""))</f>
        <v>853</v>
      </c>
      <c r="G30" s="61" t="str">
        <f aca="false">IF(ISNUMBER($F30),INDEX('Race Results'!$A$2:$A$4972,$F30),"")</f>
        <v>Sheila WILSON</v>
      </c>
      <c r="H30" s="61" t="str">
        <f aca="false">IF(ISNUMBER($F30),INDEX('Race Results'!$C$2:$C$4972,$F30),"")</f>
        <v>Monifieth 10K</v>
      </c>
      <c r="I30" s="62" t="n">
        <f aca="false">IF(ISNUMBER($F30),INDEX('Race Results'!$D$2:$D$4972,$F30),"")</f>
        <v>43603</v>
      </c>
      <c r="J30" s="56" t="str">
        <f aca="true">IFERROR(VLOOKUP($G30,lookup_Members,2,FALSE()),"")</f>
        <v>Female</v>
      </c>
      <c r="K30" s="56" t="n">
        <f aca="true">IF(ISNUMBER($I30),ROUNDDOWN((($I30-VLOOKUP($G30,lookup_Members,4,FALSE()))/365.25),0),"")</f>
        <v>50</v>
      </c>
      <c r="L30" s="59" t="n">
        <f aca="false">IF(ISNUMBER($K30),SUMIFS('Standards Data'!D:D,'Standards Data'!$A:$A,$G$7,'Standards Data'!$B:$B,$J30,'Standards Data'!$C:$C,$K30),"")</f>
        <v>0.0319444444444444</v>
      </c>
      <c r="M30" s="59" t="n">
        <f aca="false">IF(ISNUMBER($K30),SUMIFS('Standards Data'!E:E,'Standards Data'!$A:$A,$G$7,'Standards Data'!$B:$B,$J30,'Standards Data'!$C:$C,$K30),"")</f>
        <v>0.0333333333333333</v>
      </c>
      <c r="N30" s="59" t="n">
        <f aca="false">IF(ISNUMBER($K30),SUMIFS('Standards Data'!F:F,'Standards Data'!$A:$A,$G$7,'Standards Data'!$B:$B,$J30,'Standards Data'!$C:$C,$K30),"")</f>
        <v>0.0347222222222222</v>
      </c>
      <c r="O30" s="59" t="n">
        <f aca="false">IF(ISNUMBER($K30),SUMIFS('Standards Data'!G:G,'Standards Data'!$A:$A,$G$7,'Standards Data'!$B:$B,$J30,'Standards Data'!$C:$C,$K30),"")</f>
        <v>0.0392361111111111</v>
      </c>
      <c r="P30" s="59" t="n">
        <f aca="false">IF(ISNUMBER($K30),SUMIFS('Standards Data'!H:H,'Standards Data'!$A:$A,$G$7,'Standards Data'!$B:$B,$J30,'Standards Data'!$C:$C,$K30),"")</f>
        <v>0.0416666666666667</v>
      </c>
      <c r="Q30" s="63" t="str">
        <f aca="false">IF(ISNUMBER($F30),IF(E30&lt;=L30,L$11,IF(E30&lt;=M30,M$11,IF(E30&lt;=N30,N$11,IF(E30&lt;=O30,O$11,IF(E30&lt;=P30,P$11,""))))),"")</f>
        <v>Gold</v>
      </c>
    </row>
    <row r="31" customFormat="false" ht="16.5" hidden="false" customHeight="false" outlineLevel="0" collapsed="false">
      <c r="A31" s="20" t="str">
        <f aca="false">G31</f>
        <v>Rebecca Mudie</v>
      </c>
      <c r="D31" s="64" t="n">
        <f aca="false">D30+1</f>
        <v>20</v>
      </c>
      <c r="E31" s="65" t="n">
        <f aca="false">IF(G30="","",IFERROR(_xlfn.AGGREGATE(15,6,tb_RaceResults[Race Time (hh:mm:ss)]/((tb_RaceResults[Distance]=$G$7)*(IF($G$9="Overall",tb_RaceResults[Distance],tb_RaceResults[Gender])=IF($G$9="Overall",$G$7,$G$9))*(ISNA(MATCH(tb_RaceResults[Name],$G$11:$G30,0)))),1),""))</f>
        <v>0.034525462962963</v>
      </c>
      <c r="F31" s="66" t="n">
        <f aca="false">IF($E31="","",IFERROR(_xlfn.AGGREGATE(15,6,ROW(tb_RaceResults[Race Time (hh:mm:ss)])-ROW('Race Results'!$B$1)/((tb_RaceResults[Distance]=$G$7)*(IF($G$9="Overall",tb_RaceResults[Distance],tb_RaceResults[Gender])=IF($G$9="Overall",$G$7,$G$9))*(ISNA(MATCH(tb_RaceResults[Name],$G$11:$G30,0)))*(tb_RaceResults[Race Time (hh:mm:ss)]=$E31)),1),""))</f>
        <v>1226</v>
      </c>
      <c r="G31" s="67" t="str">
        <f aca="false">IF(ISNUMBER($F31),INDEX('Race Results'!$A$2:$A$4972,$F31),"")</f>
        <v>Rebecca Mudie</v>
      </c>
      <c r="H31" s="67" t="str">
        <f aca="false">IF(ISNUMBER($F31),INDEX('Race Results'!$C$2:$C$4972,$F31),"")</f>
        <v>Stirling 10K</v>
      </c>
      <c r="I31" s="68" t="n">
        <f aca="false">IF(ISNUMBER($F31),INDEX('Race Results'!$D$2:$D$4972,$F31),"")</f>
        <v>43716</v>
      </c>
      <c r="J31" s="56" t="str">
        <f aca="true">IFERROR(VLOOKUP($G31,lookup_Members,2,FALSE()),"")</f>
        <v>Female</v>
      </c>
      <c r="K31" s="56" t="n">
        <f aca="true">IF(ISNUMBER($I31),ROUNDDOWN((($I31-VLOOKUP($G31,lookup_Members,4,FALSE()))/365.25),0),"")</f>
        <v>42</v>
      </c>
      <c r="L31" s="65" t="n">
        <f aca="false">IF(ISNUMBER($K31),SUMIFS('Standards Data'!D:D,'Standards Data'!$A:$A,$G$7,'Standards Data'!$B:$B,$J31,'Standards Data'!$C:$C,$K31),"")</f>
        <v>0.0288194444444444</v>
      </c>
      <c r="M31" s="65" t="n">
        <f aca="false">IF(ISNUMBER($K31),SUMIFS('Standards Data'!E:E,'Standards Data'!$A:$A,$G$7,'Standards Data'!$B:$B,$J31,'Standards Data'!$C:$C,$K31),"")</f>
        <v>0.0296296296296296</v>
      </c>
      <c r="N31" s="65" t="n">
        <f aca="false">IF(ISNUMBER($K31),SUMIFS('Standards Data'!F:F,'Standards Data'!$A:$A,$G$7,'Standards Data'!$B:$B,$J31,'Standards Data'!$C:$C,$K31),"")</f>
        <v>0.0305555555555556</v>
      </c>
      <c r="O31" s="65" t="n">
        <f aca="false">IF(ISNUMBER($K31),SUMIFS('Standards Data'!G:G,'Standards Data'!$A:$A,$G$7,'Standards Data'!$B:$B,$J31,'Standards Data'!$C:$C,$K31),"")</f>
        <v>0.034375</v>
      </c>
      <c r="P31" s="65" t="n">
        <f aca="false">IF(ISNUMBER($K31),SUMIFS('Standards Data'!H:H,'Standards Data'!$A:$A,$G$7,'Standards Data'!$B:$B,$J31,'Standards Data'!$C:$C,$K31),"")</f>
        <v>0.0361111111111111</v>
      </c>
      <c r="Q31" s="69" t="str">
        <f aca="false">IF(ISNUMBER($F31),IF(E31&lt;=L31,L$11,IF(E31&lt;=M31,M$11,IF(E31&lt;=N31,N$11,IF(E31&lt;=O31,O$11,IF(E31&lt;=P31,P$11,""))))),"")</f>
        <v>Bronze</v>
      </c>
    </row>
    <row r="32" customFormat="false" ht="16.5" hidden="false" customHeight="false" outlineLevel="0" collapsed="false">
      <c r="A32" s="20" t="str">
        <f aca="false">G32</f>
        <v>Lucia Tisnes</v>
      </c>
      <c r="D32" s="58" t="n">
        <f aca="false">D31+1</f>
        <v>21</v>
      </c>
      <c r="E32" s="65" t="n">
        <f aca="false">IF(G31="","",IFERROR(_xlfn.AGGREGATE(15,6,tb_RaceResults[Race Time (hh:mm:ss)]/((tb_RaceResults[Distance]=$G$7)*(IF($G$9="Overall",tb_RaceResults[Distance],tb_RaceResults[Gender])=IF($G$9="Overall",$G$7,$G$9))*(ISNA(MATCH(tb_RaceResults[Name],$G$11:$G31,0)))),1),""))</f>
        <v>0.0346180555555556</v>
      </c>
      <c r="F32" s="66" t="n">
        <f aca="false">IF($E32="","",IFERROR(_xlfn.AGGREGATE(15,6,ROW(tb_RaceResults[Race Time (hh:mm:ss)])-ROW('Race Results'!$B$1)/((tb_RaceResults[Distance]=$G$7)*(IF($G$9="Overall",tb_RaceResults[Distance],tb_RaceResults[Gender])=IF($G$9="Overall",$G$7,$G$9))*(ISNA(MATCH(tb_RaceResults[Name],$G$11:$G31,0)))*(tb_RaceResults[Race Time (hh:mm:ss)]=$E32)),1),""))</f>
        <v>1452</v>
      </c>
      <c r="G32" s="67" t="str">
        <f aca="false">IF(ISNUMBER($F32),INDEX('Race Results'!$A$2:$A$4972,$F32),"")</f>
        <v>Lucia Tisnes</v>
      </c>
      <c r="H32" s="67" t="str">
        <f aca="false">IF(ISNUMBER($F32),INDEX('Race Results'!$C$2:$C$4972,$F32),"")</f>
        <v>East Neuk 10K</v>
      </c>
      <c r="I32" s="68" t="n">
        <f aca="false">IF(ISNUMBER($F32),INDEX('Race Results'!$D$2:$D$4972,$F32),"")</f>
        <v>43737</v>
      </c>
      <c r="J32" s="56" t="str">
        <f aca="true">IFERROR(VLOOKUP($G32,lookup_Members,2,FALSE()),"")</f>
        <v>Female</v>
      </c>
      <c r="K32" s="56" t="n">
        <f aca="true">IF(ISNUMBER($I32),ROUNDDOWN((($I32-VLOOKUP($G32,lookup_Members,4,FALSE()))/365.25),0),"")</f>
        <v>40</v>
      </c>
      <c r="L32" s="65" t="n">
        <f aca="false">IF(ISNUMBER($K32),SUMIFS('Standards Data'!D:D,'Standards Data'!$A:$A,$G$7,'Standards Data'!$B:$B,$J32,'Standards Data'!$C:$C,$K32),"")</f>
        <v>0.0288194444444444</v>
      </c>
      <c r="M32" s="65" t="n">
        <f aca="false">IF(ISNUMBER($K32),SUMIFS('Standards Data'!E:E,'Standards Data'!$A:$A,$G$7,'Standards Data'!$B:$B,$J32,'Standards Data'!$C:$C,$K32),"")</f>
        <v>0.0296296296296296</v>
      </c>
      <c r="N32" s="65" t="n">
        <f aca="false">IF(ISNUMBER($K32),SUMIFS('Standards Data'!F:F,'Standards Data'!$A:$A,$G$7,'Standards Data'!$B:$B,$J32,'Standards Data'!$C:$C,$K32),"")</f>
        <v>0.0305555555555556</v>
      </c>
      <c r="O32" s="65" t="n">
        <f aca="false">IF(ISNUMBER($K32),SUMIFS('Standards Data'!G:G,'Standards Data'!$A:$A,$G$7,'Standards Data'!$B:$B,$J32,'Standards Data'!$C:$C,$K32),"")</f>
        <v>0.034375</v>
      </c>
      <c r="P32" s="65" t="n">
        <f aca="false">IF(ISNUMBER($K32),SUMIFS('Standards Data'!H:H,'Standards Data'!$A:$A,$G$7,'Standards Data'!$B:$B,$J32,'Standards Data'!$C:$C,$K32),"")</f>
        <v>0.0361111111111111</v>
      </c>
      <c r="Q32" s="69" t="str">
        <f aca="false">IF(ISNUMBER($F32),IF(E32&lt;=L32,L$11,IF(E32&lt;=M32,M$11,IF(E32&lt;=N32,N$11,IF(E32&lt;=O32,O$11,IF(E32&lt;=P32,P$11,""))))),"")</f>
        <v>Bronze</v>
      </c>
    </row>
    <row r="33" customFormat="false" ht="16.5" hidden="false" customHeight="false" outlineLevel="0" collapsed="false">
      <c r="A33" s="20" t="str">
        <f aca="false">G33</f>
        <v>Emma Curry</v>
      </c>
      <c r="D33" s="64" t="n">
        <f aca="false">D32+1</f>
        <v>22</v>
      </c>
      <c r="E33" s="65" t="n">
        <f aca="false">IF(G32="","",IFERROR(_xlfn.AGGREGATE(15,6,tb_RaceResults[Race Time (hh:mm:ss)]/((tb_RaceResults[Distance]=$G$7)*(IF($G$9="Overall",tb_RaceResults[Distance],tb_RaceResults[Gender])=IF($G$9="Overall",$G$7,$G$9))*(ISNA(MATCH(tb_RaceResults[Name],$G$11:$G32,0)))),1),""))</f>
        <v>0.0347106481481481</v>
      </c>
      <c r="F33" s="66" t="n">
        <f aca="false">IF($E33="","",IFERROR(_xlfn.AGGREGATE(15,6,ROW(tb_RaceResults[Race Time (hh:mm:ss)])-ROW('Race Results'!$B$1)/((tb_RaceResults[Distance]=$G$7)*(IF($G$9="Overall",tb_RaceResults[Distance],tb_RaceResults[Gender])=IF($G$9="Overall",$G$7,$G$9))*(ISNA(MATCH(tb_RaceResults[Name],$G$11:$G32,0)))*(tb_RaceResults[Race Time (hh:mm:ss)]=$E33)),1),""))</f>
        <v>1619</v>
      </c>
      <c r="G33" s="67" t="str">
        <f aca="false">IF(ISNUMBER($F33),INDEX('Race Results'!$A$2:$A$4972,$F33),"")</f>
        <v>Emma Curry</v>
      </c>
      <c r="H33" s="67" t="str">
        <f aca="false">IF(ISNUMBER($F33),INDEX('Race Results'!$C$2:$C$4972,$F33),"")</f>
        <v>Aviemore 10K</v>
      </c>
      <c r="I33" s="68" t="n">
        <f aca="false">IF(ISNUMBER($F33),INDEX('Race Results'!$D$2:$D$4972,$F33),"")</f>
        <v>43751</v>
      </c>
      <c r="J33" s="56" t="str">
        <f aca="true">IFERROR(VLOOKUP($G33,lookup_Members,2,FALSE()),"")</f>
        <v>Female</v>
      </c>
      <c r="K33" s="56" t="n">
        <f aca="true">IF(ISNUMBER($I33),ROUNDDOWN((($I33-VLOOKUP($G33,lookup_Members,4,FALSE()))/365.25),0),"")</f>
        <v>33</v>
      </c>
      <c r="L33" s="65" t="n">
        <f aca="false">IF(ISNUMBER($K33),SUMIFS('Standards Data'!D:D,'Standards Data'!$A:$A,$G$7,'Standards Data'!$B:$B,$J33,'Standards Data'!$C:$C,$K33),"")</f>
        <v>0.0260416666666667</v>
      </c>
      <c r="M33" s="65" t="n">
        <f aca="false">IF(ISNUMBER($K33),SUMIFS('Standards Data'!E:E,'Standards Data'!$A:$A,$G$7,'Standards Data'!$B:$B,$J33,'Standards Data'!$C:$C,$K33),"")</f>
        <v>0.0268518518518518</v>
      </c>
      <c r="N33" s="65" t="n">
        <f aca="false">IF(ISNUMBER($K33),SUMIFS('Standards Data'!F:F,'Standards Data'!$A:$A,$G$7,'Standards Data'!$B:$B,$J33,'Standards Data'!$C:$C,$K33),"")</f>
        <v>0.0277777777777778</v>
      </c>
      <c r="O33" s="65" t="n">
        <f aca="false">IF(ISNUMBER($K33),SUMIFS('Standards Data'!G:G,'Standards Data'!$A:$A,$G$7,'Standards Data'!$B:$B,$J33,'Standards Data'!$C:$C,$K33),"")</f>
        <v>0.0302083333333333</v>
      </c>
      <c r="P33" s="65" t="n">
        <f aca="false">IF(ISNUMBER($K33),SUMIFS('Standards Data'!H:H,'Standards Data'!$A:$A,$G$7,'Standards Data'!$B:$B,$J33,'Standards Data'!$C:$C,$K33),"")</f>
        <v>0.0322916666666667</v>
      </c>
      <c r="Q33" s="69" t="str">
        <f aca="false">IF(ISNUMBER($F33),IF(E33&lt;=L33,L$11,IF(E33&lt;=M33,M$11,IF(E33&lt;=N33,N$11,IF(E33&lt;=O33,O$11,IF(E33&lt;=P33,P$11,""))))),"")</f>
        <v/>
      </c>
    </row>
    <row r="34" customFormat="false" ht="16.5" hidden="false" customHeight="false" outlineLevel="0" collapsed="false">
      <c r="A34" s="20" t="str">
        <f aca="false">G34</f>
        <v>Jacqueline MCCULLOCH</v>
      </c>
      <c r="D34" s="58" t="n">
        <f aca="false">D33+1</f>
        <v>23</v>
      </c>
      <c r="E34" s="65" t="n">
        <f aca="false">IF(G33="","",IFERROR(_xlfn.AGGREGATE(15,6,tb_RaceResults[Race Time (hh:mm:ss)]/((tb_RaceResults[Distance]=$G$7)*(IF($G$9="Overall",tb_RaceResults[Distance],tb_RaceResults[Gender])=IF($G$9="Overall",$G$7,$G$9))*(ISNA(MATCH(tb_RaceResults[Name],$G$11:$G33,0)))),1),""))</f>
        <v>0.0348842592592593</v>
      </c>
      <c r="F34" s="66" t="n">
        <f aca="false">IF($E34="","",IFERROR(_xlfn.AGGREGATE(15,6,ROW(tb_RaceResults[Race Time (hh:mm:ss)])-ROW('Race Results'!$B$1)/((tb_RaceResults[Distance]=$G$7)*(IF($G$9="Overall",tb_RaceResults[Distance],tb_RaceResults[Gender])=IF($G$9="Overall",$G$7,$G$9))*(ISNA(MATCH(tb_RaceResults[Name],$G$11:$G33,0)))*(tb_RaceResults[Race Time (hh:mm:ss)]=$E34)),1),""))</f>
        <v>855</v>
      </c>
      <c r="G34" s="67" t="str">
        <f aca="false">IF(ISNUMBER($F34),INDEX('Race Results'!$A$2:$A$4972,$F34),"")</f>
        <v>Jacqueline MCCULLOCH</v>
      </c>
      <c r="H34" s="67" t="str">
        <f aca="false">IF(ISNUMBER($F34),INDEX('Race Results'!$C$2:$C$4972,$F34),"")</f>
        <v>Monifieth 10K</v>
      </c>
      <c r="I34" s="68" t="n">
        <f aca="false">IF(ISNUMBER($F34),INDEX('Race Results'!$D$2:$D$4972,$F34),"")</f>
        <v>43603</v>
      </c>
      <c r="J34" s="56" t="str">
        <f aca="true">IFERROR(VLOOKUP($G34,lookup_Members,2,FALSE()),"")</f>
        <v>Female</v>
      </c>
      <c r="K34" s="56" t="n">
        <f aca="true">IF(ISNUMBER($I34),ROUNDDOWN((($I34-VLOOKUP($G34,lookup_Members,4,FALSE()))/365.25),0),"")</f>
        <v>52</v>
      </c>
      <c r="L34" s="65" t="n">
        <f aca="false">IF(ISNUMBER($K34),SUMIFS('Standards Data'!D:D,'Standards Data'!$A:$A,$G$7,'Standards Data'!$B:$B,$J34,'Standards Data'!$C:$C,$K34),"")</f>
        <v>0.0319444444444444</v>
      </c>
      <c r="M34" s="65" t="n">
        <f aca="false">IF(ISNUMBER($K34),SUMIFS('Standards Data'!E:E,'Standards Data'!$A:$A,$G$7,'Standards Data'!$B:$B,$J34,'Standards Data'!$C:$C,$K34),"")</f>
        <v>0.0333333333333333</v>
      </c>
      <c r="N34" s="65" t="n">
        <f aca="false">IF(ISNUMBER($K34),SUMIFS('Standards Data'!F:F,'Standards Data'!$A:$A,$G$7,'Standards Data'!$B:$B,$J34,'Standards Data'!$C:$C,$K34),"")</f>
        <v>0.0347222222222222</v>
      </c>
      <c r="O34" s="65" t="n">
        <f aca="false">IF(ISNUMBER($K34),SUMIFS('Standards Data'!G:G,'Standards Data'!$A:$A,$G$7,'Standards Data'!$B:$B,$J34,'Standards Data'!$C:$C,$K34),"")</f>
        <v>0.0392361111111111</v>
      </c>
      <c r="P34" s="65" t="n">
        <f aca="false">IF(ISNUMBER($K34),SUMIFS('Standards Data'!H:H,'Standards Data'!$A:$A,$G$7,'Standards Data'!$B:$B,$J34,'Standards Data'!$C:$C,$K34),"")</f>
        <v>0.0416666666666667</v>
      </c>
      <c r="Q34" s="69" t="str">
        <f aca="false">IF(ISNUMBER($F34),IF(E34&lt;=L34,L$11,IF(E34&lt;=M34,M$11,IF(E34&lt;=N34,N$11,IF(E34&lt;=O34,O$11,IF(E34&lt;=P34,P$11,""))))),"")</f>
        <v>Silver</v>
      </c>
    </row>
    <row r="35" customFormat="false" ht="16.5" hidden="false" customHeight="false" outlineLevel="0" collapsed="false">
      <c r="A35" s="20" t="str">
        <f aca="false">G35</f>
        <v>Kirsty Gibson</v>
      </c>
      <c r="D35" s="64" t="n">
        <f aca="false">D34+1</f>
        <v>24</v>
      </c>
      <c r="E35" s="65" t="n">
        <f aca="false">IF(G34="","",IFERROR(_xlfn.AGGREGATE(15,6,tb_RaceResults[Race Time (hh:mm:ss)]/((tb_RaceResults[Distance]=$G$7)*(IF($G$9="Overall",tb_RaceResults[Distance],tb_RaceResults[Gender])=IF($G$9="Overall",$G$7,$G$9))*(ISNA(MATCH(tb_RaceResults[Name],$G$11:$G34,0)))),1),""))</f>
        <v>0.0351388888888889</v>
      </c>
      <c r="F35" s="66" t="n">
        <f aca="false">IF($E35="","",IFERROR(_xlfn.AGGREGATE(15,6,ROW(tb_RaceResults[Race Time (hh:mm:ss)])-ROW('Race Results'!$B$1)/((tb_RaceResults[Distance]=$G$7)*(IF($G$9="Overall",tb_RaceResults[Distance],tb_RaceResults[Gender])=IF($G$9="Overall",$G$7,$G$9))*(ISNA(MATCH(tb_RaceResults[Name],$G$11:$G34,0)))*(tb_RaceResults[Race Time (hh:mm:ss)]=$E35)),1),""))</f>
        <v>1455</v>
      </c>
      <c r="G35" s="67" t="str">
        <f aca="false">IF(ISNUMBER($F35),INDEX('Race Results'!$A$2:$A$4972,$F35),"")</f>
        <v>Kirsty Gibson</v>
      </c>
      <c r="H35" s="67" t="str">
        <f aca="false">IF(ISNUMBER($F35),INDEX('Race Results'!$C$2:$C$4972,$F35),"")</f>
        <v>East Neuk 10K</v>
      </c>
      <c r="I35" s="68" t="n">
        <f aca="false">IF(ISNUMBER($F35),INDEX('Race Results'!$D$2:$D$4972,$F35),"")</f>
        <v>43737</v>
      </c>
      <c r="J35" s="56" t="str">
        <f aca="true">IFERROR(VLOOKUP($G35,lookup_Members,2,FALSE()),"")</f>
        <v>Female</v>
      </c>
      <c r="K35" s="56" t="n">
        <f aca="true">IF(ISNUMBER($I35),ROUNDDOWN((($I35-VLOOKUP($G35,lookup_Members,4,FALSE()))/365.25),0),"")</f>
        <v>35</v>
      </c>
      <c r="L35" s="65" t="n">
        <f aca="false">IF(ISNUMBER($K35),SUMIFS('Standards Data'!D:D,'Standards Data'!$A:$A,$G$7,'Standards Data'!$B:$B,$J35,'Standards Data'!$C:$C,$K35),"")</f>
        <v>0.0274305555555556</v>
      </c>
      <c r="M35" s="65" t="n">
        <f aca="false">IF(ISNUMBER($K35),SUMIFS('Standards Data'!E:E,'Standards Data'!$A:$A,$G$7,'Standards Data'!$B:$B,$J35,'Standards Data'!$C:$C,$K35),"")</f>
        <v>0.0282407407407407</v>
      </c>
      <c r="N35" s="65" t="n">
        <f aca="false">IF(ISNUMBER($K35),SUMIFS('Standards Data'!F:F,'Standards Data'!$A:$A,$G$7,'Standards Data'!$B:$B,$J35,'Standards Data'!$C:$C,$K35),"")</f>
        <v>0.0291666666666667</v>
      </c>
      <c r="O35" s="65" t="n">
        <f aca="false">IF(ISNUMBER($K35),SUMIFS('Standards Data'!G:G,'Standards Data'!$A:$A,$G$7,'Standards Data'!$B:$B,$J35,'Standards Data'!$C:$C,$K35),"")</f>
        <v>0.0322916666666667</v>
      </c>
      <c r="P35" s="65" t="n">
        <f aca="false">IF(ISNUMBER($K35),SUMIFS('Standards Data'!H:H,'Standards Data'!$A:$A,$G$7,'Standards Data'!$B:$B,$J35,'Standards Data'!$C:$C,$K35),"")</f>
        <v>0.034375</v>
      </c>
      <c r="Q35" s="69" t="str">
        <f aca="false">IF(ISNUMBER($F35),IF(E35&lt;=L35,L$11,IF(E35&lt;=M35,M$11,IF(E35&lt;=N35,N$11,IF(E35&lt;=O35,O$11,IF(E35&lt;=P35,P$11,""))))),"")</f>
        <v/>
      </c>
    </row>
    <row r="36" customFormat="false" ht="16.5" hidden="false" customHeight="false" outlineLevel="0" collapsed="false">
      <c r="A36" s="20" t="str">
        <f aca="false">G36</f>
        <v>Gail STIRLING</v>
      </c>
      <c r="D36" s="58" t="n">
        <f aca="false">D35+1</f>
        <v>25</v>
      </c>
      <c r="E36" s="65" t="n">
        <f aca="false">IF(G35="","",IFERROR(_xlfn.AGGREGATE(15,6,tb_RaceResults[Race Time (hh:mm:ss)]/((tb_RaceResults[Distance]=$G$7)*(IF($G$9="Overall",tb_RaceResults[Distance],tb_RaceResults[Gender])=IF($G$9="Overall",$G$7,$G$9))*(ISNA(MATCH(tb_RaceResults[Name],$G$11:$G35,0)))),1),""))</f>
        <v>0.0353009259259259</v>
      </c>
      <c r="F36" s="66" t="n">
        <f aca="false">IF($E36="","",IFERROR(_xlfn.AGGREGATE(15,6,ROW(tb_RaceResults[Race Time (hh:mm:ss)])-ROW('Race Results'!$B$1)/((tb_RaceResults[Distance]=$G$7)*(IF($G$9="Overall",tb_RaceResults[Distance],tb_RaceResults[Gender])=IF($G$9="Overall",$G$7,$G$9))*(ISNA(MATCH(tb_RaceResults[Name],$G$11:$G35,0)))*(tb_RaceResults[Race Time (hh:mm:ss)]=$E36)),1),""))</f>
        <v>856</v>
      </c>
      <c r="G36" s="67" t="str">
        <f aca="false">IF(ISNUMBER($F36),INDEX('Race Results'!$A$2:$A$4972,$F36),"")</f>
        <v>Gail STIRLING</v>
      </c>
      <c r="H36" s="67" t="str">
        <f aca="false">IF(ISNUMBER($F36),INDEX('Race Results'!$C$2:$C$4972,$F36),"")</f>
        <v>Monifieth 10K</v>
      </c>
      <c r="I36" s="68" t="n">
        <f aca="false">IF(ISNUMBER($F36),INDEX('Race Results'!$D$2:$D$4972,$F36),"")</f>
        <v>43603</v>
      </c>
      <c r="J36" s="56" t="str">
        <f aca="true">IFERROR(VLOOKUP($G36,lookup_Members,2,FALSE()),"")</f>
        <v>Female</v>
      </c>
      <c r="K36" s="56" t="n">
        <f aca="true">IF(ISNUMBER($I36),ROUNDDOWN((($I36-VLOOKUP($G36,lookup_Members,4,FALSE()))/365.25),0),"")</f>
        <v>55</v>
      </c>
      <c r="L36" s="65" t="n">
        <f aca="false">IF(ISNUMBER($K36),SUMIFS('Standards Data'!D:D,'Standards Data'!$A:$A,$G$7,'Standards Data'!$B:$B,$J36,'Standards Data'!$C:$C,$K36),"")</f>
        <v>0.0340277777777778</v>
      </c>
      <c r="M36" s="65" t="n">
        <f aca="false">IF(ISNUMBER($K36),SUMIFS('Standards Data'!E:E,'Standards Data'!$A:$A,$G$7,'Standards Data'!$B:$B,$J36,'Standards Data'!$C:$C,$K36),"")</f>
        <v>0.0356481481481481</v>
      </c>
      <c r="N36" s="65" t="n">
        <f aca="false">IF(ISNUMBER($K36),SUMIFS('Standards Data'!F:F,'Standards Data'!$A:$A,$G$7,'Standards Data'!$B:$B,$J36,'Standards Data'!$C:$C,$K36),"")</f>
        <v>0.0375</v>
      </c>
      <c r="O36" s="65" t="n">
        <f aca="false">IF(ISNUMBER($K36),SUMIFS('Standards Data'!G:G,'Standards Data'!$A:$A,$G$7,'Standards Data'!$B:$B,$J36,'Standards Data'!$C:$C,$K36),"")</f>
        <v>0.0416666666666667</v>
      </c>
      <c r="P36" s="65" t="n">
        <f aca="false">IF(ISNUMBER($K36),SUMIFS('Standards Data'!H:H,'Standards Data'!$A:$A,$G$7,'Standards Data'!$B:$B,$J36,'Standards Data'!$C:$C,$K36),"")</f>
        <v>0.0440972222222222</v>
      </c>
      <c r="Q36" s="69" t="str">
        <f aca="false">IF(ISNUMBER($F36),IF(E36&lt;=L36,L$11,IF(E36&lt;=M36,M$11,IF(E36&lt;=N36,N$11,IF(E36&lt;=O36,O$11,IF(E36&lt;=P36,P$11,""))))),"")</f>
        <v>Platinum</v>
      </c>
    </row>
    <row r="37" customFormat="false" ht="16.5" hidden="false" customHeight="false" outlineLevel="0" collapsed="false">
      <c r="A37" s="20" t="str">
        <f aca="false">G37</f>
        <v>Heather BALLANTYNE</v>
      </c>
      <c r="D37" s="64" t="n">
        <f aca="false">D36+1</f>
        <v>26</v>
      </c>
      <c r="E37" s="65" t="n">
        <f aca="false">IF(G36="","",IFERROR(_xlfn.AGGREGATE(15,6,tb_RaceResults[Race Time (hh:mm:ss)]/((tb_RaceResults[Distance]=$G$7)*(IF($G$9="Overall",tb_RaceResults[Distance],tb_RaceResults[Gender])=IF($G$9="Overall",$G$7,$G$9))*(ISNA(MATCH(tb_RaceResults[Name],$G$11:$G36,0)))),1),""))</f>
        <v>0.0353703703703704</v>
      </c>
      <c r="F37" s="66" t="n">
        <f aca="false">IF($E37="","",IFERROR(_xlfn.AGGREGATE(15,6,ROW(tb_RaceResults[Race Time (hh:mm:ss)])-ROW('Race Results'!$B$1)/((tb_RaceResults[Distance]=$G$7)*(IF($G$9="Overall",tb_RaceResults[Distance],tb_RaceResults[Gender])=IF($G$9="Overall",$G$7,$G$9))*(ISNA(MATCH(tb_RaceResults[Name],$G$11:$G36,0)))*(tb_RaceResults[Race Time (hh:mm:ss)]=$E37)),1),""))</f>
        <v>985</v>
      </c>
      <c r="G37" s="67" t="str">
        <f aca="false">IF(ISNUMBER($F37),INDEX('Race Results'!$A$2:$A$4972,$F37),"")</f>
        <v>Heather BALLANTYNE</v>
      </c>
      <c r="H37" s="67" t="str">
        <f aca="false">IF(ISNUMBER($F37),INDEX('Race Results'!$C$2:$C$4972,$F37),"")</f>
        <v>Edinbugh 10K</v>
      </c>
      <c r="I37" s="68" t="n">
        <f aca="false">IF(ISNUMBER($F37),INDEX('Race Results'!$D$2:$D$4972,$F37),"")</f>
        <v>43610</v>
      </c>
      <c r="J37" s="56" t="str">
        <f aca="true">IFERROR(VLOOKUP($G37,lookup_Members,2,FALSE()),"")</f>
        <v>Female</v>
      </c>
      <c r="K37" s="56" t="n">
        <f aca="true">IF(ISNUMBER($I37),ROUNDDOWN((($I37-VLOOKUP($G37,lookup_Members,4,FALSE()))/365.25),0),"")</f>
        <v>50</v>
      </c>
      <c r="L37" s="65" t="n">
        <f aca="false">IF(ISNUMBER($K37),SUMIFS('Standards Data'!D:D,'Standards Data'!$A:$A,$G$7,'Standards Data'!$B:$B,$J37,'Standards Data'!$C:$C,$K37),"")</f>
        <v>0.0319444444444444</v>
      </c>
      <c r="M37" s="65" t="n">
        <f aca="false">IF(ISNUMBER($K37),SUMIFS('Standards Data'!E:E,'Standards Data'!$A:$A,$G$7,'Standards Data'!$B:$B,$J37,'Standards Data'!$C:$C,$K37),"")</f>
        <v>0.0333333333333333</v>
      </c>
      <c r="N37" s="65" t="n">
        <f aca="false">IF(ISNUMBER($K37),SUMIFS('Standards Data'!F:F,'Standards Data'!$A:$A,$G$7,'Standards Data'!$B:$B,$J37,'Standards Data'!$C:$C,$K37),"")</f>
        <v>0.0347222222222222</v>
      </c>
      <c r="O37" s="65" t="n">
        <f aca="false">IF(ISNUMBER($K37),SUMIFS('Standards Data'!G:G,'Standards Data'!$A:$A,$G$7,'Standards Data'!$B:$B,$J37,'Standards Data'!$C:$C,$K37),"")</f>
        <v>0.0392361111111111</v>
      </c>
      <c r="P37" s="65" t="n">
        <f aca="false">IF(ISNUMBER($K37),SUMIFS('Standards Data'!H:H,'Standards Data'!$A:$A,$G$7,'Standards Data'!$B:$B,$J37,'Standards Data'!$C:$C,$K37),"")</f>
        <v>0.0416666666666667</v>
      </c>
      <c r="Q37" s="69" t="str">
        <f aca="false">IF(ISNUMBER($F37),IF(E37&lt;=L37,L$11,IF(E37&lt;=M37,M$11,IF(E37&lt;=N37,N$11,IF(E37&lt;=O37,O$11,IF(E37&lt;=P37,P$11,""))))),"")</f>
        <v>Silver</v>
      </c>
    </row>
    <row r="38" customFormat="false" ht="16.5" hidden="false" customHeight="false" outlineLevel="0" collapsed="false">
      <c r="A38" s="20" t="str">
        <f aca="false">G38</f>
        <v>Gillian Gibson</v>
      </c>
      <c r="D38" s="58" t="n">
        <f aca="false">D37+1</f>
        <v>27</v>
      </c>
      <c r="E38" s="65" t="n">
        <f aca="false">IF(G37="","",IFERROR(_xlfn.AGGREGATE(15,6,tb_RaceResults[Race Time (hh:mm:ss)]/((tb_RaceResults[Distance]=$G$7)*(IF($G$9="Overall",tb_RaceResults[Distance],tb_RaceResults[Gender])=IF($G$9="Overall",$G$7,$G$9))*(ISNA(MATCH(tb_RaceResults[Name],$G$11:$G37,0)))),1),""))</f>
        <v>0.035775462962963</v>
      </c>
      <c r="F38" s="66" t="n">
        <f aca="false">IF($E38="","",IFERROR(_xlfn.AGGREGATE(15,6,ROW(tb_RaceResults[Race Time (hh:mm:ss)])-ROW('Race Results'!$B$1)/((tb_RaceResults[Distance]=$G$7)*(IF($G$9="Overall",tb_RaceResults[Distance],tb_RaceResults[Gender])=IF($G$9="Overall",$G$7,$G$9))*(ISNA(MATCH(tb_RaceResults[Name],$G$11:$G37,0)))*(tb_RaceResults[Race Time (hh:mm:ss)]=$E38)),1),""))</f>
        <v>1458</v>
      </c>
      <c r="G38" s="67" t="str">
        <f aca="false">IF(ISNUMBER($F38),INDEX('Race Results'!$A$2:$A$4972,$F38),"")</f>
        <v>Gillian Gibson</v>
      </c>
      <c r="H38" s="67" t="str">
        <f aca="false">IF(ISNUMBER($F38),INDEX('Race Results'!$C$2:$C$4972,$F38),"")</f>
        <v>East Neuk 10K</v>
      </c>
      <c r="I38" s="68" t="n">
        <f aca="false">IF(ISNUMBER($F38),INDEX('Race Results'!$D$2:$D$4972,$F38),"")</f>
        <v>43737</v>
      </c>
      <c r="J38" s="56" t="str">
        <f aca="true">IFERROR(VLOOKUP($G38,lookup_Members,2,FALSE()),"")</f>
        <v>Female</v>
      </c>
      <c r="K38" s="56" t="n">
        <f aca="true">IF(ISNUMBER($I38),ROUNDDOWN((($I38-VLOOKUP($G38,lookup_Members,4,FALSE()))/365.25),0),"")</f>
        <v>35</v>
      </c>
      <c r="L38" s="65" t="n">
        <f aca="false">IF(ISNUMBER($K38),SUMIFS('Standards Data'!D:D,'Standards Data'!$A:$A,$G$7,'Standards Data'!$B:$B,$J38,'Standards Data'!$C:$C,$K38),"")</f>
        <v>0.0274305555555556</v>
      </c>
      <c r="M38" s="65" t="n">
        <f aca="false">IF(ISNUMBER($K38),SUMIFS('Standards Data'!E:E,'Standards Data'!$A:$A,$G$7,'Standards Data'!$B:$B,$J38,'Standards Data'!$C:$C,$K38),"")</f>
        <v>0.0282407407407407</v>
      </c>
      <c r="N38" s="65" t="n">
        <f aca="false">IF(ISNUMBER($K38),SUMIFS('Standards Data'!F:F,'Standards Data'!$A:$A,$G$7,'Standards Data'!$B:$B,$J38,'Standards Data'!$C:$C,$K38),"")</f>
        <v>0.0291666666666667</v>
      </c>
      <c r="O38" s="65" t="n">
        <f aca="false">IF(ISNUMBER($K38),SUMIFS('Standards Data'!G:G,'Standards Data'!$A:$A,$G$7,'Standards Data'!$B:$B,$J38,'Standards Data'!$C:$C,$K38),"")</f>
        <v>0.0322916666666667</v>
      </c>
      <c r="P38" s="65" t="n">
        <f aca="false">IF(ISNUMBER($K38),SUMIFS('Standards Data'!H:H,'Standards Data'!$A:$A,$G$7,'Standards Data'!$B:$B,$J38,'Standards Data'!$C:$C,$K38),"")</f>
        <v>0.034375</v>
      </c>
      <c r="Q38" s="69" t="str">
        <f aca="false">IF(ISNUMBER($F38),IF(E38&lt;=L38,L$11,IF(E38&lt;=M38,M$11,IF(E38&lt;=N38,N$11,IF(E38&lt;=O38,O$11,IF(E38&lt;=P38,P$11,""))))),"")</f>
        <v/>
      </c>
    </row>
    <row r="39" customFormat="false" ht="16.5" hidden="false" customHeight="false" outlineLevel="0" collapsed="false">
      <c r="A39" s="20" t="str">
        <f aca="false">G39</f>
        <v>Julie GREIG</v>
      </c>
      <c r="D39" s="64" t="n">
        <f aca="false">D38+1</f>
        <v>28</v>
      </c>
      <c r="E39" s="65" t="n">
        <f aca="false">IF(G38="","",IFERROR(_xlfn.AGGREGATE(15,6,tb_RaceResults[Race Time (hh:mm:ss)]/((tb_RaceResults[Distance]=$G$7)*(IF($G$9="Overall",tb_RaceResults[Distance],tb_RaceResults[Gender])=IF($G$9="Overall",$G$7,$G$9))*(ISNA(MATCH(tb_RaceResults[Name],$G$11:$G38,0)))),1),""))</f>
        <v>0.0359375</v>
      </c>
      <c r="F39" s="66" t="n">
        <f aca="false">IF($E39="","",IFERROR(_xlfn.AGGREGATE(15,6,ROW(tb_RaceResults[Race Time (hh:mm:ss)])-ROW('Race Results'!$B$1)/((tb_RaceResults[Distance]=$G$7)*(IF($G$9="Overall",tb_RaceResults[Distance],tb_RaceResults[Gender])=IF($G$9="Overall",$G$7,$G$9))*(ISNA(MATCH(tb_RaceResults[Name],$G$11:$G38,0)))*(tb_RaceResults[Race Time (hh:mm:ss)]=$E39)),1),""))</f>
        <v>1229</v>
      </c>
      <c r="G39" s="67" t="str">
        <f aca="false">IF(ISNUMBER($F39),INDEX('Race Results'!$A$2:$A$4972,$F39),"")</f>
        <v>Julie GREIG</v>
      </c>
      <c r="H39" s="67" t="str">
        <f aca="false">IF(ISNUMBER($F39),INDEX('Race Results'!$C$2:$C$4972,$F39),"")</f>
        <v>Stirling 10K</v>
      </c>
      <c r="I39" s="68" t="n">
        <f aca="false">IF(ISNUMBER($F39),INDEX('Race Results'!$D$2:$D$4972,$F39),"")</f>
        <v>43716</v>
      </c>
      <c r="J39" s="56" t="str">
        <f aca="true">IFERROR(VLOOKUP($G39,lookup_Members,2,FALSE()),"")</f>
        <v>Female</v>
      </c>
      <c r="K39" s="56" t="n">
        <f aca="true">IF(ISNUMBER($I39),ROUNDDOWN((($I39-VLOOKUP($G39,lookup_Members,4,FALSE()))/365.25),0),"")</f>
        <v>44</v>
      </c>
      <c r="L39" s="65" t="n">
        <f aca="false">IF(ISNUMBER($K39),SUMIFS('Standards Data'!D:D,'Standards Data'!$A:$A,$G$7,'Standards Data'!$B:$B,$J39,'Standards Data'!$C:$C,$K39),"")</f>
        <v>0.0288194444444444</v>
      </c>
      <c r="M39" s="65" t="n">
        <f aca="false">IF(ISNUMBER($K39),SUMIFS('Standards Data'!E:E,'Standards Data'!$A:$A,$G$7,'Standards Data'!$B:$B,$J39,'Standards Data'!$C:$C,$K39),"")</f>
        <v>0.0296296296296296</v>
      </c>
      <c r="N39" s="65" t="n">
        <f aca="false">IF(ISNUMBER($K39),SUMIFS('Standards Data'!F:F,'Standards Data'!$A:$A,$G$7,'Standards Data'!$B:$B,$J39,'Standards Data'!$C:$C,$K39),"")</f>
        <v>0.0305555555555556</v>
      </c>
      <c r="O39" s="65" t="n">
        <f aca="false">IF(ISNUMBER($K39),SUMIFS('Standards Data'!G:G,'Standards Data'!$A:$A,$G$7,'Standards Data'!$B:$B,$J39,'Standards Data'!$C:$C,$K39),"")</f>
        <v>0.034375</v>
      </c>
      <c r="P39" s="65" t="n">
        <f aca="false">IF(ISNUMBER($K39),SUMIFS('Standards Data'!H:H,'Standards Data'!$A:$A,$G$7,'Standards Data'!$B:$B,$J39,'Standards Data'!$C:$C,$K39),"")</f>
        <v>0.0361111111111111</v>
      </c>
      <c r="Q39" s="69" t="str">
        <f aca="false">IF(ISNUMBER($F39),IF(E39&lt;=L39,L$11,IF(E39&lt;=M39,M$11,IF(E39&lt;=N39,N$11,IF(E39&lt;=O39,O$11,IF(E39&lt;=P39,P$11,""))))),"")</f>
        <v>Bronze</v>
      </c>
    </row>
    <row r="40" customFormat="false" ht="16.5" hidden="false" customHeight="false" outlineLevel="0" collapsed="false">
      <c r="A40" s="20" t="str">
        <f aca="false">G40</f>
        <v>Emma Fardon</v>
      </c>
      <c r="D40" s="58" t="n">
        <f aca="false">D39+1</f>
        <v>29</v>
      </c>
      <c r="E40" s="65" t="n">
        <f aca="false">IF(G39="","",IFERROR(_xlfn.AGGREGATE(15,6,tb_RaceResults[Race Time (hh:mm:ss)]/((tb_RaceResults[Distance]=$G$7)*(IF($G$9="Overall",tb_RaceResults[Distance],tb_RaceResults[Gender])=IF($G$9="Overall",$G$7,$G$9))*(ISNA(MATCH(tb_RaceResults[Name],$G$11:$G39,0)))),1),""))</f>
        <v>0.03625</v>
      </c>
      <c r="F40" s="66" t="n">
        <f aca="false">IF($E40="","",IFERROR(_xlfn.AGGREGATE(15,6,ROW(tb_RaceResults[Race Time (hh:mm:ss)])-ROW('Race Results'!$B$1)/((tb_RaceResults[Distance]=$G$7)*(IF($G$9="Overall",tb_RaceResults[Distance],tb_RaceResults[Gender])=IF($G$9="Overall",$G$7,$G$9))*(ISNA(MATCH(tb_RaceResults[Name],$G$11:$G39,0)))*(tb_RaceResults[Race Time (hh:mm:ss)]=$E40)),1),""))</f>
        <v>861</v>
      </c>
      <c r="G40" s="67" t="str">
        <f aca="false">IF(ISNUMBER($F40),INDEX('Race Results'!$A$2:$A$4972,$F40),"")</f>
        <v>Emma Fardon</v>
      </c>
      <c r="H40" s="67" t="str">
        <f aca="false">IF(ISNUMBER($F40),INDEX('Race Results'!$C$2:$C$4972,$F40),"")</f>
        <v>Monifieth 10K</v>
      </c>
      <c r="I40" s="68" t="n">
        <f aca="false">IF(ISNUMBER($F40),INDEX('Race Results'!$D$2:$D$4972,$F40),"")</f>
        <v>43603</v>
      </c>
      <c r="J40" s="56" t="str">
        <f aca="true">IFERROR(VLOOKUP($G40,lookup_Members,2,FALSE()),"")</f>
        <v>Female</v>
      </c>
      <c r="K40" s="56" t="n">
        <f aca="true">IF(ISNUMBER($I40),ROUNDDOWN((($I40-VLOOKUP($G40,lookup_Members,4,FALSE()))/365.25),0),"")</f>
        <v>44</v>
      </c>
      <c r="L40" s="65" t="n">
        <f aca="false">IF(ISNUMBER($K40),SUMIFS('Standards Data'!D:D,'Standards Data'!$A:$A,$G$7,'Standards Data'!$B:$B,$J40,'Standards Data'!$C:$C,$K40),"")</f>
        <v>0.0288194444444444</v>
      </c>
      <c r="M40" s="65" t="n">
        <f aca="false">IF(ISNUMBER($K40),SUMIFS('Standards Data'!E:E,'Standards Data'!$A:$A,$G$7,'Standards Data'!$B:$B,$J40,'Standards Data'!$C:$C,$K40),"")</f>
        <v>0.0296296296296296</v>
      </c>
      <c r="N40" s="65" t="n">
        <f aca="false">IF(ISNUMBER($K40),SUMIFS('Standards Data'!F:F,'Standards Data'!$A:$A,$G$7,'Standards Data'!$B:$B,$J40,'Standards Data'!$C:$C,$K40),"")</f>
        <v>0.0305555555555556</v>
      </c>
      <c r="O40" s="65" t="n">
        <f aca="false">IF(ISNUMBER($K40),SUMIFS('Standards Data'!G:G,'Standards Data'!$A:$A,$G$7,'Standards Data'!$B:$B,$J40,'Standards Data'!$C:$C,$K40),"")</f>
        <v>0.034375</v>
      </c>
      <c r="P40" s="65" t="n">
        <f aca="false">IF(ISNUMBER($K40),SUMIFS('Standards Data'!H:H,'Standards Data'!$A:$A,$G$7,'Standards Data'!$B:$B,$J40,'Standards Data'!$C:$C,$K40),"")</f>
        <v>0.0361111111111111</v>
      </c>
      <c r="Q40" s="69" t="str">
        <f aca="false">IF(ISNUMBER($F40),IF(E40&lt;=L40,L$11,IF(E40&lt;=M40,M$11,IF(E40&lt;=N40,N$11,IF(E40&lt;=O40,O$11,IF(E40&lt;=P40,P$11,""))))),"")</f>
        <v/>
      </c>
    </row>
    <row r="41" customFormat="false" ht="16.5" hidden="false" customHeight="false" outlineLevel="0" collapsed="false">
      <c r="A41" s="20" t="str">
        <f aca="false">G41</f>
        <v>Gill HANLON</v>
      </c>
      <c r="D41" s="64" t="n">
        <f aca="false">D40+1</f>
        <v>30</v>
      </c>
      <c r="E41" s="65" t="n">
        <f aca="false">IF(G40="","",IFERROR(_xlfn.AGGREGATE(15,6,tb_RaceResults[Race Time (hh:mm:ss)]/((tb_RaceResults[Distance]=$G$7)*(IF($G$9="Overall",tb_RaceResults[Distance],tb_RaceResults[Gender])=IF($G$9="Overall",$G$7,$G$9))*(ISNA(MATCH(tb_RaceResults[Name],$G$11:$G40,0)))),1),""))</f>
        <v>0.0362962962962963</v>
      </c>
      <c r="F41" s="66" t="n">
        <f aca="false">IF($E41="","",IFERROR(_xlfn.AGGREGATE(15,6,ROW(tb_RaceResults[Race Time (hh:mm:ss)])-ROW('Race Results'!$B$1)/((tb_RaceResults[Distance]=$G$7)*(IF($G$9="Overall",tb_RaceResults[Distance],tb_RaceResults[Gender])=IF($G$9="Overall",$G$7,$G$9))*(ISNA(MATCH(tb_RaceResults[Name],$G$11:$G40,0)))*(tb_RaceResults[Race Time (hh:mm:ss)]=$E41)),1),""))</f>
        <v>862</v>
      </c>
      <c r="G41" s="67" t="str">
        <f aca="false">IF(ISNUMBER($F41),INDEX('Race Results'!$A$2:$A$4972,$F41),"")</f>
        <v>Gill HANLON</v>
      </c>
      <c r="H41" s="67" t="str">
        <f aca="false">IF(ISNUMBER($F41),INDEX('Race Results'!$C$2:$C$4972,$F41),"")</f>
        <v>Monifieth 10K</v>
      </c>
      <c r="I41" s="68" t="n">
        <f aca="false">IF(ISNUMBER($F41),INDEX('Race Results'!$D$2:$D$4972,$F41),"")</f>
        <v>43603</v>
      </c>
      <c r="J41" s="56" t="str">
        <f aca="true">IFERROR(VLOOKUP($G41,lookup_Members,2,FALSE()),"")</f>
        <v>Female</v>
      </c>
      <c r="K41" s="56" t="n">
        <f aca="true">IF(ISNUMBER($I41),ROUNDDOWN((($I41-VLOOKUP($G41,lookup_Members,4,FALSE()))/365.25),0),"")</f>
        <v>65</v>
      </c>
      <c r="L41" s="65" t="n">
        <f aca="false">IF(ISNUMBER($K41),SUMIFS('Standards Data'!D:D,'Standards Data'!$A:$A,$G$7,'Standards Data'!$B:$B,$J41,'Standards Data'!$C:$C,$K41),"")</f>
        <v>0.0388888888888889</v>
      </c>
      <c r="M41" s="65" t="n">
        <f aca="false">IF(ISNUMBER($K41),SUMIFS('Standards Data'!E:E,'Standards Data'!$A:$A,$G$7,'Standards Data'!$B:$B,$J41,'Standards Data'!$C:$C,$K41),"")</f>
        <v>0.040625</v>
      </c>
      <c r="N41" s="65" t="n">
        <f aca="false">IF(ISNUMBER($K41),SUMIFS('Standards Data'!F:F,'Standards Data'!$A:$A,$G$7,'Standards Data'!$B:$B,$J41,'Standards Data'!$C:$C,$K41),"")</f>
        <v>0.0423611111111111</v>
      </c>
      <c r="O41" s="65" t="n">
        <f aca="false">IF(ISNUMBER($K41),SUMIFS('Standards Data'!G:G,'Standards Data'!$A:$A,$G$7,'Standards Data'!$B:$B,$J41,'Standards Data'!$C:$C,$K41),"")</f>
        <v>0.0479166666666667</v>
      </c>
      <c r="P41" s="65" t="n">
        <f aca="false">IF(ISNUMBER($K41),SUMIFS('Standards Data'!H:H,'Standards Data'!$A:$A,$G$7,'Standards Data'!$B:$B,$J41,'Standards Data'!$C:$C,$K41),"")</f>
        <v>0.0527777777777778</v>
      </c>
      <c r="Q41" s="69" t="str">
        <f aca="false">IF(ISNUMBER($F41),IF(E41&lt;=L41,L$11,IF(E41&lt;=M41,M$11,IF(E41&lt;=N41,N$11,IF(E41&lt;=O41,O$11,IF(E41&lt;=P41,P$11,""))))),"")</f>
        <v>Diamond</v>
      </c>
    </row>
    <row r="42" customFormat="false" ht="16.5" hidden="false" customHeight="false" outlineLevel="0" collapsed="false">
      <c r="A42" s="20" t="str">
        <f aca="false">G42</f>
        <v>Gail RATTRAY</v>
      </c>
      <c r="D42" s="58" t="n">
        <f aca="false">D41+1</f>
        <v>31</v>
      </c>
      <c r="E42" s="65" t="n">
        <f aca="false">IF(G41="","",IFERROR(_xlfn.AGGREGATE(15,6,tb_RaceResults[Race Time (hh:mm:ss)]/((tb_RaceResults[Distance]=$G$7)*(IF($G$9="Overall",tb_RaceResults[Distance],tb_RaceResults[Gender])=IF($G$9="Overall",$G$7,$G$9))*(ISNA(MATCH(tb_RaceResults[Name],$G$11:$G41,0)))),1),""))</f>
        <v>0.036875</v>
      </c>
      <c r="F42" s="66" t="n">
        <f aca="false">IF($E42="","",IFERROR(_xlfn.AGGREGATE(15,6,ROW(tb_RaceResults[Race Time (hh:mm:ss)])-ROW('Race Results'!$B$1)/((tb_RaceResults[Distance]=$G$7)*(IF($G$9="Overall",tb_RaceResults[Distance],tb_RaceResults[Gender])=IF($G$9="Overall",$G$7,$G$9))*(ISNA(MATCH(tb_RaceResults[Name],$G$11:$G41,0)))*(tb_RaceResults[Race Time (hh:mm:ss)]=$E42)),1),""))</f>
        <v>865</v>
      </c>
      <c r="G42" s="67" t="str">
        <f aca="false">IF(ISNUMBER($F42),INDEX('Race Results'!$A$2:$A$4972,$F42),"")</f>
        <v>Gail RATTRAY</v>
      </c>
      <c r="H42" s="67" t="str">
        <f aca="false">IF(ISNUMBER($F42),INDEX('Race Results'!$C$2:$C$4972,$F42),"")</f>
        <v>Monifieth 10K</v>
      </c>
      <c r="I42" s="68" t="n">
        <f aca="false">IF(ISNUMBER($F42),INDEX('Race Results'!$D$2:$D$4972,$F42),"")</f>
        <v>43603</v>
      </c>
      <c r="J42" s="56" t="str">
        <f aca="true">IFERROR(VLOOKUP($G42,lookup_Members,2,FALSE()),"")</f>
        <v>Female</v>
      </c>
      <c r="K42" s="56" t="n">
        <f aca="true">IF(ISNUMBER($I42),ROUNDDOWN((($I42-VLOOKUP($G42,lookup_Members,4,FALSE()))/365.25),0),"")</f>
        <v>59</v>
      </c>
      <c r="L42" s="65" t="n">
        <f aca="false">IF(ISNUMBER($K42),SUMIFS('Standards Data'!D:D,'Standards Data'!$A:$A,$G$7,'Standards Data'!$B:$B,$J42,'Standards Data'!$C:$C,$K42),"")</f>
        <v>0.0340277777777778</v>
      </c>
      <c r="M42" s="65" t="n">
        <f aca="false">IF(ISNUMBER($K42),SUMIFS('Standards Data'!E:E,'Standards Data'!$A:$A,$G$7,'Standards Data'!$B:$B,$J42,'Standards Data'!$C:$C,$K42),"")</f>
        <v>0.0356481481481481</v>
      </c>
      <c r="N42" s="65" t="n">
        <f aca="false">IF(ISNUMBER($K42),SUMIFS('Standards Data'!F:F,'Standards Data'!$A:$A,$G$7,'Standards Data'!$B:$B,$J42,'Standards Data'!$C:$C,$K42),"")</f>
        <v>0.0375</v>
      </c>
      <c r="O42" s="65" t="n">
        <f aca="false">IF(ISNUMBER($K42),SUMIFS('Standards Data'!G:G,'Standards Data'!$A:$A,$G$7,'Standards Data'!$B:$B,$J42,'Standards Data'!$C:$C,$K42),"")</f>
        <v>0.0416666666666667</v>
      </c>
      <c r="P42" s="65" t="n">
        <f aca="false">IF(ISNUMBER($K42),SUMIFS('Standards Data'!H:H,'Standards Data'!$A:$A,$G$7,'Standards Data'!$B:$B,$J42,'Standards Data'!$C:$C,$K42),"")</f>
        <v>0.0440972222222222</v>
      </c>
      <c r="Q42" s="69" t="str">
        <f aca="false">IF(ISNUMBER($F42),IF(E42&lt;=L42,L$11,IF(E42&lt;=M42,M$11,IF(E42&lt;=N42,N$11,IF(E42&lt;=O42,O$11,IF(E42&lt;=P42,P$11,""))))),"")</f>
        <v>Gold</v>
      </c>
    </row>
    <row r="43" customFormat="false" ht="16.5" hidden="false" customHeight="false" outlineLevel="0" collapsed="false">
      <c r="A43" s="20" t="str">
        <f aca="false">G43</f>
        <v>Alison Mudie</v>
      </c>
      <c r="D43" s="64" t="n">
        <f aca="false">D42+1</f>
        <v>32</v>
      </c>
      <c r="E43" s="65" t="n">
        <f aca="false">IF(G42="","",IFERROR(_xlfn.AGGREGATE(15,6,tb_RaceResults[Race Time (hh:mm:ss)]/((tb_RaceResults[Distance]=$G$7)*(IF($G$9="Overall",tb_RaceResults[Distance],tb_RaceResults[Gender])=IF($G$9="Overall",$G$7,$G$9))*(ISNA(MATCH(tb_RaceResults[Name],$G$11:$G42,0)))),1),""))</f>
        <v>0.0370717592592593</v>
      </c>
      <c r="F43" s="66" t="n">
        <f aca="false">IF($E43="","",IFERROR(_xlfn.AGGREGATE(15,6,ROW(tb_RaceResults[Race Time (hh:mm:ss)])-ROW('Race Results'!$B$1)/((tb_RaceResults[Distance]=$G$7)*(IF($G$9="Overall",tb_RaceResults[Distance],tb_RaceResults[Gender])=IF($G$9="Overall",$G$7,$G$9))*(ISNA(MATCH(tb_RaceResults[Name],$G$11:$G42,0)))*(tb_RaceResults[Race Time (hh:mm:ss)]=$E43)),1),""))</f>
        <v>866</v>
      </c>
      <c r="G43" s="67" t="str">
        <f aca="false">IF(ISNUMBER($F43),INDEX('Race Results'!$A$2:$A$4972,$F43),"")</f>
        <v>Alison Mudie</v>
      </c>
      <c r="H43" s="67" t="str">
        <f aca="false">IF(ISNUMBER($F43),INDEX('Race Results'!$C$2:$C$4972,$F43),"")</f>
        <v>Monifieth 10K</v>
      </c>
      <c r="I43" s="68" t="n">
        <f aca="false">IF(ISNUMBER($F43),INDEX('Race Results'!$D$2:$D$4972,$F43),"")</f>
        <v>43603</v>
      </c>
      <c r="J43" s="56" t="str">
        <f aca="true">IFERROR(VLOOKUP($G43,lookup_Members,2,FALSE()),"")</f>
        <v>Female</v>
      </c>
      <c r="K43" s="56" t="n">
        <f aca="true">IF(ISNUMBER($I43),ROUNDDOWN((($I43-VLOOKUP($G43,lookup_Members,4,FALSE()))/365.25),0),"")</f>
        <v>47</v>
      </c>
      <c r="L43" s="65" t="n">
        <f aca="false">IF(ISNUMBER($K43),SUMIFS('Standards Data'!D:D,'Standards Data'!$A:$A,$G$7,'Standards Data'!$B:$B,$J43,'Standards Data'!$C:$C,$K43),"")</f>
        <v>0.0302083333333333</v>
      </c>
      <c r="M43" s="65" t="n">
        <f aca="false">IF(ISNUMBER($K43),SUMIFS('Standards Data'!E:E,'Standards Data'!$A:$A,$G$7,'Standards Data'!$B:$B,$J43,'Standards Data'!$C:$C,$K43),"")</f>
        <v>0.0313657407407407</v>
      </c>
      <c r="N43" s="65" t="n">
        <f aca="false">IF(ISNUMBER($K43),SUMIFS('Standards Data'!F:F,'Standards Data'!$A:$A,$G$7,'Standards Data'!$B:$B,$J43,'Standards Data'!$C:$C,$K43),"")</f>
        <v>0.0326388888888889</v>
      </c>
      <c r="O43" s="65" t="n">
        <f aca="false">IF(ISNUMBER($K43),SUMIFS('Standards Data'!G:G,'Standards Data'!$A:$A,$G$7,'Standards Data'!$B:$B,$J43,'Standards Data'!$C:$C,$K43),"")</f>
        <v>0.0368055555555556</v>
      </c>
      <c r="P43" s="65" t="n">
        <f aca="false">IF(ISNUMBER($K43),SUMIFS('Standards Data'!H:H,'Standards Data'!$A:$A,$G$7,'Standards Data'!$B:$B,$J43,'Standards Data'!$C:$C,$K43),"")</f>
        <v>0.0388888888888889</v>
      </c>
      <c r="Q43" s="69" t="str">
        <f aca="false">IF(ISNUMBER($F43),IF(E43&lt;=L43,L$11,IF(E43&lt;=M43,M$11,IF(E43&lt;=N43,N$11,IF(E43&lt;=O43,O$11,IF(E43&lt;=P43,P$11,""))))),"")</f>
        <v>Bronze</v>
      </c>
    </row>
    <row r="44" customFormat="false" ht="16.5" hidden="false" customHeight="false" outlineLevel="0" collapsed="false">
      <c r="A44" s="20" t="str">
        <f aca="false">G44</f>
        <v>Gillian Peters</v>
      </c>
      <c r="D44" s="58" t="n">
        <f aca="false">D43+1</f>
        <v>33</v>
      </c>
      <c r="E44" s="65" t="n">
        <f aca="false">IF(G43="","",IFERROR(_xlfn.AGGREGATE(15,6,tb_RaceResults[Race Time (hh:mm:ss)]/((tb_RaceResults[Distance]=$G$7)*(IF($G$9="Overall",tb_RaceResults[Distance],tb_RaceResults[Gender])=IF($G$9="Overall",$G$7,$G$9))*(ISNA(MATCH(tb_RaceResults[Name],$G$11:$G43,0)))),1),""))</f>
        <v>0.0371412037037037</v>
      </c>
      <c r="F44" s="66" t="n">
        <f aca="false">IF($E44="","",IFERROR(_xlfn.AGGREGATE(15,6,ROW(tb_RaceResults[Race Time (hh:mm:ss)])-ROW('Race Results'!$B$1)/((tb_RaceResults[Distance]=$G$7)*(IF($G$9="Overall",tb_RaceResults[Distance],tb_RaceResults[Gender])=IF($G$9="Overall",$G$7,$G$9))*(ISNA(MATCH(tb_RaceResults[Name],$G$11:$G43,0)))*(tb_RaceResults[Race Time (hh:mm:ss)]=$E44)),1),""))</f>
        <v>1461</v>
      </c>
      <c r="G44" s="67" t="str">
        <f aca="false">IF(ISNUMBER($F44),INDEX('Race Results'!$A$2:$A$4972,$F44),"")</f>
        <v>Gillian Peters</v>
      </c>
      <c r="H44" s="67" t="str">
        <f aca="false">IF(ISNUMBER($F44),INDEX('Race Results'!$C$2:$C$4972,$F44),"")</f>
        <v>East Neuk 10K</v>
      </c>
      <c r="I44" s="68" t="n">
        <f aca="false">IF(ISNUMBER($F44),INDEX('Race Results'!$D$2:$D$4972,$F44),"")</f>
        <v>43737</v>
      </c>
      <c r="J44" s="56" t="str">
        <f aca="true">IFERROR(VLOOKUP($G44,lookup_Members,2,FALSE()),"")</f>
        <v>Female</v>
      </c>
      <c r="K44" s="56" t="n">
        <f aca="true">IF(ISNUMBER($I44),ROUNDDOWN((($I44-VLOOKUP($G44,lookup_Members,4,FALSE()))/365.25),0),"")</f>
        <v>42</v>
      </c>
      <c r="L44" s="65" t="n">
        <f aca="false">IF(ISNUMBER($K44),SUMIFS('Standards Data'!D:D,'Standards Data'!$A:$A,$G$7,'Standards Data'!$B:$B,$J44,'Standards Data'!$C:$C,$K44),"")</f>
        <v>0.0288194444444444</v>
      </c>
      <c r="M44" s="65" t="n">
        <f aca="false">IF(ISNUMBER($K44),SUMIFS('Standards Data'!E:E,'Standards Data'!$A:$A,$G$7,'Standards Data'!$B:$B,$J44,'Standards Data'!$C:$C,$K44),"")</f>
        <v>0.0296296296296296</v>
      </c>
      <c r="N44" s="65" t="n">
        <f aca="false">IF(ISNUMBER($K44),SUMIFS('Standards Data'!F:F,'Standards Data'!$A:$A,$G$7,'Standards Data'!$B:$B,$J44,'Standards Data'!$C:$C,$K44),"")</f>
        <v>0.0305555555555556</v>
      </c>
      <c r="O44" s="65" t="n">
        <f aca="false">IF(ISNUMBER($K44),SUMIFS('Standards Data'!G:G,'Standards Data'!$A:$A,$G$7,'Standards Data'!$B:$B,$J44,'Standards Data'!$C:$C,$K44),"")</f>
        <v>0.034375</v>
      </c>
      <c r="P44" s="65" t="n">
        <f aca="false">IF(ISNUMBER($K44),SUMIFS('Standards Data'!H:H,'Standards Data'!$A:$A,$G$7,'Standards Data'!$B:$B,$J44,'Standards Data'!$C:$C,$K44),"")</f>
        <v>0.0361111111111111</v>
      </c>
      <c r="Q44" s="69" t="str">
        <f aca="false">IF(ISNUMBER($F44),IF(E44&lt;=L44,L$11,IF(E44&lt;=M44,M$11,IF(E44&lt;=N44,N$11,IF(E44&lt;=O44,O$11,IF(E44&lt;=P44,P$11,""))))),"")</f>
        <v/>
      </c>
    </row>
    <row r="45" customFormat="false" ht="16.5" hidden="false" customHeight="false" outlineLevel="0" collapsed="false">
      <c r="A45" s="20" t="str">
        <f aca="false">G45</f>
        <v>Denise Kennedy</v>
      </c>
      <c r="D45" s="64" t="n">
        <f aca="false">D44+1</f>
        <v>34</v>
      </c>
      <c r="E45" s="65" t="n">
        <f aca="false">IF(G44="","",IFERROR(_xlfn.AGGREGATE(15,6,tb_RaceResults[Race Time (hh:mm:ss)]/((tb_RaceResults[Distance]=$G$7)*(IF($G$9="Overall",tb_RaceResults[Distance],tb_RaceResults[Gender])=IF($G$9="Overall",$G$7,$G$9))*(ISNA(MATCH(tb_RaceResults[Name],$G$11:$G44,0)))),1),""))</f>
        <v>0.0371527777777778</v>
      </c>
      <c r="F45" s="66" t="n">
        <f aca="false">IF($E45="","",IFERROR(_xlfn.AGGREGATE(15,6,ROW(tb_RaceResults[Race Time (hh:mm:ss)])-ROW('Race Results'!$B$1)/((tb_RaceResults[Distance]=$G$7)*(IF($G$9="Overall",tb_RaceResults[Distance],tb_RaceResults[Gender])=IF($G$9="Overall",$G$7,$G$9))*(ISNA(MATCH(tb_RaceResults[Name],$G$11:$G44,0)))*(tb_RaceResults[Race Time (hh:mm:ss)]=$E45)),1),""))</f>
        <v>1462</v>
      </c>
      <c r="G45" s="67" t="str">
        <f aca="false">IF(ISNUMBER($F45),INDEX('Race Results'!$A$2:$A$4972,$F45),"")</f>
        <v>Denise Kennedy</v>
      </c>
      <c r="H45" s="67" t="str">
        <f aca="false">IF(ISNUMBER($F45),INDEX('Race Results'!$C$2:$C$4972,$F45),"")</f>
        <v>East Neuk 10K</v>
      </c>
      <c r="I45" s="68" t="n">
        <f aca="false">IF(ISNUMBER($F45),INDEX('Race Results'!$D$2:$D$4972,$F45),"")</f>
        <v>43737</v>
      </c>
      <c r="J45" s="56" t="str">
        <f aca="true">IFERROR(VLOOKUP($G45,lookup_Members,2,FALSE()),"")</f>
        <v>Female</v>
      </c>
      <c r="K45" s="56" t="n">
        <f aca="true">IF(ISNUMBER($I45),ROUNDDOWN((($I45-VLOOKUP($G45,lookup_Members,4,FALSE()))/365.25),0),"")</f>
        <v>41</v>
      </c>
      <c r="L45" s="65" t="n">
        <f aca="false">IF(ISNUMBER($K45),SUMIFS('Standards Data'!D:D,'Standards Data'!$A:$A,$G$7,'Standards Data'!$B:$B,$J45,'Standards Data'!$C:$C,$K45),"")</f>
        <v>0.0288194444444444</v>
      </c>
      <c r="M45" s="65" t="n">
        <f aca="false">IF(ISNUMBER($K45),SUMIFS('Standards Data'!E:E,'Standards Data'!$A:$A,$G$7,'Standards Data'!$B:$B,$J45,'Standards Data'!$C:$C,$K45),"")</f>
        <v>0.0296296296296296</v>
      </c>
      <c r="N45" s="65" t="n">
        <f aca="false">IF(ISNUMBER($K45),SUMIFS('Standards Data'!F:F,'Standards Data'!$A:$A,$G$7,'Standards Data'!$B:$B,$J45,'Standards Data'!$C:$C,$K45),"")</f>
        <v>0.0305555555555556</v>
      </c>
      <c r="O45" s="65" t="n">
        <f aca="false">IF(ISNUMBER($K45),SUMIFS('Standards Data'!G:G,'Standards Data'!$A:$A,$G$7,'Standards Data'!$B:$B,$J45,'Standards Data'!$C:$C,$K45),"")</f>
        <v>0.034375</v>
      </c>
      <c r="P45" s="65" t="n">
        <f aca="false">IF(ISNUMBER($K45),SUMIFS('Standards Data'!H:H,'Standards Data'!$A:$A,$G$7,'Standards Data'!$B:$B,$J45,'Standards Data'!$C:$C,$K45),"")</f>
        <v>0.0361111111111111</v>
      </c>
      <c r="Q45" s="69" t="str">
        <f aca="false">IF(ISNUMBER($F45),IF(E45&lt;=L45,L$11,IF(E45&lt;=M45,M$11,IF(E45&lt;=N45,N$11,IF(E45&lt;=O45,O$11,IF(E45&lt;=P45,P$11,""))))),"")</f>
        <v/>
      </c>
    </row>
    <row r="46" customFormat="false" ht="16.5" hidden="false" customHeight="false" outlineLevel="0" collapsed="false">
      <c r="A46" s="20" t="str">
        <f aca="false">G46</f>
        <v>Carol Ann Smith</v>
      </c>
      <c r="D46" s="58" t="n">
        <f aca="false">D45+1</f>
        <v>35</v>
      </c>
      <c r="E46" s="65" t="n">
        <f aca="false">IF(G45="","",IFERROR(_xlfn.AGGREGATE(15,6,tb_RaceResults[Race Time (hh:mm:ss)]/((tb_RaceResults[Distance]=$G$7)*(IF($G$9="Overall",tb_RaceResults[Distance],tb_RaceResults[Gender])=IF($G$9="Overall",$G$7,$G$9))*(ISNA(MATCH(tb_RaceResults[Name],$G$11:$G45,0)))),1),""))</f>
        <v>0.0372916666666667</v>
      </c>
      <c r="F46" s="66" t="n">
        <f aca="false">IF($E46="","",IFERROR(_xlfn.AGGREGATE(15,6,ROW(tb_RaceResults[Race Time (hh:mm:ss)])-ROW('Race Results'!$B$1)/((tb_RaceResults[Distance]=$G$7)*(IF($G$9="Overall",tb_RaceResults[Distance],tb_RaceResults[Gender])=IF($G$9="Overall",$G$7,$G$9))*(ISNA(MATCH(tb_RaceResults[Name],$G$11:$G45,0)))*(tb_RaceResults[Race Time (hh:mm:ss)]=$E46)),1),""))</f>
        <v>1463</v>
      </c>
      <c r="G46" s="67" t="str">
        <f aca="false">IF(ISNUMBER($F46),INDEX('Race Results'!$A$2:$A$4972,$F46),"")</f>
        <v>Carol Ann Smith</v>
      </c>
      <c r="H46" s="67" t="str">
        <f aca="false">IF(ISNUMBER($F46),INDEX('Race Results'!$C$2:$C$4972,$F46),"")</f>
        <v>East Neuk 10K</v>
      </c>
      <c r="I46" s="68" t="n">
        <f aca="false">IF(ISNUMBER($F46),INDEX('Race Results'!$D$2:$D$4972,$F46),"")</f>
        <v>43737</v>
      </c>
      <c r="J46" s="56" t="str">
        <f aca="true">IFERROR(VLOOKUP($G46,lookup_Members,2,FALSE()),"")</f>
        <v>Female</v>
      </c>
      <c r="K46" s="56" t="n">
        <f aca="true">IF(ISNUMBER($I46),ROUNDDOWN((($I46-VLOOKUP($G46,lookup_Members,4,FALSE()))/365.25),0),"")</f>
        <v>47</v>
      </c>
      <c r="L46" s="65" t="n">
        <f aca="false">IF(ISNUMBER($K46),SUMIFS('Standards Data'!D:D,'Standards Data'!$A:$A,$G$7,'Standards Data'!$B:$B,$J46,'Standards Data'!$C:$C,$K46),"")</f>
        <v>0.0302083333333333</v>
      </c>
      <c r="M46" s="65" t="n">
        <f aca="false">IF(ISNUMBER($K46),SUMIFS('Standards Data'!E:E,'Standards Data'!$A:$A,$G$7,'Standards Data'!$B:$B,$J46,'Standards Data'!$C:$C,$K46),"")</f>
        <v>0.0313657407407407</v>
      </c>
      <c r="N46" s="65" t="n">
        <f aca="false">IF(ISNUMBER($K46),SUMIFS('Standards Data'!F:F,'Standards Data'!$A:$A,$G$7,'Standards Data'!$B:$B,$J46,'Standards Data'!$C:$C,$K46),"")</f>
        <v>0.0326388888888889</v>
      </c>
      <c r="O46" s="65" t="n">
        <f aca="false">IF(ISNUMBER($K46),SUMIFS('Standards Data'!G:G,'Standards Data'!$A:$A,$G$7,'Standards Data'!$B:$B,$J46,'Standards Data'!$C:$C,$K46),"")</f>
        <v>0.0368055555555556</v>
      </c>
      <c r="P46" s="65" t="n">
        <f aca="false">IF(ISNUMBER($K46),SUMIFS('Standards Data'!H:H,'Standards Data'!$A:$A,$G$7,'Standards Data'!$B:$B,$J46,'Standards Data'!$C:$C,$K46),"")</f>
        <v>0.0388888888888889</v>
      </c>
      <c r="Q46" s="69" t="str">
        <f aca="false">IF(ISNUMBER($F46),IF(E46&lt;=L46,L$11,IF(E46&lt;=M46,M$11,IF(E46&lt;=N46,N$11,IF(E46&lt;=O46,O$11,IF(E46&lt;=P46,P$11,""))))),"")</f>
        <v>Bronze</v>
      </c>
    </row>
    <row r="47" customFormat="false" ht="16.5" hidden="false" customHeight="false" outlineLevel="0" collapsed="false">
      <c r="A47" s="20" t="str">
        <f aca="false">G47</f>
        <v>Elaine Shemilt</v>
      </c>
      <c r="D47" s="64" t="n">
        <f aca="false">D46+1</f>
        <v>36</v>
      </c>
      <c r="E47" s="65" t="n">
        <f aca="false">IF(G46="","",IFERROR(_xlfn.AGGREGATE(15,6,tb_RaceResults[Race Time (hh:mm:ss)]/((tb_RaceResults[Distance]=$G$7)*(IF($G$9="Overall",tb_RaceResults[Distance],tb_RaceResults[Gender])=IF($G$9="Overall",$G$7,$G$9))*(ISNA(MATCH(tb_RaceResults[Name],$G$11:$G46,0)))),1),""))</f>
        <v>0.0373148148148148</v>
      </c>
      <c r="F47" s="66" t="n">
        <f aca="false">IF($E47="","",IFERROR(_xlfn.AGGREGATE(15,6,ROW(tb_RaceResults[Race Time (hh:mm:ss)])-ROW('Race Results'!$B$1)/((tb_RaceResults[Distance]=$G$7)*(IF($G$9="Overall",tb_RaceResults[Distance],tb_RaceResults[Gender])=IF($G$9="Overall",$G$7,$G$9))*(ISNA(MATCH(tb_RaceResults[Name],$G$11:$G46,0)))*(tb_RaceResults[Race Time (hh:mm:ss)]=$E47)),1),""))</f>
        <v>1347</v>
      </c>
      <c r="G47" s="67" t="str">
        <f aca="false">IF(ISNUMBER($F47),INDEX('Race Results'!$A$2:$A$4972,$F47),"")</f>
        <v>Elaine Shemilt</v>
      </c>
      <c r="H47" s="67" t="str">
        <f aca="false">IF(ISNUMBER($F47),INDEX('Race Results'!$C$2:$C$4972,$F47),"")</f>
        <v>Forfar 10K</v>
      </c>
      <c r="I47" s="68" t="n">
        <f aca="false">IF(ISNUMBER($F47),INDEX('Race Results'!$D$2:$D$4972,$F47),"")</f>
        <v>43695</v>
      </c>
      <c r="J47" s="56" t="str">
        <f aca="true">IFERROR(VLOOKUP($G47,lookup_Members,2,FALSE()),"")</f>
        <v>Female</v>
      </c>
      <c r="K47" s="56" t="n">
        <f aca="true">IF(ISNUMBER($I47),ROUNDDOWN((($I47-VLOOKUP($G47,lookup_Members,4,FALSE()))/365.25),0),"")</f>
        <v>65</v>
      </c>
      <c r="L47" s="65" t="n">
        <f aca="false">IF(ISNUMBER($K47),SUMIFS('Standards Data'!D:D,'Standards Data'!$A:$A,$G$7,'Standards Data'!$B:$B,$J47,'Standards Data'!$C:$C,$K47),"")</f>
        <v>0.0388888888888889</v>
      </c>
      <c r="M47" s="65" t="n">
        <f aca="false">IF(ISNUMBER($K47),SUMIFS('Standards Data'!E:E,'Standards Data'!$A:$A,$G$7,'Standards Data'!$B:$B,$J47,'Standards Data'!$C:$C,$K47),"")</f>
        <v>0.040625</v>
      </c>
      <c r="N47" s="65" t="n">
        <f aca="false">IF(ISNUMBER($K47),SUMIFS('Standards Data'!F:F,'Standards Data'!$A:$A,$G$7,'Standards Data'!$B:$B,$J47,'Standards Data'!$C:$C,$K47),"")</f>
        <v>0.0423611111111111</v>
      </c>
      <c r="O47" s="65" t="n">
        <f aca="false">IF(ISNUMBER($K47),SUMIFS('Standards Data'!G:G,'Standards Data'!$A:$A,$G$7,'Standards Data'!$B:$B,$J47,'Standards Data'!$C:$C,$K47),"")</f>
        <v>0.0479166666666667</v>
      </c>
      <c r="P47" s="65" t="n">
        <f aca="false">IF(ISNUMBER($K47),SUMIFS('Standards Data'!H:H,'Standards Data'!$A:$A,$G$7,'Standards Data'!$B:$B,$J47,'Standards Data'!$C:$C,$K47),"")</f>
        <v>0.0527777777777778</v>
      </c>
      <c r="Q47" s="69" t="str">
        <f aca="false">IF(ISNUMBER($F47),IF(E47&lt;=L47,L$11,IF(E47&lt;=M47,M$11,IF(E47&lt;=N47,N$11,IF(E47&lt;=O47,O$11,IF(E47&lt;=P47,P$11,""))))),"")</f>
        <v>Diamond</v>
      </c>
    </row>
    <row r="48" customFormat="false" ht="16.5" hidden="false" customHeight="false" outlineLevel="0" collapsed="false">
      <c r="A48" s="20" t="str">
        <f aca="false">G48</f>
        <v>Alison MCINTOSH</v>
      </c>
      <c r="D48" s="58" t="n">
        <f aca="false">D47+1</f>
        <v>37</v>
      </c>
      <c r="E48" s="65" t="n">
        <f aca="false">IF(G47="","",IFERROR(_xlfn.AGGREGATE(15,6,tb_RaceResults[Race Time (hh:mm:ss)]/((tb_RaceResults[Distance]=$G$7)*(IF($G$9="Overall",tb_RaceResults[Distance],tb_RaceResults[Gender])=IF($G$9="Overall",$G$7,$G$9))*(ISNA(MATCH(tb_RaceResults[Name],$G$11:$G47,0)))),1),""))</f>
        <v>0.0374537037037037</v>
      </c>
      <c r="F48" s="66" t="n">
        <f aca="false">IF($E48="","",IFERROR(_xlfn.AGGREGATE(15,6,ROW(tb_RaceResults[Race Time (hh:mm:ss)])-ROW('Race Results'!$B$1)/((tb_RaceResults[Distance]=$G$7)*(IF($G$9="Overall",tb_RaceResults[Distance],tb_RaceResults[Gender])=IF($G$9="Overall",$G$7,$G$9))*(ISNA(MATCH(tb_RaceResults[Name],$G$11:$G47,0)))*(tb_RaceResults[Race Time (hh:mm:ss)]=$E48)),1),""))</f>
        <v>1742</v>
      </c>
      <c r="G48" s="67" t="str">
        <f aca="false">IF(ISNUMBER($F48),INDEX('Race Results'!$A$2:$A$4972,$F48),"")</f>
        <v>Alison MCINTOSH</v>
      </c>
      <c r="H48" s="67" t="str">
        <f aca="false">IF(ISNUMBER($F48),INDEX('Race Results'!$C$2:$C$4972,$F48),"")</f>
        <v>Edinburgh Christmas 10K</v>
      </c>
      <c r="I48" s="68" t="n">
        <f aca="false">IF(ISNUMBER($F48),INDEX('Race Results'!$D$2:$D$4972,$F48),"")</f>
        <v>43807</v>
      </c>
      <c r="J48" s="56" t="str">
        <f aca="true">IFERROR(VLOOKUP($G48,lookup_Members,2,FALSE()),"")</f>
        <v>Female</v>
      </c>
      <c r="K48" s="56" t="n">
        <f aca="true">IF(ISNUMBER($I48),ROUNDDOWN((($I48-VLOOKUP($G48,lookup_Members,4,FALSE()))/365.25),0),"")</f>
        <v>59</v>
      </c>
      <c r="L48" s="65" t="n">
        <f aca="false">IF(ISNUMBER($K48),SUMIFS('Standards Data'!D:D,'Standards Data'!$A:$A,$G$7,'Standards Data'!$B:$B,$J48,'Standards Data'!$C:$C,$K48),"")</f>
        <v>0.0340277777777778</v>
      </c>
      <c r="M48" s="65" t="n">
        <f aca="false">IF(ISNUMBER($K48),SUMIFS('Standards Data'!E:E,'Standards Data'!$A:$A,$G$7,'Standards Data'!$B:$B,$J48,'Standards Data'!$C:$C,$K48),"")</f>
        <v>0.0356481481481481</v>
      </c>
      <c r="N48" s="65" t="n">
        <f aca="false">IF(ISNUMBER($K48),SUMIFS('Standards Data'!F:F,'Standards Data'!$A:$A,$G$7,'Standards Data'!$B:$B,$J48,'Standards Data'!$C:$C,$K48),"")</f>
        <v>0.0375</v>
      </c>
      <c r="O48" s="65" t="n">
        <f aca="false">IF(ISNUMBER($K48),SUMIFS('Standards Data'!G:G,'Standards Data'!$A:$A,$G$7,'Standards Data'!$B:$B,$J48,'Standards Data'!$C:$C,$K48),"")</f>
        <v>0.0416666666666667</v>
      </c>
      <c r="P48" s="65" t="n">
        <f aca="false">IF(ISNUMBER($K48),SUMIFS('Standards Data'!H:H,'Standards Data'!$A:$A,$G$7,'Standards Data'!$B:$B,$J48,'Standards Data'!$C:$C,$K48),"")</f>
        <v>0.0440972222222222</v>
      </c>
      <c r="Q48" s="69" t="str">
        <f aca="false">IF(ISNUMBER($F48),IF(E48&lt;=L48,L$11,IF(E48&lt;=M48,M$11,IF(E48&lt;=N48,N$11,IF(E48&lt;=O48,O$11,IF(E48&lt;=P48,P$11,""))))),"")</f>
        <v>Gold</v>
      </c>
    </row>
    <row r="49" customFormat="false" ht="16.5" hidden="false" customHeight="false" outlineLevel="0" collapsed="false">
      <c r="A49" s="20" t="str">
        <f aca="false">G49</f>
        <v>Hilary Brown</v>
      </c>
      <c r="D49" s="64" t="n">
        <f aca="false">D48+1</f>
        <v>38</v>
      </c>
      <c r="E49" s="65" t="n">
        <f aca="false">IF(G48="","",IFERROR(_xlfn.AGGREGATE(15,6,tb_RaceResults[Race Time (hh:mm:ss)]/((tb_RaceResults[Distance]=$G$7)*(IF($G$9="Overall",tb_RaceResults[Distance],tb_RaceResults[Gender])=IF($G$9="Overall",$G$7,$G$9))*(ISNA(MATCH(tb_RaceResults[Name],$G$11:$G48,0)))),1),""))</f>
        <v>0.0378356481481482</v>
      </c>
      <c r="F49" s="66" t="n">
        <f aca="false">IF($E49="","",IFERROR(_xlfn.AGGREGATE(15,6,ROW(tb_RaceResults[Race Time (hh:mm:ss)])-ROW('Race Results'!$B$1)/((tb_RaceResults[Distance]=$G$7)*(IF($G$9="Overall",tb_RaceResults[Distance],tb_RaceResults[Gender])=IF($G$9="Overall",$G$7,$G$9))*(ISNA(MATCH(tb_RaceResults[Name],$G$11:$G48,0)))*(tb_RaceResults[Race Time (hh:mm:ss)]=$E49)),1),""))</f>
        <v>1800</v>
      </c>
      <c r="G49" s="67" t="str">
        <f aca="false">IF(ISNUMBER($F49),INDEX('Race Results'!$A$2:$A$4972,$F49),"")</f>
        <v>Hilary Brown</v>
      </c>
      <c r="H49" s="67" t="str">
        <f aca="false">IF(ISNUMBER($F49),INDEX('Race Results'!$C$2:$C$4972,$F49),"")</f>
        <v>Tillicoultry 10K</v>
      </c>
      <c r="I49" s="68" t="n">
        <f aca="false">IF(ISNUMBER($F49),INDEX('Race Results'!$D$2:$D$4972,$F49),"")</f>
        <v>43827</v>
      </c>
      <c r="J49" s="56" t="str">
        <f aca="true">IFERROR(VLOOKUP($G49,lookup_Members,2,FALSE()),"")</f>
        <v>Female</v>
      </c>
      <c r="K49" s="56" t="n">
        <f aca="true">IF(ISNUMBER($I49),ROUNDDOWN((($I49-VLOOKUP($G49,lookup_Members,4,FALSE()))/365.25),0),"")</f>
        <v>53</v>
      </c>
      <c r="L49" s="65" t="n">
        <f aca="false">IF(ISNUMBER($K49),SUMIFS('Standards Data'!D:D,'Standards Data'!$A:$A,$G$7,'Standards Data'!$B:$B,$J49,'Standards Data'!$C:$C,$K49),"")</f>
        <v>0.0319444444444444</v>
      </c>
      <c r="M49" s="65" t="n">
        <f aca="false">IF(ISNUMBER($K49),SUMIFS('Standards Data'!E:E,'Standards Data'!$A:$A,$G$7,'Standards Data'!$B:$B,$J49,'Standards Data'!$C:$C,$K49),"")</f>
        <v>0.0333333333333333</v>
      </c>
      <c r="N49" s="65" t="n">
        <f aca="false">IF(ISNUMBER($K49),SUMIFS('Standards Data'!F:F,'Standards Data'!$A:$A,$G$7,'Standards Data'!$B:$B,$J49,'Standards Data'!$C:$C,$K49),"")</f>
        <v>0.0347222222222222</v>
      </c>
      <c r="O49" s="65" t="n">
        <f aca="false">IF(ISNUMBER($K49),SUMIFS('Standards Data'!G:G,'Standards Data'!$A:$A,$G$7,'Standards Data'!$B:$B,$J49,'Standards Data'!$C:$C,$K49),"")</f>
        <v>0.0392361111111111</v>
      </c>
      <c r="P49" s="65" t="n">
        <f aca="false">IF(ISNUMBER($K49),SUMIFS('Standards Data'!H:H,'Standards Data'!$A:$A,$G$7,'Standards Data'!$B:$B,$J49,'Standards Data'!$C:$C,$K49),"")</f>
        <v>0.0416666666666667</v>
      </c>
      <c r="Q49" s="69" t="str">
        <f aca="false">IF(ISNUMBER($F49),IF(E49&lt;=L49,L$11,IF(E49&lt;=M49,M$11,IF(E49&lt;=N49,N$11,IF(E49&lt;=O49,O$11,IF(E49&lt;=P49,P$11,""))))),"")</f>
        <v>Silver</v>
      </c>
    </row>
    <row r="50" customFormat="false" ht="16.5" hidden="false" customHeight="false" outlineLevel="0" collapsed="false">
      <c r="A50" s="20" t="str">
        <f aca="false">G50</f>
        <v>Amy Gilligan</v>
      </c>
      <c r="D50" s="58" t="n">
        <f aca="false">D49+1</f>
        <v>39</v>
      </c>
      <c r="E50" s="65" t="n">
        <f aca="false">IF(G49="","",IFERROR(_xlfn.AGGREGATE(15,6,tb_RaceResults[Race Time (hh:mm:ss)]/((tb_RaceResults[Distance]=$G$7)*(IF($G$9="Overall",tb_RaceResults[Distance],tb_RaceResults[Gender])=IF($G$9="Overall",$G$7,$G$9))*(ISNA(MATCH(tb_RaceResults[Name],$G$11:$G49,0)))),1),""))</f>
        <v>0.0378935185185185</v>
      </c>
      <c r="F50" s="66" t="n">
        <f aca="false">IF($E50="","",IFERROR(_xlfn.AGGREGATE(15,6,ROW(tb_RaceResults[Race Time (hh:mm:ss)])-ROW('Race Results'!$B$1)/((tb_RaceResults[Distance]=$G$7)*(IF($G$9="Overall",tb_RaceResults[Distance],tb_RaceResults[Gender])=IF($G$9="Overall",$G$7,$G$9))*(ISNA(MATCH(tb_RaceResults[Name],$G$11:$G49,0)))*(tb_RaceResults[Race Time (hh:mm:ss)]=$E50)),1),""))</f>
        <v>1465</v>
      </c>
      <c r="G50" s="67" t="str">
        <f aca="false">IF(ISNUMBER($F50),INDEX('Race Results'!$A$2:$A$4972,$F50),"")</f>
        <v>Amy Gilligan</v>
      </c>
      <c r="H50" s="67" t="str">
        <f aca="false">IF(ISNUMBER($F50),INDEX('Race Results'!$C$2:$C$4972,$F50),"")</f>
        <v>East Neuk 10K</v>
      </c>
      <c r="I50" s="68" t="n">
        <f aca="false">IF(ISNUMBER($F50),INDEX('Race Results'!$D$2:$D$4972,$F50),"")</f>
        <v>43737</v>
      </c>
      <c r="J50" s="56" t="str">
        <f aca="true">IFERROR(VLOOKUP($G50,lookup_Members,2,FALSE()),"")</f>
        <v>Female</v>
      </c>
      <c r="K50" s="56" t="n">
        <f aca="true">IF(ISNUMBER($I50),ROUNDDOWN((($I50-VLOOKUP($G50,lookup_Members,4,FALSE()))/365.25),0),"")</f>
        <v>31</v>
      </c>
      <c r="L50" s="65" t="n">
        <f aca="false">IF(ISNUMBER($K50),SUMIFS('Standards Data'!D:D,'Standards Data'!$A:$A,$G$7,'Standards Data'!$B:$B,$J50,'Standards Data'!$C:$C,$K50),"")</f>
        <v>0.0260416666666667</v>
      </c>
      <c r="M50" s="65" t="n">
        <f aca="false">IF(ISNUMBER($K50),SUMIFS('Standards Data'!E:E,'Standards Data'!$A:$A,$G$7,'Standards Data'!$B:$B,$J50,'Standards Data'!$C:$C,$K50),"")</f>
        <v>0.0268518518518518</v>
      </c>
      <c r="N50" s="65" t="n">
        <f aca="false">IF(ISNUMBER($K50),SUMIFS('Standards Data'!F:F,'Standards Data'!$A:$A,$G$7,'Standards Data'!$B:$B,$J50,'Standards Data'!$C:$C,$K50),"")</f>
        <v>0.0277777777777778</v>
      </c>
      <c r="O50" s="65" t="n">
        <f aca="false">IF(ISNUMBER($K50),SUMIFS('Standards Data'!G:G,'Standards Data'!$A:$A,$G$7,'Standards Data'!$B:$B,$J50,'Standards Data'!$C:$C,$K50),"")</f>
        <v>0.0302083333333333</v>
      </c>
      <c r="P50" s="65" t="n">
        <f aca="false">IF(ISNUMBER($K50),SUMIFS('Standards Data'!H:H,'Standards Data'!$A:$A,$G$7,'Standards Data'!$B:$B,$J50,'Standards Data'!$C:$C,$K50),"")</f>
        <v>0.0322916666666667</v>
      </c>
      <c r="Q50" s="69" t="str">
        <f aca="false">IF(ISNUMBER($F50),IF(E50&lt;=L50,L$11,IF(E50&lt;=M50,M$11,IF(E50&lt;=N50,N$11,IF(E50&lt;=O50,O$11,IF(E50&lt;=P50,P$11,""))))),"")</f>
        <v/>
      </c>
    </row>
    <row r="51" customFormat="false" ht="16.5" hidden="false" customHeight="false" outlineLevel="0" collapsed="false">
      <c r="A51" s="20" t="str">
        <f aca="false">G51</f>
        <v>Dianne MacInnes</v>
      </c>
      <c r="D51" s="64" t="n">
        <f aca="false">D50+1</f>
        <v>40</v>
      </c>
      <c r="E51" s="65" t="n">
        <f aca="false">IF(G50="","",IFERROR(_xlfn.AGGREGATE(15,6,tb_RaceResults[Race Time (hh:mm:ss)]/((tb_RaceResults[Distance]=$G$7)*(IF($G$9="Overall",tb_RaceResults[Distance],tb_RaceResults[Gender])=IF($G$9="Overall",$G$7,$G$9))*(ISNA(MATCH(tb_RaceResults[Name],$G$11:$G50,0)))),1),""))</f>
        <v>0.037962962962963</v>
      </c>
      <c r="F51" s="66" t="n">
        <f aca="false">IF($E51="","",IFERROR(_xlfn.AGGREGATE(15,6,ROW(tb_RaceResults[Race Time (hh:mm:ss)])-ROW('Race Results'!$B$1)/((tb_RaceResults[Distance]=$G$7)*(IF($G$9="Overall",tb_RaceResults[Distance],tb_RaceResults[Gender])=IF($G$9="Overall",$G$7,$G$9))*(ISNA(MATCH(tb_RaceResults[Name],$G$11:$G50,0)))*(tb_RaceResults[Race Time (hh:mm:ss)]=$E51)),1),""))</f>
        <v>1466</v>
      </c>
      <c r="G51" s="67" t="str">
        <f aca="false">IF(ISNUMBER($F51),INDEX('Race Results'!$A$2:$A$4972,$F51),"")</f>
        <v>Dianne MacInnes</v>
      </c>
      <c r="H51" s="67" t="str">
        <f aca="false">IF(ISNUMBER($F51),INDEX('Race Results'!$C$2:$C$4972,$F51),"")</f>
        <v>East Neuk 10K</v>
      </c>
      <c r="I51" s="68" t="n">
        <f aca="false">IF(ISNUMBER($F51),INDEX('Race Results'!$D$2:$D$4972,$F51),"")</f>
        <v>43737</v>
      </c>
      <c r="J51" s="56" t="str">
        <f aca="true">IFERROR(VLOOKUP($G51,lookup_Members,2,FALSE()),"")</f>
        <v>Female</v>
      </c>
      <c r="K51" s="56" t="n">
        <f aca="true">IF(ISNUMBER($I51),ROUNDDOWN((($I51-VLOOKUP($G51,lookup_Members,4,FALSE()))/365.25),0),"")</f>
        <v>42</v>
      </c>
      <c r="L51" s="65" t="n">
        <f aca="false">IF(ISNUMBER($K51),SUMIFS('Standards Data'!D:D,'Standards Data'!$A:$A,$G$7,'Standards Data'!$B:$B,$J51,'Standards Data'!$C:$C,$K51),"")</f>
        <v>0.0288194444444444</v>
      </c>
      <c r="M51" s="65" t="n">
        <f aca="false">IF(ISNUMBER($K51),SUMIFS('Standards Data'!E:E,'Standards Data'!$A:$A,$G$7,'Standards Data'!$B:$B,$J51,'Standards Data'!$C:$C,$K51),"")</f>
        <v>0.0296296296296296</v>
      </c>
      <c r="N51" s="65" t="n">
        <f aca="false">IF(ISNUMBER($K51),SUMIFS('Standards Data'!F:F,'Standards Data'!$A:$A,$G$7,'Standards Data'!$B:$B,$J51,'Standards Data'!$C:$C,$K51),"")</f>
        <v>0.0305555555555556</v>
      </c>
      <c r="O51" s="65" t="n">
        <f aca="false">IF(ISNUMBER($K51),SUMIFS('Standards Data'!G:G,'Standards Data'!$A:$A,$G$7,'Standards Data'!$B:$B,$J51,'Standards Data'!$C:$C,$K51),"")</f>
        <v>0.034375</v>
      </c>
      <c r="P51" s="65" t="n">
        <f aca="false">IF(ISNUMBER($K51),SUMIFS('Standards Data'!H:H,'Standards Data'!$A:$A,$G$7,'Standards Data'!$B:$B,$J51,'Standards Data'!$C:$C,$K51),"")</f>
        <v>0.0361111111111111</v>
      </c>
      <c r="Q51" s="69" t="str">
        <f aca="false">IF(ISNUMBER($F51),IF(E51&lt;=L51,L$11,IF(E51&lt;=M51,M$11,IF(E51&lt;=N51,N$11,IF(E51&lt;=O51,O$11,IF(E51&lt;=P51,P$11,""))))),"")</f>
        <v/>
      </c>
    </row>
    <row r="52" customFormat="false" ht="16.5" hidden="false" customHeight="false" outlineLevel="0" collapsed="false">
      <c r="A52" s="20" t="str">
        <f aca="false">G52</f>
        <v>Pauline MCKAY</v>
      </c>
      <c r="D52" s="58" t="n">
        <f aca="false">D51+1</f>
        <v>41</v>
      </c>
      <c r="E52" s="65" t="n">
        <f aca="false">IF(G51="","",IFERROR(_xlfn.AGGREGATE(15,6,tb_RaceResults[Race Time (hh:mm:ss)]/((tb_RaceResults[Distance]=$G$7)*(IF($G$9="Overall",tb_RaceResults[Distance],tb_RaceResults[Gender])=IF($G$9="Overall",$G$7,$G$9))*(ISNA(MATCH(tb_RaceResults[Name],$G$11:$G51,0)))),1),""))</f>
        <v>0.0382175925925926</v>
      </c>
      <c r="F52" s="66" t="n">
        <f aca="false">IF($E52="","",IFERROR(_xlfn.AGGREGATE(15,6,ROW(tb_RaceResults[Race Time (hh:mm:ss)])-ROW('Race Results'!$B$1)/((tb_RaceResults[Distance]=$G$7)*(IF($G$9="Overall",tb_RaceResults[Distance],tb_RaceResults[Gender])=IF($G$9="Overall",$G$7,$G$9))*(ISNA(MATCH(tb_RaceResults[Name],$G$11:$G51,0)))*(tb_RaceResults[Race Time (hh:mm:ss)]=$E52)),1),""))</f>
        <v>871</v>
      </c>
      <c r="G52" s="67" t="str">
        <f aca="false">IF(ISNUMBER($F52),INDEX('Race Results'!$A$2:$A$4972,$F52),"")</f>
        <v>Pauline MCKAY</v>
      </c>
      <c r="H52" s="67" t="str">
        <f aca="false">IF(ISNUMBER($F52),INDEX('Race Results'!$C$2:$C$4972,$F52),"")</f>
        <v>Monifieth 10K</v>
      </c>
      <c r="I52" s="68" t="n">
        <f aca="false">IF(ISNUMBER($F52),INDEX('Race Results'!$D$2:$D$4972,$F52),"")</f>
        <v>43603</v>
      </c>
      <c r="J52" s="56" t="str">
        <f aca="true">IFERROR(VLOOKUP($G52,lookup_Members,2,FALSE()),"")</f>
        <v>Female</v>
      </c>
      <c r="K52" s="56" t="n">
        <f aca="true">IF(ISNUMBER($I52),ROUNDDOWN((($I52-VLOOKUP($G52,lookup_Members,4,FALSE()))/365.25),0),"")</f>
        <v>40</v>
      </c>
      <c r="L52" s="65" t="n">
        <f aca="false">IF(ISNUMBER($K52),SUMIFS('Standards Data'!D:D,'Standards Data'!$A:$A,$G$7,'Standards Data'!$B:$B,$J52,'Standards Data'!$C:$C,$K52),"")</f>
        <v>0.0288194444444444</v>
      </c>
      <c r="M52" s="65" t="n">
        <f aca="false">IF(ISNUMBER($K52),SUMIFS('Standards Data'!E:E,'Standards Data'!$A:$A,$G$7,'Standards Data'!$B:$B,$J52,'Standards Data'!$C:$C,$K52),"")</f>
        <v>0.0296296296296296</v>
      </c>
      <c r="N52" s="65" t="n">
        <f aca="false">IF(ISNUMBER($K52),SUMIFS('Standards Data'!F:F,'Standards Data'!$A:$A,$G$7,'Standards Data'!$B:$B,$J52,'Standards Data'!$C:$C,$K52),"")</f>
        <v>0.0305555555555556</v>
      </c>
      <c r="O52" s="65" t="n">
        <f aca="false">IF(ISNUMBER($K52),SUMIFS('Standards Data'!G:G,'Standards Data'!$A:$A,$G$7,'Standards Data'!$B:$B,$J52,'Standards Data'!$C:$C,$K52),"")</f>
        <v>0.034375</v>
      </c>
      <c r="P52" s="65" t="n">
        <f aca="false">IF(ISNUMBER($K52),SUMIFS('Standards Data'!H:H,'Standards Data'!$A:$A,$G$7,'Standards Data'!$B:$B,$J52,'Standards Data'!$C:$C,$K52),"")</f>
        <v>0.0361111111111111</v>
      </c>
      <c r="Q52" s="69" t="str">
        <f aca="false">IF(ISNUMBER($F52),IF(E52&lt;=L52,L$11,IF(E52&lt;=M52,M$11,IF(E52&lt;=N52,N$11,IF(E52&lt;=O52,O$11,IF(E52&lt;=P52,P$11,""))))),"")</f>
        <v/>
      </c>
    </row>
    <row r="53" customFormat="false" ht="16.5" hidden="false" customHeight="false" outlineLevel="0" collapsed="false">
      <c r="A53" s="20" t="str">
        <f aca="false">G53</f>
        <v>Sarah LANGLANDS</v>
      </c>
      <c r="D53" s="64" t="n">
        <f aca="false">D52+1</f>
        <v>42</v>
      </c>
      <c r="E53" s="65" t="n">
        <f aca="false">IF(G52="","",IFERROR(_xlfn.AGGREGATE(15,6,tb_RaceResults[Race Time (hh:mm:ss)]/((tb_RaceResults[Distance]=$G$7)*(IF($G$9="Overall",tb_RaceResults[Distance],tb_RaceResults[Gender])=IF($G$9="Overall",$G$7,$G$9))*(ISNA(MATCH(tb_RaceResults[Name],$G$11:$G52,0)))),1),""))</f>
        <v>0.0382986111111111</v>
      </c>
      <c r="F53" s="66" t="n">
        <f aca="false">IF($E53="","",IFERROR(_xlfn.AGGREGATE(15,6,ROW(tb_RaceResults[Race Time (hh:mm:ss)])-ROW('Race Results'!$B$1)/((tb_RaceResults[Distance]=$G$7)*(IF($G$9="Overall",tb_RaceResults[Distance],tb_RaceResults[Gender])=IF($G$9="Overall",$G$7,$G$9))*(ISNA(MATCH(tb_RaceResults[Name],$G$11:$G52,0)))*(tb_RaceResults[Race Time (hh:mm:ss)]=$E53)),1),""))</f>
        <v>872</v>
      </c>
      <c r="G53" s="67" t="str">
        <f aca="false">IF(ISNUMBER($F53),INDEX('Race Results'!$A$2:$A$4972,$F53),"")</f>
        <v>Sarah LANGLANDS</v>
      </c>
      <c r="H53" s="67" t="str">
        <f aca="false">IF(ISNUMBER($F53),INDEX('Race Results'!$C$2:$C$4972,$F53),"")</f>
        <v>Monifieth 10K</v>
      </c>
      <c r="I53" s="68" t="n">
        <f aca="false">IF(ISNUMBER($F53),INDEX('Race Results'!$D$2:$D$4972,$F53),"")</f>
        <v>43603</v>
      </c>
      <c r="J53" s="56" t="str">
        <f aca="true">IFERROR(VLOOKUP($G53,lookup_Members,2,FALSE()),"")</f>
        <v>Female</v>
      </c>
      <c r="K53" s="56" t="n">
        <f aca="true">IF(ISNUMBER($I53),ROUNDDOWN((($I53-VLOOKUP($G53,lookup_Members,4,FALSE()))/365.25),0),"")</f>
        <v>32</v>
      </c>
      <c r="L53" s="65" t="n">
        <f aca="false">IF(ISNUMBER($K53),SUMIFS('Standards Data'!D:D,'Standards Data'!$A:$A,$G$7,'Standards Data'!$B:$B,$J53,'Standards Data'!$C:$C,$K53),"")</f>
        <v>0.0260416666666667</v>
      </c>
      <c r="M53" s="65" t="n">
        <f aca="false">IF(ISNUMBER($K53),SUMIFS('Standards Data'!E:E,'Standards Data'!$A:$A,$G$7,'Standards Data'!$B:$B,$J53,'Standards Data'!$C:$C,$K53),"")</f>
        <v>0.0268518518518518</v>
      </c>
      <c r="N53" s="65" t="n">
        <f aca="false">IF(ISNUMBER($K53),SUMIFS('Standards Data'!F:F,'Standards Data'!$A:$A,$G$7,'Standards Data'!$B:$B,$J53,'Standards Data'!$C:$C,$K53),"")</f>
        <v>0.0277777777777778</v>
      </c>
      <c r="O53" s="65" t="n">
        <f aca="false">IF(ISNUMBER($K53),SUMIFS('Standards Data'!G:G,'Standards Data'!$A:$A,$G$7,'Standards Data'!$B:$B,$J53,'Standards Data'!$C:$C,$K53),"")</f>
        <v>0.0302083333333333</v>
      </c>
      <c r="P53" s="65" t="n">
        <f aca="false">IF(ISNUMBER($K53),SUMIFS('Standards Data'!H:H,'Standards Data'!$A:$A,$G$7,'Standards Data'!$B:$B,$J53,'Standards Data'!$C:$C,$K53),"")</f>
        <v>0.0322916666666667</v>
      </c>
      <c r="Q53" s="69" t="str">
        <f aca="false">IF(ISNUMBER($F53),IF(E53&lt;=L53,L$11,IF(E53&lt;=M53,M$11,IF(E53&lt;=N53,N$11,IF(E53&lt;=O53,O$11,IF(E53&lt;=P53,P$11,""))))),"")</f>
        <v/>
      </c>
    </row>
    <row r="54" customFormat="false" ht="16.5" hidden="false" customHeight="false" outlineLevel="0" collapsed="false">
      <c r="A54" s="20" t="str">
        <f aca="false">G54</f>
        <v>Victoria Simpson</v>
      </c>
      <c r="D54" s="58" t="n">
        <f aca="false">D53+1</f>
        <v>43</v>
      </c>
      <c r="E54" s="65" t="n">
        <f aca="false">IF(G53="","",IFERROR(_xlfn.AGGREGATE(15,6,tb_RaceResults[Race Time (hh:mm:ss)]/((tb_RaceResults[Distance]=$G$7)*(IF($G$9="Overall",tb_RaceResults[Distance],tb_RaceResults[Gender])=IF($G$9="Overall",$G$7,$G$9))*(ISNA(MATCH(tb_RaceResults[Name],$G$11:$G53,0)))),1),""))</f>
        <v>0.0383912037037037</v>
      </c>
      <c r="F54" s="66" t="n">
        <f aca="false">IF($E54="","",IFERROR(_xlfn.AGGREGATE(15,6,ROW(tb_RaceResults[Race Time (hh:mm:ss)])-ROW('Race Results'!$B$1)/((tb_RaceResults[Distance]=$G$7)*(IF($G$9="Overall",tb_RaceResults[Distance],tb_RaceResults[Gender])=IF($G$9="Overall",$G$7,$G$9))*(ISNA(MATCH(tb_RaceResults[Name],$G$11:$G53,0)))*(tb_RaceResults[Race Time (hh:mm:ss)]=$E54)),1),""))</f>
        <v>1350</v>
      </c>
      <c r="G54" s="67" t="str">
        <f aca="false">IF(ISNUMBER($F54),INDEX('Race Results'!$A$2:$A$4972,$F54),"")</f>
        <v>Victoria Simpson</v>
      </c>
      <c r="H54" s="67" t="str">
        <f aca="false">IF(ISNUMBER($F54),INDEX('Race Results'!$C$2:$C$4972,$F54),"")</f>
        <v>Forfar 10K</v>
      </c>
      <c r="I54" s="68" t="n">
        <f aca="false">IF(ISNUMBER($F54),INDEX('Race Results'!$D$2:$D$4972,$F54),"")</f>
        <v>43695</v>
      </c>
      <c r="J54" s="56" t="str">
        <f aca="true">IFERROR(VLOOKUP($G54,lookup_Members,2,FALSE()),"")</f>
        <v>Female</v>
      </c>
      <c r="K54" s="56" t="n">
        <f aca="true">IF(ISNUMBER($I54),ROUNDDOWN((($I54-VLOOKUP($G54,lookup_Members,4,FALSE()))/365.25),0),"")</f>
        <v>34</v>
      </c>
      <c r="L54" s="65" t="n">
        <f aca="false">IF(ISNUMBER($K54),SUMIFS('Standards Data'!D:D,'Standards Data'!$A:$A,$G$7,'Standards Data'!$B:$B,$J54,'Standards Data'!$C:$C,$K54),"")</f>
        <v>0.0260416666666667</v>
      </c>
      <c r="M54" s="65" t="n">
        <f aca="false">IF(ISNUMBER($K54),SUMIFS('Standards Data'!E:E,'Standards Data'!$A:$A,$G$7,'Standards Data'!$B:$B,$J54,'Standards Data'!$C:$C,$K54),"")</f>
        <v>0.0268518518518518</v>
      </c>
      <c r="N54" s="65" t="n">
        <f aca="false">IF(ISNUMBER($K54),SUMIFS('Standards Data'!F:F,'Standards Data'!$A:$A,$G$7,'Standards Data'!$B:$B,$J54,'Standards Data'!$C:$C,$K54),"")</f>
        <v>0.0277777777777778</v>
      </c>
      <c r="O54" s="65" t="n">
        <f aca="false">IF(ISNUMBER($K54),SUMIFS('Standards Data'!G:G,'Standards Data'!$A:$A,$G$7,'Standards Data'!$B:$B,$J54,'Standards Data'!$C:$C,$K54),"")</f>
        <v>0.0302083333333333</v>
      </c>
      <c r="P54" s="65" t="n">
        <f aca="false">IF(ISNUMBER($K54),SUMIFS('Standards Data'!H:H,'Standards Data'!$A:$A,$G$7,'Standards Data'!$B:$B,$J54,'Standards Data'!$C:$C,$K54),"")</f>
        <v>0.0322916666666667</v>
      </c>
      <c r="Q54" s="69" t="str">
        <f aca="false">IF(ISNUMBER($F54),IF(E54&lt;=L54,L$11,IF(E54&lt;=M54,M$11,IF(E54&lt;=N54,N$11,IF(E54&lt;=O54,O$11,IF(E54&lt;=P54,P$11,""))))),"")</f>
        <v/>
      </c>
    </row>
    <row r="55" customFormat="false" ht="16.5" hidden="false" customHeight="false" outlineLevel="0" collapsed="false">
      <c r="A55" s="20" t="str">
        <f aca="false">G55</f>
        <v>Linda Craddock</v>
      </c>
      <c r="D55" s="64" t="n">
        <f aca="false">D54+1</f>
        <v>44</v>
      </c>
      <c r="E55" s="65" t="n">
        <f aca="false">IF(G54="","",IFERROR(_xlfn.AGGREGATE(15,6,tb_RaceResults[Race Time (hh:mm:ss)]/((tb_RaceResults[Distance]=$G$7)*(IF($G$9="Overall",tb_RaceResults[Distance],tb_RaceResults[Gender])=IF($G$9="Overall",$G$7,$G$9))*(ISNA(MATCH(tb_RaceResults[Name],$G$11:$G54,0)))),1),""))</f>
        <v>0.038599537037037</v>
      </c>
      <c r="F55" s="66" t="n">
        <f aca="false">IF($E55="","",IFERROR(_xlfn.AGGREGATE(15,6,ROW(tb_RaceResults[Race Time (hh:mm:ss)])-ROW('Race Results'!$B$1)/((tb_RaceResults[Distance]=$G$7)*(IF($G$9="Overall",tb_RaceResults[Distance],tb_RaceResults[Gender])=IF($G$9="Overall",$G$7,$G$9))*(ISNA(MATCH(tb_RaceResults[Name],$G$11:$G54,0)))*(tb_RaceResults[Race Time (hh:mm:ss)]=$E55)),1),""))</f>
        <v>493</v>
      </c>
      <c r="G55" s="67" t="str">
        <f aca="false">IF(ISNUMBER($F55),INDEX('Race Results'!$A$2:$A$4972,$F55),"")</f>
        <v>Linda Craddock</v>
      </c>
      <c r="H55" s="67" t="str">
        <f aca="false">IF(ISNUMBER($F55),INDEX('Race Results'!$C$2:$C$4972,$F55),"")</f>
        <v>Round the Houses 10k</v>
      </c>
      <c r="I55" s="68" t="n">
        <f aca="false">IF(ISNUMBER($F55),INDEX('Race Results'!$D$2:$D$4972,$F55),"")</f>
        <v>43569</v>
      </c>
      <c r="J55" s="56" t="str">
        <f aca="true">IFERROR(VLOOKUP($G55,lookup_Members,2,FALSE()),"")</f>
        <v>Female</v>
      </c>
      <c r="K55" s="56" t="n">
        <f aca="true">IF(ISNUMBER($I55),ROUNDDOWN((($I55-VLOOKUP($G55,lookup_Members,4,FALSE()))/365.25),0),"")</f>
        <v>51</v>
      </c>
      <c r="L55" s="65" t="n">
        <f aca="false">IF(ISNUMBER($K55),SUMIFS('Standards Data'!D:D,'Standards Data'!$A:$A,$G$7,'Standards Data'!$B:$B,$J55,'Standards Data'!$C:$C,$K55),"")</f>
        <v>0.0319444444444444</v>
      </c>
      <c r="M55" s="65" t="n">
        <f aca="false">IF(ISNUMBER($K55),SUMIFS('Standards Data'!E:E,'Standards Data'!$A:$A,$G$7,'Standards Data'!$B:$B,$J55,'Standards Data'!$C:$C,$K55),"")</f>
        <v>0.0333333333333333</v>
      </c>
      <c r="N55" s="65" t="n">
        <f aca="false">IF(ISNUMBER($K55),SUMIFS('Standards Data'!F:F,'Standards Data'!$A:$A,$G$7,'Standards Data'!$B:$B,$J55,'Standards Data'!$C:$C,$K55),"")</f>
        <v>0.0347222222222222</v>
      </c>
      <c r="O55" s="65" t="n">
        <f aca="false">IF(ISNUMBER($K55),SUMIFS('Standards Data'!G:G,'Standards Data'!$A:$A,$G$7,'Standards Data'!$B:$B,$J55,'Standards Data'!$C:$C,$K55),"")</f>
        <v>0.0392361111111111</v>
      </c>
      <c r="P55" s="65" t="n">
        <f aca="false">IF(ISNUMBER($K55),SUMIFS('Standards Data'!H:H,'Standards Data'!$A:$A,$G$7,'Standards Data'!$B:$B,$J55,'Standards Data'!$C:$C,$K55),"")</f>
        <v>0.0416666666666667</v>
      </c>
      <c r="Q55" s="69" t="str">
        <f aca="false">IF(ISNUMBER($F55),IF(E55&lt;=L55,L$11,IF(E55&lt;=M55,M$11,IF(E55&lt;=N55,N$11,IF(E55&lt;=O55,O$11,IF(E55&lt;=P55,P$11,""))))),"")</f>
        <v>Silver</v>
      </c>
    </row>
    <row r="56" customFormat="false" ht="16.5" hidden="false" customHeight="false" outlineLevel="0" collapsed="false">
      <c r="A56" s="20" t="str">
        <f aca="false">G56</f>
        <v>Freda Clark</v>
      </c>
      <c r="D56" s="58" t="n">
        <f aca="false">D55+1</f>
        <v>45</v>
      </c>
      <c r="E56" s="65" t="n">
        <f aca="false">IF(G55="","",IFERROR(_xlfn.AGGREGATE(15,6,tb_RaceResults[Race Time (hh:mm:ss)]/((tb_RaceResults[Distance]=$G$7)*(IF($G$9="Overall",tb_RaceResults[Distance],tb_RaceResults[Gender])=IF($G$9="Overall",$G$7,$G$9))*(ISNA(MATCH(tb_RaceResults[Name],$G$11:$G55,0)))),1),""))</f>
        <v>0.0386458333333333</v>
      </c>
      <c r="F56" s="66" t="n">
        <f aca="false">IF($E56="","",IFERROR(_xlfn.AGGREGATE(15,6,ROW(tb_RaceResults[Race Time (hh:mm:ss)])-ROW('Race Results'!$B$1)/((tb_RaceResults[Distance]=$G$7)*(IF($G$9="Overall",tb_RaceResults[Distance],tb_RaceResults[Gender])=IF($G$9="Overall",$G$7,$G$9))*(ISNA(MATCH(tb_RaceResults[Name],$G$11:$G55,0)))*(tb_RaceResults[Race Time (hh:mm:ss)]=$E56)),1),""))</f>
        <v>1233</v>
      </c>
      <c r="G56" s="67" t="str">
        <f aca="false">IF(ISNUMBER($F56),INDEX('Race Results'!$A$2:$A$4972,$F56),"")</f>
        <v>Freda Clark</v>
      </c>
      <c r="H56" s="67" t="str">
        <f aca="false">IF(ISNUMBER($F56),INDEX('Race Results'!$C$2:$C$4972,$F56),"")</f>
        <v>Stirling 10K</v>
      </c>
      <c r="I56" s="68" t="n">
        <f aca="false">IF(ISNUMBER($F56),INDEX('Race Results'!$D$2:$D$4972,$F56),"")</f>
        <v>43716</v>
      </c>
      <c r="J56" s="56" t="str">
        <f aca="true">IFERROR(VLOOKUP($G56,lookup_Members,2,FALSE()),"")</f>
        <v>Female</v>
      </c>
      <c r="K56" s="56" t="n">
        <f aca="true">IF(ISNUMBER($I56),ROUNDDOWN((($I56-VLOOKUP($G56,lookup_Members,4,FALSE()))/365.25),0),"")</f>
        <v>58</v>
      </c>
      <c r="L56" s="65" t="n">
        <f aca="false">IF(ISNUMBER($K56),SUMIFS('Standards Data'!D:D,'Standards Data'!$A:$A,$G$7,'Standards Data'!$B:$B,$J56,'Standards Data'!$C:$C,$K56),"")</f>
        <v>0.0340277777777778</v>
      </c>
      <c r="M56" s="65" t="n">
        <f aca="false">IF(ISNUMBER($K56),SUMIFS('Standards Data'!E:E,'Standards Data'!$A:$A,$G$7,'Standards Data'!$B:$B,$J56,'Standards Data'!$C:$C,$K56),"")</f>
        <v>0.0356481481481481</v>
      </c>
      <c r="N56" s="65" t="n">
        <f aca="false">IF(ISNUMBER($K56),SUMIFS('Standards Data'!F:F,'Standards Data'!$A:$A,$G$7,'Standards Data'!$B:$B,$J56,'Standards Data'!$C:$C,$K56),"")</f>
        <v>0.0375</v>
      </c>
      <c r="O56" s="65" t="n">
        <f aca="false">IF(ISNUMBER($K56),SUMIFS('Standards Data'!G:G,'Standards Data'!$A:$A,$G$7,'Standards Data'!$B:$B,$J56,'Standards Data'!$C:$C,$K56),"")</f>
        <v>0.0416666666666667</v>
      </c>
      <c r="P56" s="65" t="n">
        <f aca="false">IF(ISNUMBER($K56),SUMIFS('Standards Data'!H:H,'Standards Data'!$A:$A,$G$7,'Standards Data'!$B:$B,$J56,'Standards Data'!$C:$C,$K56),"")</f>
        <v>0.0440972222222222</v>
      </c>
      <c r="Q56" s="69" t="str">
        <f aca="false">IF(ISNUMBER($F56),IF(E56&lt;=L56,L$11,IF(E56&lt;=M56,M$11,IF(E56&lt;=N56,N$11,IF(E56&lt;=O56,O$11,IF(E56&lt;=P56,P$11,""))))),"")</f>
        <v>Silver</v>
      </c>
    </row>
    <row r="57" customFormat="false" ht="16.5" hidden="false" customHeight="false" outlineLevel="0" collapsed="false">
      <c r="A57" s="20" t="str">
        <f aca="false">G57</f>
        <v>Kirsten Webster</v>
      </c>
      <c r="D57" s="64" t="n">
        <f aca="false">D56+1</f>
        <v>46</v>
      </c>
      <c r="E57" s="65" t="n">
        <f aca="false">IF(G56="","",IFERROR(_xlfn.AGGREGATE(15,6,tb_RaceResults[Race Time (hh:mm:ss)]/((tb_RaceResults[Distance]=$G$7)*(IF($G$9="Overall",tb_RaceResults[Distance],tb_RaceResults[Gender])=IF($G$9="Overall",$G$7,$G$9))*(ISNA(MATCH(tb_RaceResults[Name],$G$11:$G56,0)))),1),""))</f>
        <v>0.0387384259259259</v>
      </c>
      <c r="F57" s="66" t="n">
        <f aca="false">IF($E57="","",IFERROR(_xlfn.AGGREGATE(15,6,ROW(tb_RaceResults[Race Time (hh:mm:ss)])-ROW('Race Results'!$B$1)/((tb_RaceResults[Distance]=$G$7)*(IF($G$9="Overall",tb_RaceResults[Distance],tb_RaceResults[Gender])=IF($G$9="Overall",$G$7,$G$9))*(ISNA(MATCH(tb_RaceResults[Name],$G$11:$G56,0)))*(tb_RaceResults[Race Time (hh:mm:ss)]=$E57)),1),""))</f>
        <v>1231</v>
      </c>
      <c r="G57" s="67" t="str">
        <f aca="false">IF(ISNUMBER($F57),INDEX('Race Results'!$A$2:$A$4972,$F57),"")</f>
        <v>Kirsten Webster</v>
      </c>
      <c r="H57" s="67" t="str">
        <f aca="false">IF(ISNUMBER($F57),INDEX('Race Results'!$C$2:$C$4972,$F57),"")</f>
        <v>Stirling 10K</v>
      </c>
      <c r="I57" s="68" t="n">
        <f aca="false">IF(ISNUMBER($F57),INDEX('Race Results'!$D$2:$D$4972,$F57),"")</f>
        <v>43716</v>
      </c>
      <c r="J57" s="56" t="str">
        <f aca="true">IFERROR(VLOOKUP($G57,lookup_Members,2,FALSE()),"")</f>
        <v>Female</v>
      </c>
      <c r="K57" s="56" t="n">
        <f aca="true">IF(ISNUMBER($I57),ROUNDDOWN((($I57-VLOOKUP($G57,lookup_Members,4,FALSE()))/365.25),0),"")</f>
        <v>31</v>
      </c>
      <c r="L57" s="65" t="n">
        <f aca="false">IF(ISNUMBER($K57),SUMIFS('Standards Data'!D:D,'Standards Data'!$A:$A,$G$7,'Standards Data'!$B:$B,$J57,'Standards Data'!$C:$C,$K57),"")</f>
        <v>0.0260416666666667</v>
      </c>
      <c r="M57" s="65" t="n">
        <f aca="false">IF(ISNUMBER($K57),SUMIFS('Standards Data'!E:E,'Standards Data'!$A:$A,$G$7,'Standards Data'!$B:$B,$J57,'Standards Data'!$C:$C,$K57),"")</f>
        <v>0.0268518518518518</v>
      </c>
      <c r="N57" s="65" t="n">
        <f aca="false">IF(ISNUMBER($K57),SUMIFS('Standards Data'!F:F,'Standards Data'!$A:$A,$G$7,'Standards Data'!$B:$B,$J57,'Standards Data'!$C:$C,$K57),"")</f>
        <v>0.0277777777777778</v>
      </c>
      <c r="O57" s="65" t="n">
        <f aca="false">IF(ISNUMBER($K57),SUMIFS('Standards Data'!G:G,'Standards Data'!$A:$A,$G$7,'Standards Data'!$B:$B,$J57,'Standards Data'!$C:$C,$K57),"")</f>
        <v>0.0302083333333333</v>
      </c>
      <c r="P57" s="65" t="n">
        <f aca="false">IF(ISNUMBER($K57),SUMIFS('Standards Data'!H:H,'Standards Data'!$A:$A,$G$7,'Standards Data'!$B:$B,$J57,'Standards Data'!$C:$C,$K57),"")</f>
        <v>0.0322916666666667</v>
      </c>
      <c r="Q57" s="69" t="str">
        <f aca="false">IF(ISNUMBER($F57),IF(E57&lt;=L57,L$11,IF(E57&lt;=M57,M$11,IF(E57&lt;=N57,N$11,IF(E57&lt;=O57,O$11,IF(E57&lt;=P57,P$11,""))))),"")</f>
        <v/>
      </c>
    </row>
    <row r="58" customFormat="false" ht="16.5" hidden="false" customHeight="false" outlineLevel="0" collapsed="false">
      <c r="A58" s="20" t="str">
        <f aca="false">G58</f>
        <v>Brenda Doig</v>
      </c>
      <c r="D58" s="58" t="n">
        <f aca="false">D57+1</f>
        <v>47</v>
      </c>
      <c r="E58" s="65" t="n">
        <f aca="false">IF(G57="","",IFERROR(_xlfn.AGGREGATE(15,6,tb_RaceResults[Race Time (hh:mm:ss)]/((tb_RaceResults[Distance]=$G$7)*(IF($G$9="Overall",tb_RaceResults[Distance],tb_RaceResults[Gender])=IF($G$9="Overall",$G$7,$G$9))*(ISNA(MATCH(tb_RaceResults[Name],$G$11:$G57,0)))),1),""))</f>
        <v>0.0391782407407407</v>
      </c>
      <c r="F58" s="66" t="n">
        <f aca="false">IF($E58="","",IFERROR(_xlfn.AGGREGATE(15,6,ROW(tb_RaceResults[Race Time (hh:mm:ss)])-ROW('Race Results'!$B$1)/((tb_RaceResults[Distance]=$G$7)*(IF($G$9="Overall",tb_RaceResults[Distance],tb_RaceResults[Gender])=IF($G$9="Overall",$G$7,$G$9))*(ISNA(MATCH(tb_RaceResults[Name],$G$11:$G57,0)))*(tb_RaceResults[Race Time (hh:mm:ss)]=$E58)),1),""))</f>
        <v>1234</v>
      </c>
      <c r="G58" s="67" t="str">
        <f aca="false">IF(ISNUMBER($F58),INDEX('Race Results'!$A$2:$A$4972,$F58),"")</f>
        <v>Brenda Doig</v>
      </c>
      <c r="H58" s="67" t="str">
        <f aca="false">IF(ISNUMBER($F58),INDEX('Race Results'!$C$2:$C$4972,$F58),"")</f>
        <v>Stirling 10K</v>
      </c>
      <c r="I58" s="68" t="n">
        <f aca="false">IF(ISNUMBER($F58),INDEX('Race Results'!$D$2:$D$4972,$F58),"")</f>
        <v>43716</v>
      </c>
      <c r="J58" s="56" t="str">
        <f aca="true">IFERROR(VLOOKUP($G58,lookup_Members,2,FALSE()),"")</f>
        <v>Female</v>
      </c>
      <c r="K58" s="56" t="n">
        <f aca="true">IF(ISNUMBER($I58),ROUNDDOWN((($I58-VLOOKUP($G58,lookup_Members,4,FALSE()))/365.25),0),"")</f>
        <v>49</v>
      </c>
      <c r="L58" s="65" t="n">
        <f aca="false">IF(ISNUMBER($K58),SUMIFS('Standards Data'!D:D,'Standards Data'!$A:$A,$G$7,'Standards Data'!$B:$B,$J58,'Standards Data'!$C:$C,$K58),"")</f>
        <v>0.0302083333333333</v>
      </c>
      <c r="M58" s="65" t="n">
        <f aca="false">IF(ISNUMBER($K58),SUMIFS('Standards Data'!E:E,'Standards Data'!$A:$A,$G$7,'Standards Data'!$B:$B,$J58,'Standards Data'!$C:$C,$K58),"")</f>
        <v>0.0313657407407407</v>
      </c>
      <c r="N58" s="65" t="n">
        <f aca="false">IF(ISNUMBER($K58),SUMIFS('Standards Data'!F:F,'Standards Data'!$A:$A,$G$7,'Standards Data'!$B:$B,$J58,'Standards Data'!$C:$C,$K58),"")</f>
        <v>0.0326388888888889</v>
      </c>
      <c r="O58" s="65" t="n">
        <f aca="false">IF(ISNUMBER($K58),SUMIFS('Standards Data'!G:G,'Standards Data'!$A:$A,$G$7,'Standards Data'!$B:$B,$J58,'Standards Data'!$C:$C,$K58),"")</f>
        <v>0.0368055555555556</v>
      </c>
      <c r="P58" s="65" t="n">
        <f aca="false">IF(ISNUMBER($K58),SUMIFS('Standards Data'!H:H,'Standards Data'!$A:$A,$G$7,'Standards Data'!$B:$B,$J58,'Standards Data'!$C:$C,$K58),"")</f>
        <v>0.0388888888888889</v>
      </c>
      <c r="Q58" s="69" t="str">
        <f aca="false">IF(ISNUMBER($F58),IF(E58&lt;=L58,L$11,IF(E58&lt;=M58,M$11,IF(E58&lt;=N58,N$11,IF(E58&lt;=O58,O$11,IF(E58&lt;=P58,P$11,""))))),"")</f>
        <v/>
      </c>
    </row>
    <row r="59" customFormat="false" ht="16.5" hidden="false" customHeight="false" outlineLevel="0" collapsed="false">
      <c r="A59" s="20" t="str">
        <f aca="false">G59</f>
        <v>Ashley Thomson</v>
      </c>
      <c r="D59" s="64" t="n">
        <f aca="false">D58+1</f>
        <v>48</v>
      </c>
      <c r="E59" s="65" t="n">
        <f aca="false">IF(G58="","",IFERROR(_xlfn.AGGREGATE(15,6,tb_RaceResults[Race Time (hh:mm:ss)]/((tb_RaceResults[Distance]=$G$7)*(IF($G$9="Overall",tb_RaceResults[Distance],tb_RaceResults[Gender])=IF($G$9="Overall",$G$7,$G$9))*(ISNA(MATCH(tb_RaceResults[Name],$G$11:$G58,0)))),1),""))</f>
        <v>0.0393518518518519</v>
      </c>
      <c r="F59" s="66" t="n">
        <f aca="false">IF($E59="","",IFERROR(_xlfn.AGGREGATE(15,6,ROW(tb_RaceResults[Race Time (hh:mm:ss)])-ROW('Race Results'!$B$1)/((tb_RaceResults[Distance]=$G$7)*(IF($G$9="Overall",tb_RaceResults[Distance],tb_RaceResults[Gender])=IF($G$9="Overall",$G$7,$G$9))*(ISNA(MATCH(tb_RaceResults[Name],$G$11:$G58,0)))*(tb_RaceResults[Race Time (hh:mm:ss)]=$E59)),1),""))</f>
        <v>875</v>
      </c>
      <c r="G59" s="67" t="str">
        <f aca="false">IF(ISNUMBER($F59),INDEX('Race Results'!$A$2:$A$4972,$F59),"")</f>
        <v>Ashley Thomson</v>
      </c>
      <c r="H59" s="67" t="str">
        <f aca="false">IF(ISNUMBER($F59),INDEX('Race Results'!$C$2:$C$4972,$F59),"")</f>
        <v>Monifieth 10K</v>
      </c>
      <c r="I59" s="68" t="n">
        <f aca="false">IF(ISNUMBER($F59),INDEX('Race Results'!$D$2:$D$4972,$F59),"")</f>
        <v>43603</v>
      </c>
      <c r="J59" s="56" t="str">
        <f aca="true">IFERROR(VLOOKUP($G59,lookup_Members,2,FALSE()),"")</f>
        <v>Female</v>
      </c>
      <c r="K59" s="56" t="n">
        <f aca="true">IF(ISNUMBER($I59),ROUNDDOWN((($I59-VLOOKUP($G59,lookup_Members,4,FALSE()))/365.25),0),"")</f>
        <v>44</v>
      </c>
      <c r="L59" s="65" t="n">
        <f aca="false">IF(ISNUMBER($K59),SUMIFS('Standards Data'!D:D,'Standards Data'!$A:$A,$G$7,'Standards Data'!$B:$B,$J59,'Standards Data'!$C:$C,$K59),"")</f>
        <v>0.0288194444444444</v>
      </c>
      <c r="M59" s="65" t="n">
        <f aca="false">IF(ISNUMBER($K59),SUMIFS('Standards Data'!E:E,'Standards Data'!$A:$A,$G$7,'Standards Data'!$B:$B,$J59,'Standards Data'!$C:$C,$K59),"")</f>
        <v>0.0296296296296296</v>
      </c>
      <c r="N59" s="65" t="n">
        <f aca="false">IF(ISNUMBER($K59),SUMIFS('Standards Data'!F:F,'Standards Data'!$A:$A,$G$7,'Standards Data'!$B:$B,$J59,'Standards Data'!$C:$C,$K59),"")</f>
        <v>0.0305555555555556</v>
      </c>
      <c r="O59" s="65" t="n">
        <f aca="false">IF(ISNUMBER($K59),SUMIFS('Standards Data'!G:G,'Standards Data'!$A:$A,$G$7,'Standards Data'!$B:$B,$J59,'Standards Data'!$C:$C,$K59),"")</f>
        <v>0.034375</v>
      </c>
      <c r="P59" s="65" t="n">
        <f aca="false">IF(ISNUMBER($K59),SUMIFS('Standards Data'!H:H,'Standards Data'!$A:$A,$G$7,'Standards Data'!$B:$B,$J59,'Standards Data'!$C:$C,$K59),"")</f>
        <v>0.0361111111111111</v>
      </c>
      <c r="Q59" s="69" t="str">
        <f aca="false">IF(ISNUMBER($F59),IF(E59&lt;=L59,L$11,IF(E59&lt;=M59,M$11,IF(E59&lt;=N59,N$11,IF(E59&lt;=O59,O$11,IF(E59&lt;=P59,P$11,""))))),"")</f>
        <v/>
      </c>
    </row>
    <row r="60" customFormat="false" ht="16.5" hidden="false" customHeight="false" outlineLevel="0" collapsed="false">
      <c r="A60" s="20" t="str">
        <f aca="false">G60</f>
        <v>Lesley COUTTS</v>
      </c>
      <c r="D60" s="58" t="n">
        <f aca="false">D59+1</f>
        <v>49</v>
      </c>
      <c r="E60" s="65" t="n">
        <f aca="false">IF(G59="","",IFERROR(_xlfn.AGGREGATE(15,6,tb_RaceResults[Race Time (hh:mm:ss)]/((tb_RaceResults[Distance]=$G$7)*(IF($G$9="Overall",tb_RaceResults[Distance],tb_RaceResults[Gender])=IF($G$9="Overall",$G$7,$G$9))*(ISNA(MATCH(tb_RaceResults[Name],$G$11:$G59,0)))),1),""))</f>
        <v>0.0400810185185185</v>
      </c>
      <c r="F60" s="66" t="n">
        <f aca="false">IF($E60="","",IFERROR(_xlfn.AGGREGATE(15,6,ROW(tb_RaceResults[Race Time (hh:mm:ss)])-ROW('Race Results'!$B$1)/((tb_RaceResults[Distance]=$G$7)*(IF($G$9="Overall",tb_RaceResults[Distance],tb_RaceResults[Gender])=IF($G$9="Overall",$G$7,$G$9))*(ISNA(MATCH(tb_RaceResults[Name],$G$11:$G59,0)))*(tb_RaceResults[Race Time (hh:mm:ss)]=$E60)),1),""))</f>
        <v>876</v>
      </c>
      <c r="G60" s="67" t="str">
        <f aca="false">IF(ISNUMBER($F60),INDEX('Race Results'!$A$2:$A$4972,$F60),"")</f>
        <v>Lesley COUTTS</v>
      </c>
      <c r="H60" s="67" t="str">
        <f aca="false">IF(ISNUMBER($F60),INDEX('Race Results'!$C$2:$C$4972,$F60),"")</f>
        <v>Monifieth 10K</v>
      </c>
      <c r="I60" s="68" t="n">
        <f aca="false">IF(ISNUMBER($F60),INDEX('Race Results'!$D$2:$D$4972,$F60),"")</f>
        <v>43603</v>
      </c>
      <c r="J60" s="56" t="str">
        <f aca="true">IFERROR(VLOOKUP($G60,lookup_Members,2,FALSE()),"")</f>
        <v>Female</v>
      </c>
      <c r="K60" s="56" t="n">
        <f aca="true">IF(ISNUMBER($I60),ROUNDDOWN((($I60-VLOOKUP($G60,lookup_Members,4,FALSE()))/365.25),0),"")</f>
        <v>59</v>
      </c>
      <c r="L60" s="65" t="n">
        <f aca="false">IF(ISNUMBER($K60),SUMIFS('Standards Data'!D:D,'Standards Data'!$A:$A,$G$7,'Standards Data'!$B:$B,$J60,'Standards Data'!$C:$C,$K60),"")</f>
        <v>0.0340277777777778</v>
      </c>
      <c r="M60" s="65" t="n">
        <f aca="false">IF(ISNUMBER($K60),SUMIFS('Standards Data'!E:E,'Standards Data'!$A:$A,$G$7,'Standards Data'!$B:$B,$J60,'Standards Data'!$C:$C,$K60),"")</f>
        <v>0.0356481481481481</v>
      </c>
      <c r="N60" s="65" t="n">
        <f aca="false">IF(ISNUMBER($K60),SUMIFS('Standards Data'!F:F,'Standards Data'!$A:$A,$G$7,'Standards Data'!$B:$B,$J60,'Standards Data'!$C:$C,$K60),"")</f>
        <v>0.0375</v>
      </c>
      <c r="O60" s="65" t="n">
        <f aca="false">IF(ISNUMBER($K60),SUMIFS('Standards Data'!G:G,'Standards Data'!$A:$A,$G$7,'Standards Data'!$B:$B,$J60,'Standards Data'!$C:$C,$K60),"")</f>
        <v>0.0416666666666667</v>
      </c>
      <c r="P60" s="65" t="n">
        <f aca="false">IF(ISNUMBER($K60),SUMIFS('Standards Data'!H:H,'Standards Data'!$A:$A,$G$7,'Standards Data'!$B:$B,$J60,'Standards Data'!$C:$C,$K60),"")</f>
        <v>0.0440972222222222</v>
      </c>
      <c r="Q60" s="69" t="str">
        <f aca="false">IF(ISNUMBER($F60),IF(E60&lt;=L60,L$11,IF(E60&lt;=M60,M$11,IF(E60&lt;=N60,N$11,IF(E60&lt;=O60,O$11,IF(E60&lt;=P60,P$11,""))))),"")</f>
        <v>Silver</v>
      </c>
    </row>
    <row r="61" customFormat="false" ht="16.5" hidden="false" customHeight="false" outlineLevel="0" collapsed="false">
      <c r="A61" s="20" t="str">
        <f aca="false">G61</f>
        <v>Margaret Robertson</v>
      </c>
      <c r="D61" s="64" t="n">
        <f aca="false">D60+1</f>
        <v>50</v>
      </c>
      <c r="E61" s="65" t="n">
        <f aca="false">IF(G60="","",IFERROR(_xlfn.AGGREGATE(15,6,tb_RaceResults[Race Time (hh:mm:ss)]/((tb_RaceResults[Distance]=$G$7)*(IF($G$9="Overall",tb_RaceResults[Distance],tb_RaceResults[Gender])=IF($G$9="Overall",$G$7,$G$9))*(ISNA(MATCH(tb_RaceResults[Name],$G$11:$G60,0)))),1),""))</f>
        <v>0.0403472222222222</v>
      </c>
      <c r="F61" s="66" t="n">
        <f aca="false">IF($E61="","",IFERROR(_xlfn.AGGREGATE(15,6,ROW(tb_RaceResults[Race Time (hh:mm:ss)])-ROW('Race Results'!$B$1)/((tb_RaceResults[Distance]=$G$7)*(IF($G$9="Overall",tb_RaceResults[Distance],tb_RaceResults[Gender])=IF($G$9="Overall",$G$7,$G$9))*(ISNA(MATCH(tb_RaceResults[Name],$G$11:$G60,0)))*(tb_RaceResults[Race Time (hh:mm:ss)]=$E61)),1),""))</f>
        <v>1475</v>
      </c>
      <c r="G61" s="67" t="str">
        <f aca="false">IF(ISNUMBER($F61),INDEX('Race Results'!$A$2:$A$4972,$F61),"")</f>
        <v>Margaret Robertson</v>
      </c>
      <c r="H61" s="67" t="str">
        <f aca="false">IF(ISNUMBER($F61),INDEX('Race Results'!$C$2:$C$4972,$F61),"")</f>
        <v>East Neuk 10K</v>
      </c>
      <c r="I61" s="68" t="n">
        <f aca="false">IF(ISNUMBER($F61),INDEX('Race Results'!$D$2:$D$4972,$F61),"")</f>
        <v>43737</v>
      </c>
      <c r="J61" s="56" t="str">
        <f aca="true">IFERROR(VLOOKUP($G61,lookup_Members,2,FALSE()),"")</f>
        <v>Female</v>
      </c>
      <c r="K61" s="56" t="n">
        <f aca="true">IF(ISNUMBER($I61),ROUNDDOWN((($I61-VLOOKUP($G61,lookup_Members,4,FALSE()))/365.25),0),"")</f>
        <v>72</v>
      </c>
      <c r="L61" s="65" t="n">
        <f aca="false">IF(ISNUMBER($K61),SUMIFS('Standards Data'!D:D,'Standards Data'!$A:$A,$G$7,'Standards Data'!$B:$B,$J61,'Standards Data'!$C:$C,$K61),"")</f>
        <v>0.0388888888888889</v>
      </c>
      <c r="M61" s="65" t="n">
        <f aca="false">IF(ISNUMBER($K61),SUMIFS('Standards Data'!E:E,'Standards Data'!$A:$A,$G$7,'Standards Data'!$B:$B,$J61,'Standards Data'!$C:$C,$K61),"")</f>
        <v>0.040625</v>
      </c>
      <c r="N61" s="65" t="n">
        <f aca="false">IF(ISNUMBER($K61),SUMIFS('Standards Data'!F:F,'Standards Data'!$A:$A,$G$7,'Standards Data'!$B:$B,$J61,'Standards Data'!$C:$C,$K61),"")</f>
        <v>0.0423611111111111</v>
      </c>
      <c r="O61" s="65" t="n">
        <f aca="false">IF(ISNUMBER($K61),SUMIFS('Standards Data'!G:G,'Standards Data'!$A:$A,$G$7,'Standards Data'!$B:$B,$J61,'Standards Data'!$C:$C,$K61),"")</f>
        <v>0.0479166666666667</v>
      </c>
      <c r="P61" s="65" t="n">
        <f aca="false">IF(ISNUMBER($K61),SUMIFS('Standards Data'!H:H,'Standards Data'!$A:$A,$G$7,'Standards Data'!$B:$B,$J61,'Standards Data'!$C:$C,$K61),"")</f>
        <v>0.0527777777777778</v>
      </c>
      <c r="Q61" s="69" t="str">
        <f aca="false">IF(ISNUMBER($F61),IF(E61&lt;=L61,L$11,IF(E61&lt;=M61,M$11,IF(E61&lt;=N61,N$11,IF(E61&lt;=O61,O$11,IF(E61&lt;=P61,P$11,""))))),"")</f>
        <v>Platinum</v>
      </c>
    </row>
    <row r="62" customFormat="false" ht="16.5" hidden="false" customHeight="false" outlineLevel="0" collapsed="false">
      <c r="A62" s="20" t="str">
        <f aca="false">G62</f>
        <v>Rebecca Garside</v>
      </c>
      <c r="D62" s="58" t="n">
        <f aca="false">D61+1</f>
        <v>51</v>
      </c>
      <c r="E62" s="65" t="n">
        <f aca="false">IF(G61="","",IFERROR(_xlfn.AGGREGATE(15,6,tb_RaceResults[Race Time (hh:mm:ss)]/((tb_RaceResults[Distance]=$G$7)*(IF($G$9="Overall",tb_RaceResults[Distance],tb_RaceResults[Gender])=IF($G$9="Overall",$G$7,$G$9))*(ISNA(MATCH(tb_RaceResults[Name],$G$11:$G61,0)))),1),""))</f>
        <v>0.0403703703703704</v>
      </c>
      <c r="F62" s="66" t="n">
        <f aca="false">IF($E62="","",IFERROR(_xlfn.AGGREGATE(15,6,ROW(tb_RaceResults[Race Time (hh:mm:ss)])-ROW('Race Results'!$B$1)/((tb_RaceResults[Distance]=$G$7)*(IF($G$9="Overall",tb_RaceResults[Distance],tb_RaceResults[Gender])=IF($G$9="Overall",$G$7,$G$9))*(ISNA(MATCH(tb_RaceResults[Name],$G$11:$G61,0)))*(tb_RaceResults[Race Time (hh:mm:ss)]=$E62)),1),""))</f>
        <v>1354</v>
      </c>
      <c r="G62" s="67" t="str">
        <f aca="false">IF(ISNUMBER($F62),INDEX('Race Results'!$A$2:$A$4972,$F62),"")</f>
        <v>Rebecca Garside</v>
      </c>
      <c r="H62" s="67" t="str">
        <f aca="false">IF(ISNUMBER($F62),INDEX('Race Results'!$C$2:$C$4972,$F62),"")</f>
        <v>Forfar 10K</v>
      </c>
      <c r="I62" s="68" t="n">
        <f aca="false">IF(ISNUMBER($F62),INDEX('Race Results'!$D$2:$D$4972,$F62),"")</f>
        <v>43695</v>
      </c>
      <c r="J62" s="56" t="str">
        <f aca="true">IFERROR(VLOOKUP($G62,lookup_Members,2,FALSE()),"")</f>
        <v>Female</v>
      </c>
      <c r="K62" s="56" t="n">
        <f aca="true">IF(ISNUMBER($I62),ROUNDDOWN((($I62-VLOOKUP($G62,lookup_Members,4,FALSE()))/365.25),0),"")</f>
        <v>37</v>
      </c>
      <c r="L62" s="65" t="n">
        <f aca="false">IF(ISNUMBER($K62),SUMIFS('Standards Data'!D:D,'Standards Data'!$A:$A,$G$7,'Standards Data'!$B:$B,$J62,'Standards Data'!$C:$C,$K62),"")</f>
        <v>0.0274305555555556</v>
      </c>
      <c r="M62" s="65" t="n">
        <f aca="false">IF(ISNUMBER($K62),SUMIFS('Standards Data'!E:E,'Standards Data'!$A:$A,$G$7,'Standards Data'!$B:$B,$J62,'Standards Data'!$C:$C,$K62),"")</f>
        <v>0.0282407407407407</v>
      </c>
      <c r="N62" s="65" t="n">
        <f aca="false">IF(ISNUMBER($K62),SUMIFS('Standards Data'!F:F,'Standards Data'!$A:$A,$G$7,'Standards Data'!$B:$B,$J62,'Standards Data'!$C:$C,$K62),"")</f>
        <v>0.0291666666666667</v>
      </c>
      <c r="O62" s="65" t="n">
        <f aca="false">IF(ISNUMBER($K62),SUMIFS('Standards Data'!G:G,'Standards Data'!$A:$A,$G$7,'Standards Data'!$B:$B,$J62,'Standards Data'!$C:$C,$K62),"")</f>
        <v>0.0322916666666667</v>
      </c>
      <c r="P62" s="65" t="n">
        <f aca="false">IF(ISNUMBER($K62),SUMIFS('Standards Data'!H:H,'Standards Data'!$A:$A,$G$7,'Standards Data'!$B:$B,$J62,'Standards Data'!$C:$C,$K62),"")</f>
        <v>0.034375</v>
      </c>
      <c r="Q62" s="69" t="str">
        <f aca="false">IF(ISNUMBER($F62),IF(E62&lt;=L62,L$11,IF(E62&lt;=M62,M$11,IF(E62&lt;=N62,N$11,IF(E62&lt;=O62,O$11,IF(E62&lt;=P62,P$11,""))))),"")</f>
        <v/>
      </c>
    </row>
    <row r="63" customFormat="false" ht="16.5" hidden="false" customHeight="false" outlineLevel="0" collapsed="false">
      <c r="A63" s="20" t="str">
        <f aca="false">G63</f>
        <v>Margaret Louise Mackie</v>
      </c>
      <c r="D63" s="64" t="n">
        <f aca="false">D62+1</f>
        <v>52</v>
      </c>
      <c r="E63" s="65" t="n">
        <f aca="false">IF(G62="","",IFERROR(_xlfn.AGGREGATE(15,6,tb_RaceResults[Race Time (hh:mm:ss)]/((tb_RaceResults[Distance]=$G$7)*(IF($G$9="Overall",tb_RaceResults[Distance],tb_RaceResults[Gender])=IF($G$9="Overall",$G$7,$G$9))*(ISNA(MATCH(tb_RaceResults[Name],$G$11:$G62,0)))),1),""))</f>
        <v>0.0405208333333333</v>
      </c>
      <c r="F63" s="66" t="n">
        <f aca="false">IF($E63="","",IFERROR(_xlfn.AGGREGATE(15,6,ROW(tb_RaceResults[Race Time (hh:mm:ss)])-ROW('Race Results'!$B$1)/((tb_RaceResults[Distance]=$G$7)*(IF($G$9="Overall",tb_RaceResults[Distance],tb_RaceResults[Gender])=IF($G$9="Overall",$G$7,$G$9))*(ISNA(MATCH(tb_RaceResults[Name],$G$11:$G62,0)))*(tb_RaceResults[Race Time (hh:mm:ss)]=$E63)),1),""))</f>
        <v>1476</v>
      </c>
      <c r="G63" s="67" t="str">
        <f aca="false">IF(ISNUMBER($F63),INDEX('Race Results'!$A$2:$A$4972,$F63),"")</f>
        <v>Margaret Louise Mackie</v>
      </c>
      <c r="H63" s="67" t="str">
        <f aca="false">IF(ISNUMBER($F63),INDEX('Race Results'!$C$2:$C$4972,$F63),"")</f>
        <v>East Neuk 10K</v>
      </c>
      <c r="I63" s="68" t="n">
        <f aca="false">IF(ISNUMBER($F63),INDEX('Race Results'!$D$2:$D$4972,$F63),"")</f>
        <v>43737</v>
      </c>
      <c r="J63" s="56" t="str">
        <f aca="true">IFERROR(VLOOKUP($G63,lookup_Members,2,FALSE()),"")</f>
        <v>Female</v>
      </c>
      <c r="K63" s="56" t="n">
        <f aca="true">IF(ISNUMBER($I63),ROUNDDOWN((($I63-VLOOKUP($G63,lookup_Members,4,FALSE()))/365.25),0),"")</f>
        <v>54</v>
      </c>
      <c r="L63" s="65" t="n">
        <f aca="false">IF(ISNUMBER($K63),SUMIFS('Standards Data'!D:D,'Standards Data'!$A:$A,$G$7,'Standards Data'!$B:$B,$J63,'Standards Data'!$C:$C,$K63),"")</f>
        <v>0.0319444444444444</v>
      </c>
      <c r="M63" s="65" t="n">
        <f aca="false">IF(ISNUMBER($K63),SUMIFS('Standards Data'!E:E,'Standards Data'!$A:$A,$G$7,'Standards Data'!$B:$B,$J63,'Standards Data'!$C:$C,$K63),"")</f>
        <v>0.0333333333333333</v>
      </c>
      <c r="N63" s="65" t="n">
        <f aca="false">IF(ISNUMBER($K63),SUMIFS('Standards Data'!F:F,'Standards Data'!$A:$A,$G$7,'Standards Data'!$B:$B,$J63,'Standards Data'!$C:$C,$K63),"")</f>
        <v>0.0347222222222222</v>
      </c>
      <c r="O63" s="65" t="n">
        <f aca="false">IF(ISNUMBER($K63),SUMIFS('Standards Data'!G:G,'Standards Data'!$A:$A,$G$7,'Standards Data'!$B:$B,$J63,'Standards Data'!$C:$C,$K63),"")</f>
        <v>0.0392361111111111</v>
      </c>
      <c r="P63" s="65" t="n">
        <f aca="false">IF(ISNUMBER($K63),SUMIFS('Standards Data'!H:H,'Standards Data'!$A:$A,$G$7,'Standards Data'!$B:$B,$J63,'Standards Data'!$C:$C,$K63),"")</f>
        <v>0.0416666666666667</v>
      </c>
      <c r="Q63" s="69" t="str">
        <f aca="false">IF(ISNUMBER($F63),IF(E63&lt;=L63,L$11,IF(E63&lt;=M63,M$11,IF(E63&lt;=N63,N$11,IF(E63&lt;=O63,O$11,IF(E63&lt;=P63,P$11,""))))),"")</f>
        <v>Bronze</v>
      </c>
    </row>
    <row r="64" customFormat="false" ht="16.5" hidden="false" customHeight="false" outlineLevel="0" collapsed="false">
      <c r="A64" s="20" t="str">
        <f aca="false">G64</f>
        <v>Sarah Christie</v>
      </c>
      <c r="D64" s="58" t="n">
        <f aca="false">D63+1</f>
        <v>53</v>
      </c>
      <c r="E64" s="65" t="n">
        <f aca="false">IF(G63="","",IFERROR(_xlfn.AGGREGATE(15,6,tb_RaceResults[Race Time (hh:mm:ss)]/((tb_RaceResults[Distance]=$G$7)*(IF($G$9="Overall",tb_RaceResults[Distance],tb_RaceResults[Gender])=IF($G$9="Overall",$G$7,$G$9))*(ISNA(MATCH(tb_RaceResults[Name],$G$11:$G63,0)))),1),""))</f>
        <v>0.0406018518518519</v>
      </c>
      <c r="F64" s="66" t="n">
        <f aca="false">IF($E64="","",IFERROR(_xlfn.AGGREGATE(15,6,ROW(tb_RaceResults[Race Time (hh:mm:ss)])-ROW('Race Results'!$B$1)/((tb_RaceResults[Distance]=$G$7)*(IF($G$9="Overall",tb_RaceResults[Distance],tb_RaceResults[Gender])=IF($G$9="Overall",$G$7,$G$9))*(ISNA(MATCH(tb_RaceResults[Name],$G$11:$G63,0)))*(tb_RaceResults[Race Time (hh:mm:ss)]=$E64)),1),""))</f>
        <v>878</v>
      </c>
      <c r="G64" s="67" t="str">
        <f aca="false">IF(ISNUMBER($F64),INDEX('Race Results'!$A$2:$A$4972,$F64),"")</f>
        <v>Sarah Christie</v>
      </c>
      <c r="H64" s="67" t="str">
        <f aca="false">IF(ISNUMBER($F64),INDEX('Race Results'!$C$2:$C$4972,$F64),"")</f>
        <v>Monifieth 10K</v>
      </c>
      <c r="I64" s="68" t="n">
        <f aca="false">IF(ISNUMBER($F64),INDEX('Race Results'!$D$2:$D$4972,$F64),"")</f>
        <v>43603</v>
      </c>
      <c r="J64" s="56" t="str">
        <f aca="true">IFERROR(VLOOKUP($G64,lookup_Members,2,FALSE()),"")</f>
        <v>Female</v>
      </c>
      <c r="K64" s="56" t="n">
        <f aca="true">IF(ISNUMBER($I64),ROUNDDOWN((($I64-VLOOKUP($G64,lookup_Members,4,FALSE()))/365.25),0),"")</f>
        <v>44</v>
      </c>
      <c r="L64" s="65" t="n">
        <f aca="false">IF(ISNUMBER($K64),SUMIFS('Standards Data'!D:D,'Standards Data'!$A:$A,$G$7,'Standards Data'!$B:$B,$J64,'Standards Data'!$C:$C,$K64),"")</f>
        <v>0.0288194444444444</v>
      </c>
      <c r="M64" s="65" t="n">
        <f aca="false">IF(ISNUMBER($K64),SUMIFS('Standards Data'!E:E,'Standards Data'!$A:$A,$G$7,'Standards Data'!$B:$B,$J64,'Standards Data'!$C:$C,$K64),"")</f>
        <v>0.0296296296296296</v>
      </c>
      <c r="N64" s="65" t="n">
        <f aca="false">IF(ISNUMBER($K64),SUMIFS('Standards Data'!F:F,'Standards Data'!$A:$A,$G$7,'Standards Data'!$B:$B,$J64,'Standards Data'!$C:$C,$K64),"")</f>
        <v>0.0305555555555556</v>
      </c>
      <c r="O64" s="65" t="n">
        <f aca="false">IF(ISNUMBER($K64),SUMIFS('Standards Data'!G:G,'Standards Data'!$A:$A,$G$7,'Standards Data'!$B:$B,$J64,'Standards Data'!$C:$C,$K64),"")</f>
        <v>0.034375</v>
      </c>
      <c r="P64" s="65" t="n">
        <f aca="false">IF(ISNUMBER($K64),SUMIFS('Standards Data'!H:H,'Standards Data'!$A:$A,$G$7,'Standards Data'!$B:$B,$J64,'Standards Data'!$C:$C,$K64),"")</f>
        <v>0.0361111111111111</v>
      </c>
      <c r="Q64" s="69" t="str">
        <f aca="false">IF(ISNUMBER($F64),IF(E64&lt;=L64,L$11,IF(E64&lt;=M64,M$11,IF(E64&lt;=N64,N$11,IF(E64&lt;=O64,O$11,IF(E64&lt;=P64,P$11,""))))),"")</f>
        <v/>
      </c>
    </row>
    <row r="65" customFormat="false" ht="16.5" hidden="false" customHeight="false" outlineLevel="0" collapsed="false">
      <c r="A65" s="20" t="str">
        <f aca="false">G65</f>
        <v>Danielle KELLY</v>
      </c>
      <c r="D65" s="64" t="n">
        <f aca="false">D64+1</f>
        <v>54</v>
      </c>
      <c r="E65" s="65" t="n">
        <f aca="false">IF(G64="","",IFERROR(_xlfn.AGGREGATE(15,6,tb_RaceResults[Race Time (hh:mm:ss)]/((tb_RaceResults[Distance]=$G$7)*(IF($G$9="Overall",tb_RaceResults[Distance],tb_RaceResults[Gender])=IF($G$9="Overall",$G$7,$G$9))*(ISNA(MATCH(tb_RaceResults[Name],$G$11:$G64,0)))),1),""))</f>
        <v>0.040625</v>
      </c>
      <c r="F65" s="66" t="n">
        <f aca="false">IF($E65="","",IFERROR(_xlfn.AGGREGATE(15,6,ROW(tb_RaceResults[Race Time (hh:mm:ss)])-ROW('Race Results'!$B$1)/((tb_RaceResults[Distance]=$G$7)*(IF($G$9="Overall",tb_RaceResults[Distance],tb_RaceResults[Gender])=IF($G$9="Overall",$G$7,$G$9))*(ISNA(MATCH(tb_RaceResults[Name],$G$11:$G64,0)))*(tb_RaceResults[Race Time (hh:mm:ss)]=$E65)),1),""))</f>
        <v>879</v>
      </c>
      <c r="G65" s="67" t="str">
        <f aca="false">IF(ISNUMBER($F65),INDEX('Race Results'!$A$2:$A$4972,$F65),"")</f>
        <v>Danielle KELLY</v>
      </c>
      <c r="H65" s="67" t="str">
        <f aca="false">IF(ISNUMBER($F65),INDEX('Race Results'!$C$2:$C$4972,$F65),"")</f>
        <v>Monifieth 10K</v>
      </c>
      <c r="I65" s="68" t="n">
        <f aca="false">IF(ISNUMBER($F65),INDEX('Race Results'!$D$2:$D$4972,$F65),"")</f>
        <v>43603</v>
      </c>
      <c r="J65" s="56" t="str">
        <f aca="true">IFERROR(VLOOKUP($G65,lookup_Members,2,FALSE()),"")</f>
        <v>Female</v>
      </c>
      <c r="K65" s="56" t="n">
        <f aca="true">IF(ISNUMBER($I65),ROUNDDOWN((($I65-VLOOKUP($G65,lookup_Members,4,FALSE()))/365.25),0),"")</f>
        <v>32</v>
      </c>
      <c r="L65" s="65" t="n">
        <f aca="false">IF(ISNUMBER($K65),SUMIFS('Standards Data'!D:D,'Standards Data'!$A:$A,$G$7,'Standards Data'!$B:$B,$J65,'Standards Data'!$C:$C,$K65),"")</f>
        <v>0.0260416666666667</v>
      </c>
      <c r="M65" s="65" t="n">
        <f aca="false">IF(ISNUMBER($K65),SUMIFS('Standards Data'!E:E,'Standards Data'!$A:$A,$G$7,'Standards Data'!$B:$B,$J65,'Standards Data'!$C:$C,$K65),"")</f>
        <v>0.0268518518518518</v>
      </c>
      <c r="N65" s="65" t="n">
        <f aca="false">IF(ISNUMBER($K65),SUMIFS('Standards Data'!F:F,'Standards Data'!$A:$A,$G$7,'Standards Data'!$B:$B,$J65,'Standards Data'!$C:$C,$K65),"")</f>
        <v>0.0277777777777778</v>
      </c>
      <c r="O65" s="65" t="n">
        <f aca="false">IF(ISNUMBER($K65),SUMIFS('Standards Data'!G:G,'Standards Data'!$A:$A,$G$7,'Standards Data'!$B:$B,$J65,'Standards Data'!$C:$C,$K65),"")</f>
        <v>0.0302083333333333</v>
      </c>
      <c r="P65" s="65" t="n">
        <f aca="false">IF(ISNUMBER($K65),SUMIFS('Standards Data'!H:H,'Standards Data'!$A:$A,$G$7,'Standards Data'!$B:$B,$J65,'Standards Data'!$C:$C,$K65),"")</f>
        <v>0.0322916666666667</v>
      </c>
      <c r="Q65" s="69" t="str">
        <f aca="false">IF(ISNUMBER($F65),IF(E65&lt;=L65,L$11,IF(E65&lt;=M65,M$11,IF(E65&lt;=N65,N$11,IF(E65&lt;=O65,O$11,IF(E65&lt;=P65,P$11,""))))),"")</f>
        <v/>
      </c>
    </row>
    <row r="66" customFormat="false" ht="16.5" hidden="false" customHeight="false" outlineLevel="0" collapsed="false">
      <c r="A66" s="20" t="str">
        <f aca="false">G66</f>
        <v>Jack Kelly-Barton</v>
      </c>
      <c r="D66" s="58" t="n">
        <f aca="false">D65+1</f>
        <v>55</v>
      </c>
      <c r="E66" s="65" t="n">
        <f aca="false">IF(G65="","",IFERROR(_xlfn.AGGREGATE(15,6,tb_RaceResults[Race Time (hh:mm:ss)]/((tb_RaceResults[Distance]=$G$7)*(IF($G$9="Overall",tb_RaceResults[Distance],tb_RaceResults[Gender])=IF($G$9="Overall",$G$7,$G$9))*(ISNA(MATCH(tb_RaceResults[Name],$G$11:$G65,0)))),1),""))</f>
        <v>0.0406944444444444</v>
      </c>
      <c r="F66" s="66" t="n">
        <f aca="false">IF($E66="","",IFERROR(_xlfn.AGGREGATE(15,6,ROW(tb_RaceResults[Race Time (hh:mm:ss)])-ROW('Race Results'!$B$1)/((tb_RaceResults[Distance]=$G$7)*(IF($G$9="Overall",tb_RaceResults[Distance],tb_RaceResults[Gender])=IF($G$9="Overall",$G$7,$G$9))*(ISNA(MATCH(tb_RaceResults[Name],$G$11:$G65,0)))*(tb_RaceResults[Race Time (hh:mm:ss)]=$E66)),1),""))</f>
        <v>1235</v>
      </c>
      <c r="G66" s="67" t="str">
        <f aca="false">IF(ISNUMBER($F66),INDEX('Race Results'!$A$2:$A$4972,$F66),"")</f>
        <v>Jack Kelly-Barton</v>
      </c>
      <c r="H66" s="67" t="str">
        <f aca="false">IF(ISNUMBER($F66),INDEX('Race Results'!$C$2:$C$4972,$F66),"")</f>
        <v>Stirling 10K</v>
      </c>
      <c r="I66" s="68" t="n">
        <f aca="false">IF(ISNUMBER($F66),INDEX('Race Results'!$D$2:$D$4972,$F66),"")</f>
        <v>43716</v>
      </c>
      <c r="J66" s="56" t="str">
        <f aca="true">IFERROR(VLOOKUP($G66,lookup_Members,2,FALSE()),"")</f>
        <v>Female</v>
      </c>
      <c r="K66" s="56" t="n">
        <f aca="true">IF(ISNUMBER($I66),ROUNDDOWN((($I66-VLOOKUP($G66,lookup_Members,4,FALSE()))/365.25),0),"")</f>
        <v>49</v>
      </c>
      <c r="L66" s="65" t="n">
        <f aca="false">IF(ISNUMBER($K66),SUMIFS('Standards Data'!D:D,'Standards Data'!$A:$A,$G$7,'Standards Data'!$B:$B,$J66,'Standards Data'!$C:$C,$K66),"")</f>
        <v>0.0302083333333333</v>
      </c>
      <c r="M66" s="65" t="n">
        <f aca="false">IF(ISNUMBER($K66),SUMIFS('Standards Data'!E:E,'Standards Data'!$A:$A,$G$7,'Standards Data'!$B:$B,$J66,'Standards Data'!$C:$C,$K66),"")</f>
        <v>0.0313657407407407</v>
      </c>
      <c r="N66" s="65" t="n">
        <f aca="false">IF(ISNUMBER($K66),SUMIFS('Standards Data'!F:F,'Standards Data'!$A:$A,$G$7,'Standards Data'!$B:$B,$J66,'Standards Data'!$C:$C,$K66),"")</f>
        <v>0.0326388888888889</v>
      </c>
      <c r="O66" s="65" t="n">
        <f aca="false">IF(ISNUMBER($K66),SUMIFS('Standards Data'!G:G,'Standards Data'!$A:$A,$G$7,'Standards Data'!$B:$B,$J66,'Standards Data'!$C:$C,$K66),"")</f>
        <v>0.0368055555555556</v>
      </c>
      <c r="P66" s="65" t="n">
        <f aca="false">IF(ISNUMBER($K66),SUMIFS('Standards Data'!H:H,'Standards Data'!$A:$A,$G$7,'Standards Data'!$B:$B,$J66,'Standards Data'!$C:$C,$K66),"")</f>
        <v>0.0388888888888889</v>
      </c>
      <c r="Q66" s="69" t="str">
        <f aca="false">IF(ISNUMBER($F66),IF(E66&lt;=L66,L$11,IF(E66&lt;=M66,M$11,IF(E66&lt;=N66,N$11,IF(E66&lt;=O66,O$11,IF(E66&lt;=P66,P$11,""))))),"")</f>
        <v/>
      </c>
    </row>
    <row r="67" customFormat="false" ht="16.5" hidden="false" customHeight="false" outlineLevel="0" collapsed="false">
      <c r="A67" s="20" t="str">
        <f aca="false">G67</f>
        <v>Heather Donaldson</v>
      </c>
      <c r="D67" s="64" t="n">
        <f aca="false">D66+1</f>
        <v>56</v>
      </c>
      <c r="E67" s="65" t="n">
        <f aca="false">IF(G66="","",IFERROR(_xlfn.AGGREGATE(15,6,tb_RaceResults[Race Time (hh:mm:ss)]/((tb_RaceResults[Distance]=$G$7)*(IF($G$9="Overall",tb_RaceResults[Distance],tb_RaceResults[Gender])=IF($G$9="Overall",$G$7,$G$9))*(ISNA(MATCH(tb_RaceResults[Name],$G$11:$G66,0)))),1),""))</f>
        <v>0.0407060185185185</v>
      </c>
      <c r="F67" s="66" t="n">
        <f aca="false">IF($E67="","",IFERROR(_xlfn.AGGREGATE(15,6,ROW(tb_RaceResults[Race Time (hh:mm:ss)])-ROW('Race Results'!$B$1)/((tb_RaceResults[Distance]=$G$7)*(IF($G$9="Overall",tb_RaceResults[Distance],tb_RaceResults[Gender])=IF($G$9="Overall",$G$7,$G$9))*(ISNA(MATCH(tb_RaceResults[Name],$G$11:$G66,0)))*(tb_RaceResults[Race Time (hh:mm:ss)]=$E67)),1),""))</f>
        <v>481</v>
      </c>
      <c r="G67" s="67" t="str">
        <f aca="false">IF(ISNUMBER($F67),INDEX('Race Results'!$A$2:$A$4972,$F67),"")</f>
        <v>Heather Donaldson</v>
      </c>
      <c r="H67" s="67" t="str">
        <f aca="false">IF(ISNUMBER($F67),INDEX('Race Results'!$C$2:$C$4972,$F67),"")</f>
        <v>Lumphanan 10K</v>
      </c>
      <c r="I67" s="68" t="n">
        <f aca="false">IF(ISNUMBER($F67),INDEX('Race Results'!$D$2:$D$4972,$F67),"")</f>
        <v>43467</v>
      </c>
      <c r="J67" s="56" t="str">
        <f aca="true">IFERROR(VLOOKUP($G67,lookup_Members,2,FALSE()),"")</f>
        <v>Female</v>
      </c>
      <c r="K67" s="56" t="n">
        <f aca="true">IF(ISNUMBER($I67),ROUNDDOWN((($I67-VLOOKUP($G67,lookup_Members,4,FALSE()))/365.25),0),"")</f>
        <v>34</v>
      </c>
      <c r="L67" s="65" t="n">
        <f aca="false">IF(ISNUMBER($K67),SUMIFS('Standards Data'!D:D,'Standards Data'!$A:$A,$G$7,'Standards Data'!$B:$B,$J67,'Standards Data'!$C:$C,$K67),"")</f>
        <v>0.0260416666666667</v>
      </c>
      <c r="M67" s="65" t="n">
        <f aca="false">IF(ISNUMBER($K67),SUMIFS('Standards Data'!E:E,'Standards Data'!$A:$A,$G$7,'Standards Data'!$B:$B,$J67,'Standards Data'!$C:$C,$K67),"")</f>
        <v>0.0268518518518518</v>
      </c>
      <c r="N67" s="65" t="n">
        <f aca="false">IF(ISNUMBER($K67),SUMIFS('Standards Data'!F:F,'Standards Data'!$A:$A,$G$7,'Standards Data'!$B:$B,$J67,'Standards Data'!$C:$C,$K67),"")</f>
        <v>0.0277777777777778</v>
      </c>
      <c r="O67" s="65" t="n">
        <f aca="false">IF(ISNUMBER($K67),SUMIFS('Standards Data'!G:G,'Standards Data'!$A:$A,$G$7,'Standards Data'!$B:$B,$J67,'Standards Data'!$C:$C,$K67),"")</f>
        <v>0.0302083333333333</v>
      </c>
      <c r="P67" s="65" t="n">
        <f aca="false">IF(ISNUMBER($K67),SUMIFS('Standards Data'!H:H,'Standards Data'!$A:$A,$G$7,'Standards Data'!$B:$B,$J67,'Standards Data'!$C:$C,$K67),"")</f>
        <v>0.0322916666666667</v>
      </c>
      <c r="Q67" s="69" t="str">
        <f aca="false">IF(ISNUMBER($F67),IF(E67&lt;=L67,L$11,IF(E67&lt;=M67,M$11,IF(E67&lt;=N67,N$11,IF(E67&lt;=O67,O$11,IF(E67&lt;=P67,P$11,""))))),"")</f>
        <v/>
      </c>
    </row>
    <row r="68" customFormat="false" ht="16.5" hidden="false" customHeight="false" outlineLevel="0" collapsed="false">
      <c r="A68" s="20" t="str">
        <f aca="false">G68</f>
        <v>Jennifer Malone</v>
      </c>
      <c r="D68" s="58" t="n">
        <f aca="false">D67+1</f>
        <v>57</v>
      </c>
      <c r="E68" s="65" t="n">
        <f aca="false">IF(G67="","",IFERROR(_xlfn.AGGREGATE(15,6,tb_RaceResults[Race Time (hh:mm:ss)]/((tb_RaceResults[Distance]=$G$7)*(IF($G$9="Overall",tb_RaceResults[Distance],tb_RaceResults[Gender])=IF($G$9="Overall",$G$7,$G$9))*(ISNA(MATCH(tb_RaceResults[Name],$G$11:$G67,0)))),1),""))</f>
        <v>0.0409722222222222</v>
      </c>
      <c r="F68" s="66" t="n">
        <f aca="false">IF($E68="","",IFERROR(_xlfn.AGGREGATE(15,6,ROW(tb_RaceResults[Race Time (hh:mm:ss)])-ROW('Race Results'!$B$1)/((tb_RaceResults[Distance]=$G$7)*(IF($G$9="Overall",tb_RaceResults[Distance],tb_RaceResults[Gender])=IF($G$9="Overall",$G$7,$G$9))*(ISNA(MATCH(tb_RaceResults[Name],$G$11:$G67,0)))*(tb_RaceResults[Race Time (hh:mm:ss)]=$E68)),1),""))</f>
        <v>880</v>
      </c>
      <c r="G68" s="67" t="str">
        <f aca="false">IF(ISNUMBER($F68),INDEX('Race Results'!$A$2:$A$4972,$F68),"")</f>
        <v>Jennifer Malone</v>
      </c>
      <c r="H68" s="67" t="str">
        <f aca="false">IF(ISNUMBER($F68),INDEX('Race Results'!$C$2:$C$4972,$F68),"")</f>
        <v>Monifieth 10K</v>
      </c>
      <c r="I68" s="68" t="n">
        <f aca="false">IF(ISNUMBER($F68),INDEX('Race Results'!$D$2:$D$4972,$F68),"")</f>
        <v>43603</v>
      </c>
      <c r="J68" s="56" t="str">
        <f aca="true">IFERROR(VLOOKUP($G68,lookup_Members,2,FALSE()),"")</f>
        <v>Female</v>
      </c>
      <c r="K68" s="56" t="n">
        <f aca="true">IF(ISNUMBER($I68),ROUNDDOWN((($I68-VLOOKUP($G68,lookup_Members,4,FALSE()))/365.25),0),"")</f>
        <v>26</v>
      </c>
      <c r="L68" s="65" t="n">
        <f aca="false">IF(ISNUMBER($K68),SUMIFS('Standards Data'!D:D,'Standards Data'!$A:$A,$G$7,'Standards Data'!$B:$B,$J68,'Standards Data'!$C:$C,$K68),"")</f>
        <v>0.0260416666666667</v>
      </c>
      <c r="M68" s="65" t="n">
        <f aca="false">IF(ISNUMBER($K68),SUMIFS('Standards Data'!E:E,'Standards Data'!$A:$A,$G$7,'Standards Data'!$B:$B,$J68,'Standards Data'!$C:$C,$K68),"")</f>
        <v>0.0268518518518518</v>
      </c>
      <c r="N68" s="65" t="n">
        <f aca="false">IF(ISNUMBER($K68),SUMIFS('Standards Data'!F:F,'Standards Data'!$A:$A,$G$7,'Standards Data'!$B:$B,$J68,'Standards Data'!$C:$C,$K68),"")</f>
        <v>0.0277777777777778</v>
      </c>
      <c r="O68" s="65" t="n">
        <f aca="false">IF(ISNUMBER($K68),SUMIFS('Standards Data'!G:G,'Standards Data'!$A:$A,$G$7,'Standards Data'!$B:$B,$J68,'Standards Data'!$C:$C,$K68),"")</f>
        <v>0.0302083333333333</v>
      </c>
      <c r="P68" s="65" t="n">
        <f aca="false">IF(ISNUMBER($K68),SUMIFS('Standards Data'!H:H,'Standards Data'!$A:$A,$G$7,'Standards Data'!$B:$B,$J68,'Standards Data'!$C:$C,$K68),"")</f>
        <v>0.0322916666666667</v>
      </c>
      <c r="Q68" s="69" t="str">
        <f aca="false">IF(ISNUMBER($F68),IF(E68&lt;=L68,L$11,IF(E68&lt;=M68,M$11,IF(E68&lt;=N68,N$11,IF(E68&lt;=O68,O$11,IF(E68&lt;=P68,P$11,""))))),"")</f>
        <v/>
      </c>
    </row>
    <row r="69" customFormat="false" ht="16.5" hidden="false" customHeight="false" outlineLevel="0" collapsed="false">
      <c r="A69" s="20" t="str">
        <f aca="false">G69</f>
        <v>Joy Chisholm</v>
      </c>
      <c r="D69" s="64" t="n">
        <f aca="false">D68+1</f>
        <v>58</v>
      </c>
      <c r="E69" s="65" t="n">
        <f aca="false">IF(G68="","",IFERROR(_xlfn.AGGREGATE(15,6,tb_RaceResults[Race Time (hh:mm:ss)]/((tb_RaceResults[Distance]=$G$7)*(IF($G$9="Overall",tb_RaceResults[Distance],tb_RaceResults[Gender])=IF($G$9="Overall",$G$7,$G$9))*(ISNA(MATCH(tb_RaceResults[Name],$G$11:$G68,0)))),1),""))</f>
        <v>0.0413310185185185</v>
      </c>
      <c r="F69" s="66" t="n">
        <f aca="false">IF($E69="","",IFERROR(_xlfn.AGGREGATE(15,6,ROW(tb_RaceResults[Race Time (hh:mm:ss)])-ROW('Race Results'!$B$1)/((tb_RaceResults[Distance]=$G$7)*(IF($G$9="Overall",tb_RaceResults[Distance],tb_RaceResults[Gender])=IF($G$9="Overall",$G$7,$G$9))*(ISNA(MATCH(tb_RaceResults[Name],$G$11:$G68,0)))*(tb_RaceResults[Race Time (hh:mm:ss)]=$E69)),1),""))</f>
        <v>987</v>
      </c>
      <c r="G69" s="67" t="str">
        <f aca="false">IF(ISNUMBER($F69),INDEX('Race Results'!$A$2:$A$4972,$F69),"")</f>
        <v>Joy Chisholm</v>
      </c>
      <c r="H69" s="67" t="str">
        <f aca="false">IF(ISNUMBER($F69),INDEX('Race Results'!$C$2:$C$4972,$F69),"")</f>
        <v>Edinburgh 10k</v>
      </c>
      <c r="I69" s="68" t="n">
        <f aca="false">IF(ISNUMBER($F69),INDEX('Race Results'!$D$2:$D$4972,$F69),"")</f>
        <v>43610</v>
      </c>
      <c r="J69" s="56" t="str">
        <f aca="true">IFERROR(VLOOKUP($G69,lookup_Members,2,FALSE()),"")</f>
        <v>Female</v>
      </c>
      <c r="K69" s="56" t="n">
        <f aca="true">IF(ISNUMBER($I69),ROUNDDOWN((($I69-VLOOKUP($G69,lookup_Members,4,FALSE()))/365.25),0),"")</f>
        <v>38</v>
      </c>
      <c r="L69" s="65" t="n">
        <f aca="false">IF(ISNUMBER($K69),SUMIFS('Standards Data'!D:D,'Standards Data'!$A:$A,$G$7,'Standards Data'!$B:$B,$J69,'Standards Data'!$C:$C,$K69),"")</f>
        <v>0.0274305555555556</v>
      </c>
      <c r="M69" s="65" t="n">
        <f aca="false">IF(ISNUMBER($K69),SUMIFS('Standards Data'!E:E,'Standards Data'!$A:$A,$G$7,'Standards Data'!$B:$B,$J69,'Standards Data'!$C:$C,$K69),"")</f>
        <v>0.0282407407407407</v>
      </c>
      <c r="N69" s="65" t="n">
        <f aca="false">IF(ISNUMBER($K69),SUMIFS('Standards Data'!F:F,'Standards Data'!$A:$A,$G$7,'Standards Data'!$B:$B,$J69,'Standards Data'!$C:$C,$K69),"")</f>
        <v>0.0291666666666667</v>
      </c>
      <c r="O69" s="65" t="n">
        <f aca="false">IF(ISNUMBER($K69),SUMIFS('Standards Data'!G:G,'Standards Data'!$A:$A,$G$7,'Standards Data'!$B:$B,$J69,'Standards Data'!$C:$C,$K69),"")</f>
        <v>0.0322916666666667</v>
      </c>
      <c r="P69" s="65" t="n">
        <f aca="false">IF(ISNUMBER($K69),SUMIFS('Standards Data'!H:H,'Standards Data'!$A:$A,$G$7,'Standards Data'!$B:$B,$J69,'Standards Data'!$C:$C,$K69),"")</f>
        <v>0.034375</v>
      </c>
      <c r="Q69" s="69" t="str">
        <f aca="false">IF(ISNUMBER($F69),IF(E69&lt;=L69,L$11,IF(E69&lt;=M69,M$11,IF(E69&lt;=N69,N$11,IF(E69&lt;=O69,O$11,IF(E69&lt;=P69,P$11,""))))),"")</f>
        <v/>
      </c>
    </row>
    <row r="70" customFormat="false" ht="16.5" hidden="false" customHeight="false" outlineLevel="0" collapsed="false">
      <c r="A70" s="20" t="str">
        <f aca="false">G70</f>
        <v>Claire Thornton-Granville</v>
      </c>
      <c r="D70" s="58" t="n">
        <f aca="false">D69+1</f>
        <v>59</v>
      </c>
      <c r="E70" s="65" t="n">
        <f aca="false">IF(G69="","",IFERROR(_xlfn.AGGREGATE(15,6,tb_RaceResults[Race Time (hh:mm:ss)]/((tb_RaceResults[Distance]=$G$7)*(IF($G$9="Overall",tb_RaceResults[Distance],tb_RaceResults[Gender])=IF($G$9="Overall",$G$7,$G$9))*(ISNA(MATCH(tb_RaceResults[Name],$G$11:$G69,0)))),1),""))</f>
        <v>0.0413310185185185</v>
      </c>
      <c r="F70" s="66" t="n">
        <f aca="false">IF($E70="","",IFERROR(_xlfn.AGGREGATE(15,6,ROW(tb_RaceResults[Race Time (hh:mm:ss)])-ROW('Race Results'!$B$1)/((tb_RaceResults[Distance]=$G$7)*(IF($G$9="Overall",tb_RaceResults[Distance],tb_RaceResults[Gender])=IF($G$9="Overall",$G$7,$G$9))*(ISNA(MATCH(tb_RaceResults[Name],$G$11:$G69,0)))*(tb_RaceResults[Race Time (hh:mm:ss)]=$E70)),1),""))</f>
        <v>1638</v>
      </c>
      <c r="G70" s="67" t="str">
        <f aca="false">IF(ISNUMBER($F70),INDEX('Race Results'!$A$2:$A$4972,$F70),"")</f>
        <v>Claire Thornton-Granville</v>
      </c>
      <c r="H70" s="67" t="str">
        <f aca="false">IF(ISNUMBER($F70),INDEX('Race Results'!$C$2:$C$4972,$F70),"")</f>
        <v>Perth 10K</v>
      </c>
      <c r="I70" s="68" t="n">
        <f aca="false">IF(ISNUMBER($F70),INDEX('Race Results'!$D$2:$D$4972,$F70),"")</f>
        <v>43709</v>
      </c>
      <c r="J70" s="56" t="str">
        <f aca="true">IFERROR(VLOOKUP($G70,lookup_Members,2,FALSE()),"")</f>
        <v>Female</v>
      </c>
      <c r="K70" s="56" t="n">
        <f aca="true">IF(ISNUMBER($I70),ROUNDDOWN((($I70-VLOOKUP($G70,lookup_Members,4,FALSE()))/365.25),0),"")</f>
        <v>40</v>
      </c>
      <c r="L70" s="65" t="n">
        <f aca="false">IF(ISNUMBER($K70),SUMIFS('Standards Data'!D:D,'Standards Data'!$A:$A,$G$7,'Standards Data'!$B:$B,$J70,'Standards Data'!$C:$C,$K70),"")</f>
        <v>0.0288194444444444</v>
      </c>
      <c r="M70" s="65" t="n">
        <f aca="false">IF(ISNUMBER($K70),SUMIFS('Standards Data'!E:E,'Standards Data'!$A:$A,$G$7,'Standards Data'!$B:$B,$J70,'Standards Data'!$C:$C,$K70),"")</f>
        <v>0.0296296296296296</v>
      </c>
      <c r="N70" s="65" t="n">
        <f aca="false">IF(ISNUMBER($K70),SUMIFS('Standards Data'!F:F,'Standards Data'!$A:$A,$G$7,'Standards Data'!$B:$B,$J70,'Standards Data'!$C:$C,$K70),"")</f>
        <v>0.0305555555555556</v>
      </c>
      <c r="O70" s="65" t="n">
        <f aca="false">IF(ISNUMBER($K70),SUMIFS('Standards Data'!G:G,'Standards Data'!$A:$A,$G$7,'Standards Data'!$B:$B,$J70,'Standards Data'!$C:$C,$K70),"")</f>
        <v>0.034375</v>
      </c>
      <c r="P70" s="65" t="n">
        <f aca="false">IF(ISNUMBER($K70),SUMIFS('Standards Data'!H:H,'Standards Data'!$A:$A,$G$7,'Standards Data'!$B:$B,$J70,'Standards Data'!$C:$C,$K70),"")</f>
        <v>0.0361111111111111</v>
      </c>
      <c r="Q70" s="69" t="str">
        <f aca="false">IF(ISNUMBER($F70),IF(E70&lt;=L70,L$11,IF(E70&lt;=M70,M$11,IF(E70&lt;=N70,N$11,IF(E70&lt;=O70,O$11,IF(E70&lt;=P70,P$11,""))))),"")</f>
        <v/>
      </c>
    </row>
    <row r="71" customFormat="false" ht="16.5" hidden="false" customHeight="false" outlineLevel="0" collapsed="false">
      <c r="A71" s="20" t="str">
        <f aca="false">G71</f>
        <v>Lesley-Ann CALVERT</v>
      </c>
      <c r="D71" s="64" t="n">
        <f aca="false">D70+1</f>
        <v>60</v>
      </c>
      <c r="E71" s="65" t="n">
        <f aca="false">IF(G70="","",IFERROR(_xlfn.AGGREGATE(15,6,tb_RaceResults[Race Time (hh:mm:ss)]/((tb_RaceResults[Distance]=$G$7)*(IF($G$9="Overall",tb_RaceResults[Distance],tb_RaceResults[Gender])=IF($G$9="Overall",$G$7,$G$9))*(ISNA(MATCH(tb_RaceResults[Name],$G$11:$G70,0)))),1),""))</f>
        <v>0.0413657407407407</v>
      </c>
      <c r="F71" s="66" t="n">
        <f aca="false">IF($E71="","",IFERROR(_xlfn.AGGREGATE(15,6,ROW(tb_RaceResults[Race Time (hh:mm:ss)])-ROW('Race Results'!$B$1)/((tb_RaceResults[Distance]=$G$7)*(IF($G$9="Overall",tb_RaceResults[Distance],tb_RaceResults[Gender])=IF($G$9="Overall",$G$7,$G$9))*(ISNA(MATCH(tb_RaceResults[Name],$G$11:$G70,0)))*(tb_RaceResults[Race Time (hh:mm:ss)]=$E71)),1),""))</f>
        <v>883</v>
      </c>
      <c r="G71" s="67" t="str">
        <f aca="false">IF(ISNUMBER($F71),INDEX('Race Results'!$A$2:$A$4972,$F71),"")</f>
        <v>Lesley-Ann CALVERT</v>
      </c>
      <c r="H71" s="67" t="str">
        <f aca="false">IF(ISNUMBER($F71),INDEX('Race Results'!$C$2:$C$4972,$F71),"")</f>
        <v>Monifieth 10K</v>
      </c>
      <c r="I71" s="68" t="n">
        <f aca="false">IF(ISNUMBER($F71),INDEX('Race Results'!$D$2:$D$4972,$F71),"")</f>
        <v>43603</v>
      </c>
      <c r="J71" s="56" t="str">
        <f aca="true">IFERROR(VLOOKUP($G71,lookup_Members,2,FALSE()),"")</f>
        <v>Female</v>
      </c>
      <c r="K71" s="56" t="n">
        <f aca="true">IF(ISNUMBER($I71),ROUNDDOWN((($I71-VLOOKUP($G71,lookup_Members,4,FALSE()))/365.25),0),"")</f>
        <v>58</v>
      </c>
      <c r="L71" s="65" t="n">
        <f aca="false">IF(ISNUMBER($K71),SUMIFS('Standards Data'!D:D,'Standards Data'!$A:$A,$G$7,'Standards Data'!$B:$B,$J71,'Standards Data'!$C:$C,$K71),"")</f>
        <v>0.0340277777777778</v>
      </c>
      <c r="M71" s="65" t="n">
        <f aca="false">IF(ISNUMBER($K71),SUMIFS('Standards Data'!E:E,'Standards Data'!$A:$A,$G$7,'Standards Data'!$B:$B,$J71,'Standards Data'!$C:$C,$K71),"")</f>
        <v>0.0356481481481481</v>
      </c>
      <c r="N71" s="65" t="n">
        <f aca="false">IF(ISNUMBER($K71),SUMIFS('Standards Data'!F:F,'Standards Data'!$A:$A,$G$7,'Standards Data'!$B:$B,$J71,'Standards Data'!$C:$C,$K71),"")</f>
        <v>0.0375</v>
      </c>
      <c r="O71" s="65" t="n">
        <f aca="false">IF(ISNUMBER($K71),SUMIFS('Standards Data'!G:G,'Standards Data'!$A:$A,$G$7,'Standards Data'!$B:$B,$J71,'Standards Data'!$C:$C,$K71),"")</f>
        <v>0.0416666666666667</v>
      </c>
      <c r="P71" s="65" t="n">
        <f aca="false">IF(ISNUMBER($K71),SUMIFS('Standards Data'!H:H,'Standards Data'!$A:$A,$G$7,'Standards Data'!$B:$B,$J71,'Standards Data'!$C:$C,$K71),"")</f>
        <v>0.0440972222222222</v>
      </c>
      <c r="Q71" s="69" t="str">
        <f aca="false">IF(ISNUMBER($F71),IF(E71&lt;=L71,L$11,IF(E71&lt;=M71,M$11,IF(E71&lt;=N71,N$11,IF(E71&lt;=O71,O$11,IF(E71&lt;=P71,P$11,""))))),"")</f>
        <v>Silver</v>
      </c>
    </row>
    <row r="72" customFormat="false" ht="16.5" hidden="false" customHeight="false" outlineLevel="0" collapsed="false">
      <c r="A72" s="20" t="str">
        <f aca="false">G72</f>
        <v>Fiona Hutchinson</v>
      </c>
      <c r="D72" s="58" t="n">
        <f aca="false">D71+1</f>
        <v>61</v>
      </c>
      <c r="E72" s="65" t="n">
        <f aca="false">IF(G71="","",IFERROR(_xlfn.AGGREGATE(15,6,tb_RaceResults[Race Time (hh:mm:ss)]/((tb_RaceResults[Distance]=$G$7)*(IF($G$9="Overall",tb_RaceResults[Distance],tb_RaceResults[Gender])=IF($G$9="Overall",$G$7,$G$9))*(ISNA(MATCH(tb_RaceResults[Name],$G$11:$G71,0)))),1),""))</f>
        <v>0.0419444444444444</v>
      </c>
      <c r="F72" s="66" t="n">
        <f aca="false">IF($E72="","",IFERROR(_xlfn.AGGREGATE(15,6,ROW(tb_RaceResults[Race Time (hh:mm:ss)])-ROW('Race Results'!$B$1)/((tb_RaceResults[Distance]=$G$7)*(IF($G$9="Overall",tb_RaceResults[Distance],tb_RaceResults[Gender])=IF($G$9="Overall",$G$7,$G$9))*(ISNA(MATCH(tb_RaceResults[Name],$G$11:$G71,0)))*(tb_RaceResults[Race Time (hh:mm:ss)]=$E72)),1),""))</f>
        <v>1477</v>
      </c>
      <c r="G72" s="67" t="str">
        <f aca="false">IF(ISNUMBER($F72),INDEX('Race Results'!$A$2:$A$4972,$F72),"")</f>
        <v>Fiona Hutchinson</v>
      </c>
      <c r="H72" s="67" t="str">
        <f aca="false">IF(ISNUMBER($F72),INDEX('Race Results'!$C$2:$C$4972,$F72),"")</f>
        <v>East Neuk 10K</v>
      </c>
      <c r="I72" s="68" t="n">
        <f aca="false">IF(ISNUMBER($F72),INDEX('Race Results'!$D$2:$D$4972,$F72),"")</f>
        <v>43737</v>
      </c>
      <c r="J72" s="56" t="str">
        <f aca="true">IFERROR(VLOOKUP($G72,lookup_Members,2,FALSE()),"")</f>
        <v>Female</v>
      </c>
      <c r="K72" s="56" t="n">
        <f aca="true">IF(ISNUMBER($I72),ROUNDDOWN((($I72-VLOOKUP($G72,lookup_Members,4,FALSE()))/365.25),0),"")</f>
        <v>47</v>
      </c>
      <c r="L72" s="65" t="n">
        <f aca="false">IF(ISNUMBER($K72),SUMIFS('Standards Data'!D:D,'Standards Data'!$A:$A,$G$7,'Standards Data'!$B:$B,$J72,'Standards Data'!$C:$C,$K72),"")</f>
        <v>0.0302083333333333</v>
      </c>
      <c r="M72" s="65" t="n">
        <f aca="false">IF(ISNUMBER($K72),SUMIFS('Standards Data'!E:E,'Standards Data'!$A:$A,$G$7,'Standards Data'!$B:$B,$J72,'Standards Data'!$C:$C,$K72),"")</f>
        <v>0.0313657407407407</v>
      </c>
      <c r="N72" s="65" t="n">
        <f aca="false">IF(ISNUMBER($K72),SUMIFS('Standards Data'!F:F,'Standards Data'!$A:$A,$G$7,'Standards Data'!$B:$B,$J72,'Standards Data'!$C:$C,$K72),"")</f>
        <v>0.0326388888888889</v>
      </c>
      <c r="O72" s="65" t="n">
        <f aca="false">IF(ISNUMBER($K72),SUMIFS('Standards Data'!G:G,'Standards Data'!$A:$A,$G$7,'Standards Data'!$B:$B,$J72,'Standards Data'!$C:$C,$K72),"")</f>
        <v>0.0368055555555556</v>
      </c>
      <c r="P72" s="65" t="n">
        <f aca="false">IF(ISNUMBER($K72),SUMIFS('Standards Data'!H:H,'Standards Data'!$A:$A,$G$7,'Standards Data'!$B:$B,$J72,'Standards Data'!$C:$C,$K72),"")</f>
        <v>0.0388888888888889</v>
      </c>
      <c r="Q72" s="69" t="str">
        <f aca="false">IF(ISNUMBER($F72),IF(E72&lt;=L72,L$11,IF(E72&lt;=M72,M$11,IF(E72&lt;=N72,N$11,IF(E72&lt;=O72,O$11,IF(E72&lt;=P72,P$11,""))))),"")</f>
        <v/>
      </c>
    </row>
    <row r="73" customFormat="false" ht="16.5" hidden="false" customHeight="false" outlineLevel="0" collapsed="false">
      <c r="A73" s="20" t="str">
        <f aca="false">G73</f>
        <v>Ruth Toller</v>
      </c>
      <c r="D73" s="64" t="n">
        <f aca="false">D72+1</f>
        <v>62</v>
      </c>
      <c r="E73" s="65" t="n">
        <f aca="false">IF(G72="","",IFERROR(_xlfn.AGGREGATE(15,6,tb_RaceResults[Race Time (hh:mm:ss)]/((tb_RaceResults[Distance]=$G$7)*(IF($G$9="Overall",tb_RaceResults[Distance],tb_RaceResults[Gender])=IF($G$9="Overall",$G$7,$G$9))*(ISNA(MATCH(tb_RaceResults[Name],$G$11:$G72,0)))),1),""))</f>
        <v>0.0420833333333333</v>
      </c>
      <c r="F73" s="66" t="n">
        <f aca="false">IF($E73="","",IFERROR(_xlfn.AGGREGATE(15,6,ROW(tb_RaceResults[Race Time (hh:mm:ss)])-ROW('Race Results'!$B$1)/((tb_RaceResults[Distance]=$G$7)*(IF($G$9="Overall",tb_RaceResults[Distance],tb_RaceResults[Gender])=IF($G$9="Overall",$G$7,$G$9))*(ISNA(MATCH(tb_RaceResults[Name],$G$11:$G72,0)))*(tb_RaceResults[Race Time (hh:mm:ss)]=$E73)),1),""))</f>
        <v>884</v>
      </c>
      <c r="G73" s="67" t="str">
        <f aca="false">IF(ISNUMBER($F73),INDEX('Race Results'!$A$2:$A$4972,$F73),"")</f>
        <v>Ruth Toller</v>
      </c>
      <c r="H73" s="67" t="str">
        <f aca="false">IF(ISNUMBER($F73),INDEX('Race Results'!$C$2:$C$4972,$F73),"")</f>
        <v>Monifieth 10K</v>
      </c>
      <c r="I73" s="68" t="n">
        <f aca="false">IF(ISNUMBER($F73),INDEX('Race Results'!$D$2:$D$4972,$F73),"")</f>
        <v>43603</v>
      </c>
      <c r="J73" s="56" t="str">
        <f aca="true">IFERROR(VLOOKUP($G73,lookup_Members,2,FALSE()),"")</f>
        <v>Female</v>
      </c>
      <c r="K73" s="56" t="n">
        <f aca="true">IF(ISNUMBER($I73),ROUNDDOWN((($I73-VLOOKUP($G73,lookup_Members,4,FALSE()))/365.25),0),"")</f>
        <v>66</v>
      </c>
      <c r="L73" s="65" t="n">
        <f aca="false">IF(ISNUMBER($K73),SUMIFS('Standards Data'!D:D,'Standards Data'!$A:$A,$G$7,'Standards Data'!$B:$B,$J73,'Standards Data'!$C:$C,$K73),"")</f>
        <v>0.0388888888888889</v>
      </c>
      <c r="M73" s="65" t="n">
        <f aca="false">IF(ISNUMBER($K73),SUMIFS('Standards Data'!E:E,'Standards Data'!$A:$A,$G$7,'Standards Data'!$B:$B,$J73,'Standards Data'!$C:$C,$K73),"")</f>
        <v>0.040625</v>
      </c>
      <c r="N73" s="65" t="n">
        <f aca="false">IF(ISNUMBER($K73),SUMIFS('Standards Data'!F:F,'Standards Data'!$A:$A,$G$7,'Standards Data'!$B:$B,$J73,'Standards Data'!$C:$C,$K73),"")</f>
        <v>0.0423611111111111</v>
      </c>
      <c r="O73" s="65" t="n">
        <f aca="false">IF(ISNUMBER($K73),SUMIFS('Standards Data'!G:G,'Standards Data'!$A:$A,$G$7,'Standards Data'!$B:$B,$J73,'Standards Data'!$C:$C,$K73),"")</f>
        <v>0.0479166666666667</v>
      </c>
      <c r="P73" s="65" t="n">
        <f aca="false">IF(ISNUMBER($K73),SUMIFS('Standards Data'!H:H,'Standards Data'!$A:$A,$G$7,'Standards Data'!$B:$B,$J73,'Standards Data'!$C:$C,$K73),"")</f>
        <v>0.0527777777777778</v>
      </c>
      <c r="Q73" s="69" t="str">
        <f aca="false">IF(ISNUMBER($F73),IF(E73&lt;=L73,L$11,IF(E73&lt;=M73,M$11,IF(E73&lt;=N73,N$11,IF(E73&lt;=O73,O$11,IF(E73&lt;=P73,P$11,""))))),"")</f>
        <v>Gold</v>
      </c>
    </row>
    <row r="74" customFormat="false" ht="16.5" hidden="false" customHeight="false" outlineLevel="0" collapsed="false">
      <c r="A74" s="20" t="str">
        <f aca="false">G74</f>
        <v>Shona  Jarrett</v>
      </c>
      <c r="D74" s="58" t="n">
        <f aca="false">D73+1</f>
        <v>63</v>
      </c>
      <c r="E74" s="65" t="n">
        <f aca="false">IF(G73="","",IFERROR(_xlfn.AGGREGATE(15,6,tb_RaceResults[Race Time (hh:mm:ss)]/((tb_RaceResults[Distance]=$G$7)*(IF($G$9="Overall",tb_RaceResults[Distance],tb_RaceResults[Gender])=IF($G$9="Overall",$G$7,$G$9))*(ISNA(MATCH(tb_RaceResults[Name],$G$11:$G73,0)))),1),""))</f>
        <v>0.0433680555555556</v>
      </c>
      <c r="F74" s="66" t="n">
        <f aca="false">IF($E74="","",IFERROR(_xlfn.AGGREGATE(15,6,ROW(tb_RaceResults[Race Time (hh:mm:ss)])-ROW('Race Results'!$B$1)/((tb_RaceResults[Distance]=$G$7)*(IF($G$9="Overall",tb_RaceResults[Distance],tb_RaceResults[Gender])=IF($G$9="Overall",$G$7,$G$9))*(ISNA(MATCH(tb_RaceResults[Name],$G$11:$G73,0)))*(tb_RaceResults[Race Time (hh:mm:ss)]=$E74)),1),""))</f>
        <v>888</v>
      </c>
      <c r="G74" s="67" t="str">
        <f aca="false">IF(ISNUMBER($F74),INDEX('Race Results'!$A$2:$A$4972,$F74),"")</f>
        <v>Shona  Jarrett</v>
      </c>
      <c r="H74" s="67" t="str">
        <f aca="false">IF(ISNUMBER($F74),INDEX('Race Results'!$C$2:$C$4972,$F74),"")</f>
        <v>Monifieth 10K</v>
      </c>
      <c r="I74" s="68" t="n">
        <f aca="false">IF(ISNUMBER($F74),INDEX('Race Results'!$D$2:$D$4972,$F74),"")</f>
        <v>43603</v>
      </c>
      <c r="J74" s="56" t="str">
        <f aca="true">IFERROR(VLOOKUP($G74,lookup_Members,2,FALSE()),"")</f>
        <v>Female</v>
      </c>
      <c r="K74" s="56" t="n">
        <f aca="true">IF(ISNUMBER($I74),ROUNDDOWN((($I74-VLOOKUP($G74,lookup_Members,4,FALSE()))/365.25),0),"")</f>
        <v>47</v>
      </c>
      <c r="L74" s="65" t="n">
        <f aca="false">IF(ISNUMBER($K74),SUMIFS('Standards Data'!D:D,'Standards Data'!$A:$A,$G$7,'Standards Data'!$B:$B,$J74,'Standards Data'!$C:$C,$K74),"")</f>
        <v>0.0302083333333333</v>
      </c>
      <c r="M74" s="65" t="n">
        <f aca="false">IF(ISNUMBER($K74),SUMIFS('Standards Data'!E:E,'Standards Data'!$A:$A,$G$7,'Standards Data'!$B:$B,$J74,'Standards Data'!$C:$C,$K74),"")</f>
        <v>0.0313657407407407</v>
      </c>
      <c r="N74" s="65" t="n">
        <f aca="false">IF(ISNUMBER($K74),SUMIFS('Standards Data'!F:F,'Standards Data'!$A:$A,$G$7,'Standards Data'!$B:$B,$J74,'Standards Data'!$C:$C,$K74),"")</f>
        <v>0.0326388888888889</v>
      </c>
      <c r="O74" s="65" t="n">
        <f aca="false">IF(ISNUMBER($K74),SUMIFS('Standards Data'!G:G,'Standards Data'!$A:$A,$G$7,'Standards Data'!$B:$B,$J74,'Standards Data'!$C:$C,$K74),"")</f>
        <v>0.0368055555555556</v>
      </c>
      <c r="P74" s="65" t="n">
        <f aca="false">IF(ISNUMBER($K74),SUMIFS('Standards Data'!H:H,'Standards Data'!$A:$A,$G$7,'Standards Data'!$B:$B,$J74,'Standards Data'!$C:$C,$K74),"")</f>
        <v>0.0388888888888889</v>
      </c>
      <c r="Q74" s="69" t="str">
        <f aca="false">IF(ISNUMBER($F74),IF(E74&lt;=L74,L$11,IF(E74&lt;=M74,M$11,IF(E74&lt;=N74,N$11,IF(E74&lt;=O74,O$11,IF(E74&lt;=P74,P$11,""))))),"")</f>
        <v/>
      </c>
    </row>
    <row r="75" customFormat="false" ht="16.5" hidden="false" customHeight="false" outlineLevel="0" collapsed="false">
      <c r="A75" s="20" t="str">
        <f aca="false">G75</f>
        <v>Barbara Mary Brown</v>
      </c>
      <c r="D75" s="64" t="n">
        <f aca="false">D74+1</f>
        <v>64</v>
      </c>
      <c r="E75" s="65" t="n">
        <f aca="false">IF(G74="","",IFERROR(_xlfn.AGGREGATE(15,6,tb_RaceResults[Race Time (hh:mm:ss)]/((tb_RaceResults[Distance]=$G$7)*(IF($G$9="Overall",tb_RaceResults[Distance],tb_RaceResults[Gender])=IF($G$9="Overall",$G$7,$G$9))*(ISNA(MATCH(tb_RaceResults[Name],$G$11:$G74,0)))),1),""))</f>
        <v>0.0440277777777778</v>
      </c>
      <c r="F75" s="66" t="n">
        <f aca="false">IF($E75="","",IFERROR(_xlfn.AGGREGATE(15,6,ROW(tb_RaceResults[Race Time (hh:mm:ss)])-ROW('Race Results'!$B$1)/((tb_RaceResults[Distance]=$G$7)*(IF($G$9="Overall",tb_RaceResults[Distance],tb_RaceResults[Gender])=IF($G$9="Overall",$G$7,$G$9))*(ISNA(MATCH(tb_RaceResults[Name],$G$11:$G74,0)))*(tb_RaceResults[Race Time (hh:mm:ss)]=$E75)),1),""))</f>
        <v>1238</v>
      </c>
      <c r="G75" s="67" t="str">
        <f aca="false">IF(ISNUMBER($F75),INDEX('Race Results'!$A$2:$A$4972,$F75),"")</f>
        <v>Barbara Mary Brown</v>
      </c>
      <c r="H75" s="67" t="str">
        <f aca="false">IF(ISNUMBER($F75),INDEX('Race Results'!$C$2:$C$4972,$F75),"")</f>
        <v>Stirling 10K</v>
      </c>
      <c r="I75" s="68" t="n">
        <f aca="false">IF(ISNUMBER($F75),INDEX('Race Results'!$D$2:$D$4972,$F75),"")</f>
        <v>43716</v>
      </c>
      <c r="J75" s="56" t="str">
        <f aca="true">IFERROR(VLOOKUP($G75,lookup_Members,2,FALSE()),"")</f>
        <v>Female</v>
      </c>
      <c r="K75" s="56" t="n">
        <f aca="true">IF(ISNUMBER($I75),ROUNDDOWN((($I75-VLOOKUP($G75,lookup_Members,4,FALSE()))/365.25),0),"")</f>
        <v>66</v>
      </c>
      <c r="L75" s="65" t="n">
        <f aca="false">IF(ISNUMBER($K75),SUMIFS('Standards Data'!D:D,'Standards Data'!$A:$A,$G$7,'Standards Data'!$B:$B,$J75,'Standards Data'!$C:$C,$K75),"")</f>
        <v>0.0388888888888889</v>
      </c>
      <c r="M75" s="65" t="n">
        <f aca="false">IF(ISNUMBER($K75),SUMIFS('Standards Data'!E:E,'Standards Data'!$A:$A,$G$7,'Standards Data'!$B:$B,$J75,'Standards Data'!$C:$C,$K75),"")</f>
        <v>0.040625</v>
      </c>
      <c r="N75" s="65" t="n">
        <f aca="false">IF(ISNUMBER($K75),SUMIFS('Standards Data'!F:F,'Standards Data'!$A:$A,$G$7,'Standards Data'!$B:$B,$J75,'Standards Data'!$C:$C,$K75),"")</f>
        <v>0.0423611111111111</v>
      </c>
      <c r="O75" s="65" t="n">
        <f aca="false">IF(ISNUMBER($K75),SUMIFS('Standards Data'!G:G,'Standards Data'!$A:$A,$G$7,'Standards Data'!$B:$B,$J75,'Standards Data'!$C:$C,$K75),"")</f>
        <v>0.0479166666666667</v>
      </c>
      <c r="P75" s="65" t="n">
        <f aca="false">IF(ISNUMBER($K75),SUMIFS('Standards Data'!H:H,'Standards Data'!$A:$A,$G$7,'Standards Data'!$B:$B,$J75,'Standards Data'!$C:$C,$K75),"")</f>
        <v>0.0527777777777778</v>
      </c>
      <c r="Q75" s="69" t="str">
        <f aca="false">IF(ISNUMBER($F75),IF(E75&lt;=L75,L$11,IF(E75&lt;=M75,M$11,IF(E75&lt;=N75,N$11,IF(E75&lt;=O75,O$11,IF(E75&lt;=P75,P$11,""))))),"")</f>
        <v>Silver</v>
      </c>
    </row>
    <row r="76" customFormat="false" ht="16.5" hidden="false" customHeight="false" outlineLevel="0" collapsed="false">
      <c r="A76" s="20" t="str">
        <f aca="false">G76</f>
        <v>Justine Johnstone</v>
      </c>
      <c r="D76" s="58" t="n">
        <f aca="false">D75+1</f>
        <v>65</v>
      </c>
      <c r="E76" s="65" t="n">
        <f aca="false">IF(G75="","",IFERROR(_xlfn.AGGREGATE(15,6,tb_RaceResults[Race Time (hh:mm:ss)]/((tb_RaceResults[Distance]=$G$7)*(IF($G$9="Overall",tb_RaceResults[Distance],tb_RaceResults[Gender])=IF($G$9="Overall",$G$7,$G$9))*(ISNA(MATCH(tb_RaceResults[Name],$G$11:$G75,0)))),1),""))</f>
        <v>0.0448726851851852</v>
      </c>
      <c r="F76" s="66" t="n">
        <f aca="false">IF($E76="","",IFERROR(_xlfn.AGGREGATE(15,6,ROW(tb_RaceResults[Race Time (hh:mm:ss)])-ROW('Race Results'!$B$1)/((tb_RaceResults[Distance]=$G$7)*(IF($G$9="Overall",tb_RaceResults[Distance],tb_RaceResults[Gender])=IF($G$9="Overall",$G$7,$G$9))*(ISNA(MATCH(tb_RaceResults[Name],$G$11:$G75,0)))*(tb_RaceResults[Race Time (hh:mm:ss)]=$E76)),1),""))</f>
        <v>891</v>
      </c>
      <c r="G76" s="67" t="str">
        <f aca="false">IF(ISNUMBER($F76),INDEX('Race Results'!$A$2:$A$4972,$F76),"")</f>
        <v>Justine Johnstone</v>
      </c>
      <c r="H76" s="67" t="str">
        <f aca="false">IF(ISNUMBER($F76),INDEX('Race Results'!$C$2:$C$4972,$F76),"")</f>
        <v>Monifieth 10K</v>
      </c>
      <c r="I76" s="68" t="n">
        <f aca="false">IF(ISNUMBER($F76),INDEX('Race Results'!$D$2:$D$4972,$F76),"")</f>
        <v>43603</v>
      </c>
      <c r="J76" s="56" t="str">
        <f aca="true">IFERROR(VLOOKUP($G76,lookup_Members,2,FALSE()),"")</f>
        <v/>
      </c>
      <c r="K76" s="56" t="e">
        <f aca="true">IF(ISNUMBER($I76),ROUNDDOWN((($I76-VLOOKUP($G76,lookup_Members,4,FALSE()))/365.25),0),"")</f>
        <v>#N/A</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Diamond</v>
      </c>
    </row>
    <row r="77" customFormat="false" ht="16.5" hidden="false" customHeight="false" outlineLevel="0" collapsed="false">
      <c r="A77" s="20" t="str">
        <f aca="false">G77</f>
        <v>Debra Costello</v>
      </c>
      <c r="D77" s="64" t="n">
        <f aca="false">D76+1</f>
        <v>66</v>
      </c>
      <c r="E77" s="65" t="n">
        <f aca="false">IF(G76="","",IFERROR(_xlfn.AGGREGATE(15,6,tb_RaceResults[Race Time (hh:mm:ss)]/((tb_RaceResults[Distance]=$G$7)*(IF($G$9="Overall",tb_RaceResults[Distance],tb_RaceResults[Gender])=IF($G$9="Overall",$G$7,$G$9))*(ISNA(MATCH(tb_RaceResults[Name],$G$11:$G76,0)))),1),""))</f>
        <v>0.0449189814814815</v>
      </c>
      <c r="F77" s="66" t="n">
        <f aca="false">IF($E77="","",IFERROR(_xlfn.AGGREGATE(15,6,ROW(tb_RaceResults[Race Time (hh:mm:ss)])-ROW('Race Results'!$B$1)/((tb_RaceResults[Distance]=$G$7)*(IF($G$9="Overall",tb_RaceResults[Distance],tb_RaceResults[Gender])=IF($G$9="Overall",$G$7,$G$9))*(ISNA(MATCH(tb_RaceResults[Name],$G$11:$G76,0)))*(tb_RaceResults[Race Time (hh:mm:ss)]=$E77)),1),""))</f>
        <v>892</v>
      </c>
      <c r="G77" s="67" t="str">
        <f aca="false">IF(ISNUMBER($F77),INDEX('Race Results'!$A$2:$A$4972,$F77),"")</f>
        <v>Debra Costello</v>
      </c>
      <c r="H77" s="67" t="str">
        <f aca="false">IF(ISNUMBER($F77),INDEX('Race Results'!$C$2:$C$4972,$F77),"")</f>
        <v>Monifieth 10K</v>
      </c>
      <c r="I77" s="68" t="n">
        <f aca="false">IF(ISNUMBER($F77),INDEX('Race Results'!$D$2:$D$4972,$F77),"")</f>
        <v>43603</v>
      </c>
      <c r="J77" s="56" t="str">
        <f aca="true">IFERROR(VLOOKUP($G77,lookup_Members,2,FALSE()),"")</f>
        <v>Female</v>
      </c>
      <c r="K77" s="56" t="n">
        <f aca="true">IF(ISNUMBER($I77),ROUNDDOWN((($I77-VLOOKUP($G77,lookup_Members,4,FALSE()))/365.25),0),"")</f>
        <v>52</v>
      </c>
      <c r="L77" s="65" t="n">
        <f aca="false">IF(ISNUMBER($K77),SUMIFS('Standards Data'!D:D,'Standards Data'!$A:$A,$G$7,'Standards Data'!$B:$B,$J77,'Standards Data'!$C:$C,$K77),"")</f>
        <v>0.0319444444444444</v>
      </c>
      <c r="M77" s="65" t="n">
        <f aca="false">IF(ISNUMBER($K77),SUMIFS('Standards Data'!E:E,'Standards Data'!$A:$A,$G$7,'Standards Data'!$B:$B,$J77,'Standards Data'!$C:$C,$K77),"")</f>
        <v>0.0333333333333333</v>
      </c>
      <c r="N77" s="65" t="n">
        <f aca="false">IF(ISNUMBER($K77),SUMIFS('Standards Data'!F:F,'Standards Data'!$A:$A,$G$7,'Standards Data'!$B:$B,$J77,'Standards Data'!$C:$C,$K77),"")</f>
        <v>0.0347222222222222</v>
      </c>
      <c r="O77" s="65" t="n">
        <f aca="false">IF(ISNUMBER($K77),SUMIFS('Standards Data'!G:G,'Standards Data'!$A:$A,$G$7,'Standards Data'!$B:$B,$J77,'Standards Data'!$C:$C,$K77),"")</f>
        <v>0.0392361111111111</v>
      </c>
      <c r="P77" s="65" t="n">
        <f aca="false">IF(ISNUMBER($K77),SUMIFS('Standards Data'!H:H,'Standards Data'!$A:$A,$G$7,'Standards Data'!$B:$B,$J77,'Standards Data'!$C:$C,$K77),"")</f>
        <v>0.0416666666666667</v>
      </c>
      <c r="Q77" s="69" t="str">
        <f aca="false">IF(ISNUMBER($F77),IF(E77&lt;=L77,L$11,IF(E77&lt;=M77,M$11,IF(E77&lt;=N77,N$11,IF(E77&lt;=O77,O$11,IF(E77&lt;=P77,P$11,""))))),"")</f>
        <v/>
      </c>
    </row>
    <row r="78" customFormat="false" ht="16.5" hidden="false" customHeight="false" outlineLevel="0" collapsed="false">
      <c r="A78" s="20" t="str">
        <f aca="false">G78</f>
        <v>Karen Fox</v>
      </c>
      <c r="D78" s="58" t="n">
        <f aca="false">D77+1</f>
        <v>67</v>
      </c>
      <c r="E78" s="65" t="n">
        <f aca="false">IF(G77="","",IFERROR(_xlfn.AGGREGATE(15,6,tb_RaceResults[Race Time (hh:mm:ss)]/((tb_RaceResults[Distance]=$G$7)*(IF($G$9="Overall",tb_RaceResults[Distance],tb_RaceResults[Gender])=IF($G$9="Overall",$G$7,$G$9))*(ISNA(MATCH(tb_RaceResults[Name],$G$11:$G77,0)))),1),""))</f>
        <v>0.0450462962962963</v>
      </c>
      <c r="F78" s="66" t="n">
        <f aca="false">IF($E78="","",IFERROR(_xlfn.AGGREGATE(15,6,ROW(tb_RaceResults[Race Time (hh:mm:ss)])-ROW('Race Results'!$B$1)/((tb_RaceResults[Distance]=$G$7)*(IF($G$9="Overall",tb_RaceResults[Distance],tb_RaceResults[Gender])=IF($G$9="Overall",$G$7,$G$9))*(ISNA(MATCH(tb_RaceResults[Name],$G$11:$G77,0)))*(tb_RaceResults[Race Time (hh:mm:ss)]=$E78)),1),""))</f>
        <v>1359</v>
      </c>
      <c r="G78" s="67" t="str">
        <f aca="false">IF(ISNUMBER($F78),INDEX('Race Results'!$A$2:$A$4972,$F78),"")</f>
        <v>Karen Fox</v>
      </c>
      <c r="H78" s="67" t="str">
        <f aca="false">IF(ISNUMBER($F78),INDEX('Race Results'!$C$2:$C$4972,$F78),"")</f>
        <v>Forfar 10K</v>
      </c>
      <c r="I78" s="68" t="n">
        <f aca="false">IF(ISNUMBER($F78),INDEX('Race Results'!$D$2:$D$4972,$F78),"")</f>
        <v>43695</v>
      </c>
      <c r="J78" s="56" t="str">
        <f aca="true">IFERROR(VLOOKUP($G78,lookup_Members,2,FALSE()),"")</f>
        <v>Female</v>
      </c>
      <c r="K78" s="56" t="n">
        <f aca="true">IF(ISNUMBER($I78),ROUNDDOWN((($I78-VLOOKUP($G78,lookup_Members,4,FALSE()))/365.25),0),"")</f>
        <v>53</v>
      </c>
      <c r="L78" s="65" t="n">
        <f aca="false">IF(ISNUMBER($K78),SUMIFS('Standards Data'!D:D,'Standards Data'!$A:$A,$G$7,'Standards Data'!$B:$B,$J78,'Standards Data'!$C:$C,$K78),"")</f>
        <v>0.0319444444444444</v>
      </c>
      <c r="M78" s="65" t="n">
        <f aca="false">IF(ISNUMBER($K78),SUMIFS('Standards Data'!E:E,'Standards Data'!$A:$A,$G$7,'Standards Data'!$B:$B,$J78,'Standards Data'!$C:$C,$K78),"")</f>
        <v>0.0333333333333333</v>
      </c>
      <c r="N78" s="65" t="n">
        <f aca="false">IF(ISNUMBER($K78),SUMIFS('Standards Data'!F:F,'Standards Data'!$A:$A,$G$7,'Standards Data'!$B:$B,$J78,'Standards Data'!$C:$C,$K78),"")</f>
        <v>0.0347222222222222</v>
      </c>
      <c r="O78" s="65" t="n">
        <f aca="false">IF(ISNUMBER($K78),SUMIFS('Standards Data'!G:G,'Standards Data'!$A:$A,$G$7,'Standards Data'!$B:$B,$J78,'Standards Data'!$C:$C,$K78),"")</f>
        <v>0.0392361111111111</v>
      </c>
      <c r="P78" s="65" t="n">
        <f aca="false">IF(ISNUMBER($K78),SUMIFS('Standards Data'!H:H,'Standards Data'!$A:$A,$G$7,'Standards Data'!$B:$B,$J78,'Standards Data'!$C:$C,$K78),"")</f>
        <v>0.0416666666666667</v>
      </c>
      <c r="Q78" s="69" t="str">
        <f aca="false">IF(ISNUMBER($F78),IF(E78&lt;=L78,L$11,IF(E78&lt;=M78,M$11,IF(E78&lt;=N78,N$11,IF(E78&lt;=O78,O$11,IF(E78&lt;=P78,P$11,""))))),"")</f>
        <v/>
      </c>
    </row>
    <row r="79" customFormat="false" ht="16.5" hidden="false" customHeight="false" outlineLevel="0" collapsed="false">
      <c r="A79" s="20" t="str">
        <f aca="false">G79</f>
        <v>Eilidh Moir</v>
      </c>
      <c r="D79" s="64" t="n">
        <f aca="false">D78+1</f>
        <v>68</v>
      </c>
      <c r="E79" s="65" t="n">
        <f aca="false">IF(G78="","",IFERROR(_xlfn.AGGREGATE(15,6,tb_RaceResults[Race Time (hh:mm:ss)]/((tb_RaceResults[Distance]=$G$7)*(IF($G$9="Overall",tb_RaceResults[Distance],tb_RaceResults[Gender])=IF($G$9="Overall",$G$7,$G$9))*(ISNA(MATCH(tb_RaceResults[Name],$G$11:$G78,0)))),1),""))</f>
        <v>0.0452199074074074</v>
      </c>
      <c r="F79" s="66" t="n">
        <f aca="false">IF($E79="","",IFERROR(_xlfn.AGGREGATE(15,6,ROW(tb_RaceResults[Race Time (hh:mm:ss)])-ROW('Race Results'!$B$1)/((tb_RaceResults[Distance]=$G$7)*(IF($G$9="Overall",tb_RaceResults[Distance],tb_RaceResults[Gender])=IF($G$9="Overall",$G$7,$G$9))*(ISNA(MATCH(tb_RaceResults[Name],$G$11:$G78,0)))*(tb_RaceResults[Race Time (hh:mm:ss)]=$E79)),1),""))</f>
        <v>1360</v>
      </c>
      <c r="G79" s="67" t="str">
        <f aca="false">IF(ISNUMBER($F79),INDEX('Race Results'!$A$2:$A$4972,$F79),"")</f>
        <v>Eilidh Moir</v>
      </c>
      <c r="H79" s="67" t="str">
        <f aca="false">IF(ISNUMBER($F79),INDEX('Race Results'!$C$2:$C$4972,$F79),"")</f>
        <v>Forfar 10K</v>
      </c>
      <c r="I79" s="68" t="n">
        <f aca="false">IF(ISNUMBER($F79),INDEX('Race Results'!$D$2:$D$4972,$F79),"")</f>
        <v>43695</v>
      </c>
      <c r="J79" s="56" t="str">
        <f aca="true">IFERROR(VLOOKUP($G79,lookup_Members,2,FALSE()),"")</f>
        <v>Female</v>
      </c>
      <c r="K79" s="56" t="n">
        <f aca="true">IF(ISNUMBER($I79),ROUNDDOWN((($I79-VLOOKUP($G79,lookup_Members,4,FALSE()))/365.25),0),"")</f>
        <v>34</v>
      </c>
      <c r="L79" s="65" t="n">
        <f aca="false">IF(ISNUMBER($K79),SUMIFS('Standards Data'!D:D,'Standards Data'!$A:$A,$G$7,'Standards Data'!$B:$B,$J79,'Standards Data'!$C:$C,$K79),"")</f>
        <v>0.0260416666666667</v>
      </c>
      <c r="M79" s="65" t="n">
        <f aca="false">IF(ISNUMBER($K79),SUMIFS('Standards Data'!E:E,'Standards Data'!$A:$A,$G$7,'Standards Data'!$B:$B,$J79,'Standards Data'!$C:$C,$K79),"")</f>
        <v>0.0268518518518518</v>
      </c>
      <c r="N79" s="65" t="n">
        <f aca="false">IF(ISNUMBER($K79),SUMIFS('Standards Data'!F:F,'Standards Data'!$A:$A,$G$7,'Standards Data'!$B:$B,$J79,'Standards Data'!$C:$C,$K79),"")</f>
        <v>0.0277777777777778</v>
      </c>
      <c r="O79" s="65" t="n">
        <f aca="false">IF(ISNUMBER($K79),SUMIFS('Standards Data'!G:G,'Standards Data'!$A:$A,$G$7,'Standards Data'!$B:$B,$J79,'Standards Data'!$C:$C,$K79),"")</f>
        <v>0.0302083333333333</v>
      </c>
      <c r="P79" s="65" t="n">
        <f aca="false">IF(ISNUMBER($K79),SUMIFS('Standards Data'!H:H,'Standards Data'!$A:$A,$G$7,'Standards Data'!$B:$B,$J79,'Standards Data'!$C:$C,$K79),"")</f>
        <v>0.0322916666666667</v>
      </c>
      <c r="Q79" s="69" t="str">
        <f aca="false">IF(ISNUMBER($F79),IF(E79&lt;=L79,L$11,IF(E79&lt;=M79,M$11,IF(E79&lt;=N79,N$11,IF(E79&lt;=O79,O$11,IF(E79&lt;=P79,P$11,""))))),"")</f>
        <v/>
      </c>
    </row>
    <row r="80" customFormat="false" ht="16.5" hidden="false" customHeight="false" outlineLevel="0" collapsed="false">
      <c r="A80" s="20" t="str">
        <f aca="false">G80</f>
        <v>Jan Tavendale</v>
      </c>
      <c r="D80" s="58" t="n">
        <f aca="false">D79+1</f>
        <v>69</v>
      </c>
      <c r="E80" s="65" t="n">
        <f aca="false">IF(G79="","",IFERROR(_xlfn.AGGREGATE(15,6,tb_RaceResults[Race Time (hh:mm:ss)]/((tb_RaceResults[Distance]=$G$7)*(IF($G$9="Overall",tb_RaceResults[Distance],tb_RaceResults[Gender])=IF($G$9="Overall",$G$7,$G$9))*(ISNA(MATCH(tb_RaceResults[Name],$G$11:$G79,0)))),1),""))</f>
        <v>0.0474074074074074</v>
      </c>
      <c r="F80" s="66" t="n">
        <f aca="false">IF($E80="","",IFERROR(_xlfn.AGGREGATE(15,6,ROW(tb_RaceResults[Race Time (hh:mm:ss)])-ROW('Race Results'!$B$1)/((tb_RaceResults[Distance]=$G$7)*(IF($G$9="Overall",tb_RaceResults[Distance],tb_RaceResults[Gender])=IF($G$9="Overall",$G$7,$G$9))*(ISNA(MATCH(tb_RaceResults[Name],$G$11:$G79,0)))*(tb_RaceResults[Race Time (hh:mm:ss)]=$E80)),1),""))</f>
        <v>1361</v>
      </c>
      <c r="G80" s="67" t="str">
        <f aca="false">IF(ISNUMBER($F80),INDEX('Race Results'!$A$2:$A$4972,$F80),"")</f>
        <v>Jan Tavendale</v>
      </c>
      <c r="H80" s="67" t="str">
        <f aca="false">IF(ISNUMBER($F80),INDEX('Race Results'!$C$2:$C$4972,$F80),"")</f>
        <v>Forfar 10K</v>
      </c>
      <c r="I80" s="68" t="n">
        <f aca="false">IF(ISNUMBER($F80),INDEX('Race Results'!$D$2:$D$4972,$F80),"")</f>
        <v>43695</v>
      </c>
      <c r="J80" s="56" t="str">
        <f aca="true">IFERROR(VLOOKUP($G80,lookup_Members,2,FALSE()),"")</f>
        <v>Female</v>
      </c>
      <c r="K80" s="56" t="n">
        <f aca="true">IF(ISNUMBER($I80),ROUNDDOWN((($I80-VLOOKUP($G80,lookup_Members,4,FALSE()))/365.25),0),"")</f>
        <v>66</v>
      </c>
      <c r="L80" s="65" t="n">
        <f aca="false">IF(ISNUMBER($K80),SUMIFS('Standards Data'!D:D,'Standards Data'!$A:$A,$G$7,'Standards Data'!$B:$B,$J80,'Standards Data'!$C:$C,$K80),"")</f>
        <v>0.0388888888888889</v>
      </c>
      <c r="M80" s="65" t="n">
        <f aca="false">IF(ISNUMBER($K80),SUMIFS('Standards Data'!E:E,'Standards Data'!$A:$A,$G$7,'Standards Data'!$B:$B,$J80,'Standards Data'!$C:$C,$K80),"")</f>
        <v>0.040625</v>
      </c>
      <c r="N80" s="65" t="n">
        <f aca="false">IF(ISNUMBER($K80),SUMIFS('Standards Data'!F:F,'Standards Data'!$A:$A,$G$7,'Standards Data'!$B:$B,$J80,'Standards Data'!$C:$C,$K80),"")</f>
        <v>0.0423611111111111</v>
      </c>
      <c r="O80" s="65" t="n">
        <f aca="false">IF(ISNUMBER($K80),SUMIFS('Standards Data'!G:G,'Standards Data'!$A:$A,$G$7,'Standards Data'!$B:$B,$J80,'Standards Data'!$C:$C,$K80),"")</f>
        <v>0.0479166666666667</v>
      </c>
      <c r="P80" s="65" t="n">
        <f aca="false">IF(ISNUMBER($K80),SUMIFS('Standards Data'!H:H,'Standards Data'!$A:$A,$G$7,'Standards Data'!$B:$B,$J80,'Standards Data'!$C:$C,$K80),"")</f>
        <v>0.0527777777777778</v>
      </c>
      <c r="Q80" s="69" t="str">
        <f aca="false">IF(ISNUMBER($F80),IF(E80&lt;=L80,L$11,IF(E80&lt;=M80,M$11,IF(E80&lt;=N80,N$11,IF(E80&lt;=O80,O$11,IF(E80&lt;=P80,P$11,""))))),"")</f>
        <v>Silver</v>
      </c>
    </row>
    <row r="81" customFormat="false" ht="16.5" hidden="false" customHeight="false" outlineLevel="0" collapsed="false">
      <c r="A81" s="20" t="str">
        <f aca="false">G81</f>
        <v>Amy Tavendale</v>
      </c>
      <c r="D81" s="64" t="n">
        <f aca="false">D80+1</f>
        <v>70</v>
      </c>
      <c r="E81" s="65" t="n">
        <f aca="false">IF(G80="","",IFERROR(_xlfn.AGGREGATE(15,6,tb_RaceResults[Race Time (hh:mm:ss)]/((tb_RaceResults[Distance]=$G$7)*(IF($G$9="Overall",tb_RaceResults[Distance],tb_RaceResults[Gender])=IF($G$9="Overall",$G$7,$G$9))*(ISNA(MATCH(tb_RaceResults[Name],$G$11:$G80,0)))),1),""))</f>
        <v>0.0478356481481482</v>
      </c>
      <c r="F81" s="66" t="n">
        <f aca="false">IF($E81="","",IFERROR(_xlfn.AGGREGATE(15,6,ROW(tb_RaceResults[Race Time (hh:mm:ss)])-ROW('Race Results'!$B$1)/((tb_RaceResults[Distance]=$G$7)*(IF($G$9="Overall",tb_RaceResults[Distance],tb_RaceResults[Gender])=IF($G$9="Overall",$G$7,$G$9))*(ISNA(MATCH(tb_RaceResults[Name],$G$11:$G80,0)))*(tb_RaceResults[Race Time (hh:mm:ss)]=$E81)),1),""))</f>
        <v>1483</v>
      </c>
      <c r="G81" s="67" t="str">
        <f aca="false">IF(ISNUMBER($F81),INDEX('Race Results'!$A$2:$A$4972,$F81),"")</f>
        <v>Amy Tavendale</v>
      </c>
      <c r="H81" s="67" t="str">
        <f aca="false">IF(ISNUMBER($F81),INDEX('Race Results'!$C$2:$C$4972,$F81),"")</f>
        <v>East Neuk 10K</v>
      </c>
      <c r="I81" s="68" t="n">
        <f aca="false">IF(ISNUMBER($F81),INDEX('Race Results'!$D$2:$D$4972,$F81),"")</f>
        <v>43737</v>
      </c>
      <c r="J81" s="56" t="str">
        <f aca="true">IFERROR(VLOOKUP($G81,lookup_Members,2,FALSE()),"")</f>
        <v>Female</v>
      </c>
      <c r="K81" s="56" t="n">
        <f aca="true">IF(ISNUMBER($I81),ROUNDDOWN((($I81-VLOOKUP($G81,lookup_Members,4,FALSE()))/365.25),0),"")</f>
        <v>39</v>
      </c>
      <c r="L81" s="65" t="n">
        <f aca="false">IF(ISNUMBER($K81),SUMIFS('Standards Data'!D:D,'Standards Data'!$A:$A,$G$7,'Standards Data'!$B:$B,$J81,'Standards Data'!$C:$C,$K81),"")</f>
        <v>0.0274305555555556</v>
      </c>
      <c r="M81" s="65" t="n">
        <f aca="false">IF(ISNUMBER($K81),SUMIFS('Standards Data'!E:E,'Standards Data'!$A:$A,$G$7,'Standards Data'!$B:$B,$J81,'Standards Data'!$C:$C,$K81),"")</f>
        <v>0.0282407407407407</v>
      </c>
      <c r="N81" s="65" t="n">
        <f aca="false">IF(ISNUMBER($K81),SUMIFS('Standards Data'!F:F,'Standards Data'!$A:$A,$G$7,'Standards Data'!$B:$B,$J81,'Standards Data'!$C:$C,$K81),"")</f>
        <v>0.0291666666666667</v>
      </c>
      <c r="O81" s="65" t="n">
        <f aca="false">IF(ISNUMBER($K81),SUMIFS('Standards Data'!G:G,'Standards Data'!$A:$A,$G$7,'Standards Data'!$B:$B,$J81,'Standards Data'!$C:$C,$K81),"")</f>
        <v>0.0322916666666667</v>
      </c>
      <c r="P81" s="65" t="n">
        <f aca="false">IF(ISNUMBER($K81),SUMIFS('Standards Data'!H:H,'Standards Data'!$A:$A,$G$7,'Standards Data'!$B:$B,$J81,'Standards Data'!$C:$C,$K81),"")</f>
        <v>0.034375</v>
      </c>
      <c r="Q81" s="69" t="str">
        <f aca="false">IF(ISNUMBER($F81),IF(E81&lt;=L81,L$11,IF(E81&lt;=M81,M$11,IF(E81&lt;=N81,N$11,IF(E81&lt;=O81,O$11,IF(E81&lt;=P81,P$11,""))))),"")</f>
        <v/>
      </c>
    </row>
    <row r="82" customFormat="false" ht="16.5" hidden="false" customHeight="false" outlineLevel="0" collapsed="false">
      <c r="A82" s="20" t="str">
        <f aca="false">G82</f>
        <v>Wendy Calder</v>
      </c>
      <c r="D82" s="58" t="n">
        <f aca="false">D81+1</f>
        <v>71</v>
      </c>
      <c r="E82" s="65" t="n">
        <f aca="false">IF(G81="","",IFERROR(_xlfn.AGGREGATE(15,6,tb_RaceResults[Race Time (hh:mm:ss)]/((tb_RaceResults[Distance]=$G$7)*(IF($G$9="Overall",tb_RaceResults[Distance],tb_RaceResults[Gender])=IF($G$9="Overall",$G$7,$G$9))*(ISNA(MATCH(tb_RaceResults[Name],$G$11:$G81,0)))),1),""))</f>
        <v>0.049224537037037</v>
      </c>
      <c r="F82" s="66" t="n">
        <f aca="false">IF($E82="","",IFERROR(_xlfn.AGGREGATE(15,6,ROW(tb_RaceResults[Race Time (hh:mm:ss)])-ROW('Race Results'!$B$1)/((tb_RaceResults[Distance]=$G$7)*(IF($G$9="Overall",tb_RaceResults[Distance],tb_RaceResults[Gender])=IF($G$9="Overall",$G$7,$G$9))*(ISNA(MATCH(tb_RaceResults[Name],$G$11:$G81,0)))*(tb_RaceResults[Race Time (hh:mm:ss)]=$E82)),1),""))</f>
        <v>1242</v>
      </c>
      <c r="G82" s="67" t="str">
        <f aca="false">IF(ISNUMBER($F82),INDEX('Race Results'!$A$2:$A$4972,$F82),"")</f>
        <v>Wendy Calder</v>
      </c>
      <c r="H82" s="67" t="str">
        <f aca="false">IF(ISNUMBER($F82),INDEX('Race Results'!$C$2:$C$4972,$F82),"")</f>
        <v>Stirling 10K</v>
      </c>
      <c r="I82" s="68" t="n">
        <f aca="false">IF(ISNUMBER($F82),INDEX('Race Results'!$D$2:$D$4972,$F82),"")</f>
        <v>43716</v>
      </c>
      <c r="J82" s="56" t="str">
        <f aca="true">IFERROR(VLOOKUP($G82,lookup_Members,2,FALSE()),"")</f>
        <v>Female</v>
      </c>
      <c r="K82" s="56" t="n">
        <f aca="true">IF(ISNUMBER($I82),ROUNDDOWN((($I82-VLOOKUP($G82,lookup_Members,4,FALSE()))/365.25),0),"")</f>
        <v>47</v>
      </c>
      <c r="L82" s="65" t="n">
        <f aca="false">IF(ISNUMBER($K82),SUMIFS('Standards Data'!D:D,'Standards Data'!$A:$A,$G$7,'Standards Data'!$B:$B,$J82,'Standards Data'!$C:$C,$K82),"")</f>
        <v>0.0302083333333333</v>
      </c>
      <c r="M82" s="65" t="n">
        <f aca="false">IF(ISNUMBER($K82),SUMIFS('Standards Data'!E:E,'Standards Data'!$A:$A,$G$7,'Standards Data'!$B:$B,$J82,'Standards Data'!$C:$C,$K82),"")</f>
        <v>0.0313657407407407</v>
      </c>
      <c r="N82" s="65" t="n">
        <f aca="false">IF(ISNUMBER($K82),SUMIFS('Standards Data'!F:F,'Standards Data'!$A:$A,$G$7,'Standards Data'!$B:$B,$J82,'Standards Data'!$C:$C,$K82),"")</f>
        <v>0.0326388888888889</v>
      </c>
      <c r="O82" s="65" t="n">
        <f aca="false">IF(ISNUMBER($K82),SUMIFS('Standards Data'!G:G,'Standards Data'!$A:$A,$G$7,'Standards Data'!$B:$B,$J82,'Standards Data'!$C:$C,$K82),"")</f>
        <v>0.0368055555555556</v>
      </c>
      <c r="P82" s="65" t="n">
        <f aca="false">IF(ISNUMBER($K82),SUMIFS('Standards Data'!H:H,'Standards Data'!$A:$A,$G$7,'Standards Data'!$B:$B,$J82,'Standards Data'!$C:$C,$K82),"")</f>
        <v>0.0388888888888889</v>
      </c>
      <c r="Q82" s="69" t="str">
        <f aca="false">IF(ISNUMBER($F82),IF(E82&lt;=L82,L$11,IF(E82&lt;=M82,M$11,IF(E82&lt;=N82,N$11,IF(E82&lt;=O82,O$11,IF(E82&lt;=P82,P$11,""))))),"")</f>
        <v/>
      </c>
    </row>
    <row r="83" customFormat="false" ht="16.5" hidden="false" customHeight="false" outlineLevel="0" collapsed="false">
      <c r="A83" s="20" t="str">
        <f aca="false">G83</f>
        <v>Elizabeth LOW</v>
      </c>
      <c r="D83" s="64" t="n">
        <f aca="false">D82+1</f>
        <v>72</v>
      </c>
      <c r="E83" s="65" t="n">
        <f aca="false">IF(G82="","",IFERROR(_xlfn.AGGREGATE(15,6,tb_RaceResults[Race Time (hh:mm:ss)]/((tb_RaceResults[Distance]=$G$7)*(IF($G$9="Overall",tb_RaceResults[Distance],tb_RaceResults[Gender])=IF($G$9="Overall",$G$7,$G$9))*(ISNA(MATCH(tb_RaceResults[Name],$G$11:$G82,0)))),1),""))</f>
        <v>0.0493518518518519</v>
      </c>
      <c r="F83" s="66" t="n">
        <f aca="false">IF($E83="","",IFERROR(_xlfn.AGGREGATE(15,6,ROW(tb_RaceResults[Race Time (hh:mm:ss)])-ROW('Race Results'!$B$1)/((tb_RaceResults[Distance]=$G$7)*(IF($G$9="Overall",tb_RaceResults[Distance],tb_RaceResults[Gender])=IF($G$9="Overall",$G$7,$G$9))*(ISNA(MATCH(tb_RaceResults[Name],$G$11:$G82,0)))*(tb_RaceResults[Race Time (hh:mm:ss)]=$E83)),1),""))</f>
        <v>893</v>
      </c>
      <c r="G83" s="67" t="str">
        <f aca="false">IF(ISNUMBER($F83),INDEX('Race Results'!$A$2:$A$4972,$F83),"")</f>
        <v>Elizabeth LOW</v>
      </c>
      <c r="H83" s="67" t="str">
        <f aca="false">IF(ISNUMBER($F83),INDEX('Race Results'!$C$2:$C$4972,$F83),"")</f>
        <v>Monifieth 10K</v>
      </c>
      <c r="I83" s="68" t="n">
        <f aca="false">IF(ISNUMBER($F83),INDEX('Race Results'!$D$2:$D$4972,$F83),"")</f>
        <v>43603</v>
      </c>
      <c r="J83" s="56" t="str">
        <f aca="true">IFERROR(VLOOKUP($G83,lookup_Members,2,FALSE()),"")</f>
        <v>Female</v>
      </c>
      <c r="K83" s="56" t="n">
        <f aca="true">IF(ISNUMBER($I83),ROUNDDOWN((($I83-VLOOKUP($G83,lookup_Members,4,FALSE()))/365.25),0),"")</f>
        <v>55</v>
      </c>
      <c r="L83" s="65" t="n">
        <f aca="false">IF(ISNUMBER($K83),SUMIFS('Standards Data'!D:D,'Standards Data'!$A:$A,$G$7,'Standards Data'!$B:$B,$J83,'Standards Data'!$C:$C,$K83),"")</f>
        <v>0.0340277777777778</v>
      </c>
      <c r="M83" s="65" t="n">
        <f aca="false">IF(ISNUMBER($K83),SUMIFS('Standards Data'!E:E,'Standards Data'!$A:$A,$G$7,'Standards Data'!$B:$B,$J83,'Standards Data'!$C:$C,$K83),"")</f>
        <v>0.0356481481481481</v>
      </c>
      <c r="N83" s="65" t="n">
        <f aca="false">IF(ISNUMBER($K83),SUMIFS('Standards Data'!F:F,'Standards Data'!$A:$A,$G$7,'Standards Data'!$B:$B,$J83,'Standards Data'!$C:$C,$K83),"")</f>
        <v>0.0375</v>
      </c>
      <c r="O83" s="65" t="n">
        <f aca="false">IF(ISNUMBER($K83),SUMIFS('Standards Data'!G:G,'Standards Data'!$A:$A,$G$7,'Standards Data'!$B:$B,$J83,'Standards Data'!$C:$C,$K83),"")</f>
        <v>0.0416666666666667</v>
      </c>
      <c r="P83" s="65" t="n">
        <f aca="false">IF(ISNUMBER($K83),SUMIFS('Standards Data'!H:H,'Standards Data'!$A:$A,$G$7,'Standards Data'!$B:$B,$J83,'Standards Data'!$C:$C,$K83),"")</f>
        <v>0.0440972222222222</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21" activePane="bottomRight" state="frozen"/>
      <selection pane="topLeft" activeCell="A1" activeCellId="0" sqref="A1"/>
      <selection pane="topRight" activeCell="D1" activeCellId="0" sqref="D1"/>
      <selection pane="bottomLeft" activeCell="A21" activeCellId="0" sqref="A21"/>
      <selection pane="bottomRight" activeCell="G74" activeCellId="0" sqref="G74"/>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311</v>
      </c>
      <c r="H2" s="24"/>
      <c r="I2" s="27"/>
      <c r="J2" s="27"/>
      <c r="K2" s="27"/>
      <c r="L2" s="28"/>
      <c r="M2" s="28"/>
      <c r="N2" s="28"/>
      <c r="O2" s="28"/>
      <c r="P2" s="28"/>
      <c r="Q2" s="24"/>
      <c r="R2" s="24"/>
    </row>
    <row r="3" customFormat="false" ht="2.25" hidden="fals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312</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27</v>
      </c>
      <c r="H9" s="37"/>
      <c r="I9" s="40"/>
      <c r="J9" s="40"/>
      <c r="K9" s="40"/>
      <c r="L9" s="41"/>
      <c r="M9" s="41"/>
      <c r="N9" s="41"/>
      <c r="O9" s="41"/>
      <c r="P9" s="41"/>
      <c r="Q9" s="37"/>
      <c r="R9" s="37"/>
    </row>
    <row r="10" customFormat="false" ht="14.25" hidden="fals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Chris Earl</v>
      </c>
      <c r="B12" s="24"/>
      <c r="C12" s="24"/>
      <c r="D12" s="50" t="n">
        <v>1</v>
      </c>
      <c r="E12" s="51" t="n">
        <f aca="false">IF(G11="","",IFERROR(_xlfn.AGGREGATE(15,6,tb_RaceResults[Race Time (hh:mm:ss)]/((tb_RaceResults[Distance]=$G$7)*(IF($G$9="Overall",tb_RaceResults[Distance],tb_RaceResults[Gender])=IF($G$9="Overall",$G$7,$G$9))*(ISNA(MATCH(tb_RaceResults[Name],$G$11:$G11,0)))),1),""))</f>
        <v>0.019837962962963</v>
      </c>
      <c r="F12" s="52" t="n">
        <f aca="false">IF($E12="","",IFERROR(_xlfn.AGGREGATE(15,6,ROW(tb_RaceResults[Race Time (hh:mm:ss)])-ROW('Race Results'!$B$1)/((tb_RaceResults[Distance]=$G$7)*(IF($G$9="Overall",tb_RaceResults[Distance],tb_RaceResults[Gender])=IF($G$9="Overall",$G$7,$G$9))*(ISNA(MATCH(tb_RaceResults[Name],$G$11:$G11,0)))*(tb_RaceResults[Race Time (hh:mm:ss)]=$E12)),1),""))</f>
        <v>65</v>
      </c>
      <c r="G12" s="53" t="str">
        <f aca="false">IF(ISNUMBER($F12),INDEX('Race Results'!$A$2:$A$4972,$F12),"")</f>
        <v>Chris Earl</v>
      </c>
      <c r="H12" s="53" t="str">
        <f aca="false">IF(ISNUMBER($F12),INDEX('Race Results'!$C$2:$C$4972,$F12),"")</f>
        <v>Cupar 5</v>
      </c>
      <c r="I12" s="54" t="n">
        <f aca="false">IF(ISNUMBER($F12),INDEX('Race Results'!$D$2:$D$4972,$F12),"")</f>
        <v>43533</v>
      </c>
      <c r="J12" s="55" t="str">
        <f aca="true">IFERROR(VLOOKUP($G12,lookup_Members,2,FALSE()),"")</f>
        <v>Male</v>
      </c>
      <c r="K12" s="56" t="n">
        <f aca="true">IF(ISNUMBER($I12),ROUNDDOWN((($I12-VLOOKUP($G12,lookup_Members,4,FALSE()))/365),0),"")</f>
        <v>27</v>
      </c>
      <c r="L12" s="51" t="n">
        <f aca="false">IF(ISNUMBER($K12),SUMIFS('Standards Data'!D:D,'Standards Data'!$A:$A,$G$7,'Standards Data'!$B:$B,$J12,'Standards Data'!$C:$C,$K12),"")</f>
        <v>0.018287037037037</v>
      </c>
      <c r="M12" s="51" t="n">
        <f aca="false">IF(ISNUMBER($K12),SUMIFS('Standards Data'!E:E,'Standards Data'!$A:$A,$G$7,'Standards Data'!$B:$B,$J12,'Standards Data'!$C:$C,$K12),"")</f>
        <v>0.0190393518518519</v>
      </c>
      <c r="N12" s="51" t="n">
        <f aca="false">IF(ISNUMBER($K12),SUMIFS('Standards Data'!F:F,'Standards Data'!$A:$A,$G$7,'Standards Data'!$B:$B,$J12,'Standards Data'!$C:$C,$K12),"")</f>
        <v>0.0199652777777778</v>
      </c>
      <c r="O12" s="51" t="n">
        <f aca="false">IF(ISNUMBER($K12),SUMIFS('Standards Data'!G:G,'Standards Data'!$A:$A,$G$7,'Standards Data'!$B:$B,$J12,'Standards Data'!$C:$C,$K12),"")</f>
        <v>0.0211805555555556</v>
      </c>
      <c r="P12" s="51" t="n">
        <f aca="false">IF(ISNUMBER($K12),SUMIFS('Standards Data'!H:H,'Standards Data'!$A:$A,$G$7,'Standards Data'!$B:$B,$J12,'Standards Data'!$C:$C,$K12),"")</f>
        <v>0.0229166666666667</v>
      </c>
      <c r="Q12" s="57" t="str">
        <f aca="false">IF(ISNUMBER($F12),IF(E12&lt;=L12,L$11,IF(E12&lt;=M12,M$11,IF(E12&lt;=N12,N$11,IF(E12&lt;=O12,O$11,IF(E12&lt;=P12,P$11,""))))),"")</f>
        <v>Gold</v>
      </c>
      <c r="R12" s="24"/>
    </row>
    <row r="13" customFormat="false" ht="16.5" hidden="false" customHeight="false" outlineLevel="0" collapsed="false">
      <c r="A13" s="20" t="str">
        <f aca="false">G13</f>
        <v>George Mckinley</v>
      </c>
      <c r="B13" s="24"/>
      <c r="C13" s="24"/>
      <c r="D13" s="58" t="n">
        <f aca="false">D12+1</f>
        <v>2</v>
      </c>
      <c r="E13" s="59" t="n">
        <f aca="false">IF(G12="","",IFERROR(_xlfn.AGGREGATE(15,6,tb_RaceResults[Race Time (hh:mm:ss)]/((tb_RaceResults[Distance]=$G$7)*(IF($G$9="Overall",tb_RaceResults[Distance],tb_RaceResults[Gender])=IF($G$9="Overall",$G$7,$G$9))*(ISNA(MATCH(tb_RaceResults[Name],$G$11:$G12,0)))),1),""))</f>
        <v>0.0198842592592593</v>
      </c>
      <c r="F13" s="60" t="n">
        <f aca="false">IF($E13="","",IFERROR(_xlfn.AGGREGATE(15,6,ROW(tb_RaceResults[Race Time (hh:mm:ss)])-ROW('Race Results'!$B$1)/((tb_RaceResults[Distance]=$G$7)*(IF($G$9="Overall",tb_RaceResults[Distance],tb_RaceResults[Gender])=IF($G$9="Overall",$G$7,$G$9))*(ISNA(MATCH(tb_RaceResults[Name],$G$11:$G12,0)))*(tb_RaceResults[Race Time (hh:mm:ss)]=$E13)),1),""))</f>
        <v>66</v>
      </c>
      <c r="G13" s="61" t="str">
        <f aca="false">IF(ISNUMBER($F13),INDEX('Race Results'!$A$2:$A$4972,$F13),"")</f>
        <v>George Mckinley</v>
      </c>
      <c r="H13" s="61" t="str">
        <f aca="false">IF(ISNUMBER($F13),INDEX('Race Results'!$C$2:$C$4972,$F13),"")</f>
        <v>Cupar 5</v>
      </c>
      <c r="I13" s="62" t="n">
        <f aca="false">IF(ISNUMBER($F13),INDEX('Race Results'!$D$2:$D$4972,$F13),"")</f>
        <v>43533</v>
      </c>
      <c r="J13" s="56" t="str">
        <f aca="true">IFERROR(VLOOKUP($G13,lookup_Members,2,FALSE()),"")</f>
        <v>Male</v>
      </c>
      <c r="K13" s="56" t="n">
        <f aca="true">IF(ISNUMBER($I13),ROUNDDOWN((($I13-VLOOKUP($G13,lookup_Members,4,FALSE()))/365),0),"")</f>
        <v>45</v>
      </c>
      <c r="L13" s="59" t="n">
        <f aca="false">IF(ISNUMBER($K13),SUMIFS('Standards Data'!D:D,'Standards Data'!$A:$A,$G$7,'Standards Data'!$B:$B,$J13,'Standards Data'!$C:$C,$K13),"")</f>
        <v>0.0194444444444444</v>
      </c>
      <c r="M13" s="59" t="n">
        <f aca="false">IF(ISNUMBER($K13),SUMIFS('Standards Data'!E:E,'Standards Data'!$A:$A,$G$7,'Standards Data'!$B:$B,$J13,'Standards Data'!$C:$C,$K13),"")</f>
        <v>0.0204861111111111</v>
      </c>
      <c r="N13" s="59" t="n">
        <f aca="false">IF(ISNUMBER($K13),SUMIFS('Standards Data'!F:F,'Standards Data'!$A:$A,$G$7,'Standards Data'!$B:$B,$J13,'Standards Data'!$C:$C,$K13),"")</f>
        <v>0.021875</v>
      </c>
      <c r="O13" s="59" t="n">
        <f aca="false">IF(ISNUMBER($K13),SUMIFS('Standards Data'!G:G,'Standards Data'!$A:$A,$G$7,'Standards Data'!$B:$B,$J13,'Standards Data'!$C:$C,$K13),"")</f>
        <v>0.0232638888888889</v>
      </c>
      <c r="P13" s="59" t="n">
        <f aca="false">IF(ISNUMBER($K13),SUMIFS('Standards Data'!H:H,'Standards Data'!$A:$A,$G$7,'Standards Data'!$B:$B,$J13,'Standards Data'!$C:$C,$K13),"")</f>
        <v>0.0258680555555556</v>
      </c>
      <c r="Q13" s="63" t="str">
        <f aca="false">IF(ISNUMBER($F13),IF(E13&lt;=L13,L$11,IF(E13&lt;=M13,M$11,IF(E13&lt;=N13,N$11,IF(E13&lt;=O13,O$11,IF(E13&lt;=P13,P$11,""))))),"")</f>
        <v>Platinum</v>
      </c>
      <c r="R13" s="24"/>
    </row>
    <row r="14" customFormat="false" ht="16.5" hidden="false" customHeight="false" outlineLevel="0" collapsed="false">
      <c r="A14" s="20" t="str">
        <f aca="false">G14</f>
        <v>Mark Bell</v>
      </c>
      <c r="B14" s="24"/>
      <c r="C14" s="24"/>
      <c r="D14" s="58" t="n">
        <f aca="false">D13+1</f>
        <v>3</v>
      </c>
      <c r="E14" s="59" t="n">
        <f aca="false">IF(G13="","",IFERROR(_xlfn.AGGREGATE(15,6,tb_RaceResults[Race Time (hh:mm:ss)]/((tb_RaceResults[Distance]=$G$7)*(IF($G$9="Overall",tb_RaceResults[Distance],tb_RaceResults[Gender])=IF($G$9="Overall",$G$7,$G$9))*(ISNA(MATCH(tb_RaceResults[Name],$G$11:$G13,0)))),1),""))</f>
        <v>0.02</v>
      </c>
      <c r="F14" s="60" t="n">
        <f aca="false">IF($E14="","",IFERROR(_xlfn.AGGREGATE(15,6,ROW(tb_RaceResults[Race Time (hh:mm:ss)])-ROW('Race Results'!$B$1)/((tb_RaceResults[Distance]=$G$7)*(IF($G$9="Overall",tb_RaceResults[Distance],tb_RaceResults[Gender])=IF($G$9="Overall",$G$7,$G$9))*(ISNA(MATCH(tb_RaceResults[Name],$G$11:$G13,0)))*(tb_RaceResults[Race Time (hh:mm:ss)]=$E14)),1),""))</f>
        <v>67</v>
      </c>
      <c r="G14" s="61" t="str">
        <f aca="false">IF(ISNUMBER($F14),INDEX('Race Results'!$A$2:$A$4972,$F14),"")</f>
        <v>Mark Bell</v>
      </c>
      <c r="H14" s="61" t="str">
        <f aca="false">IF(ISNUMBER($F14),INDEX('Race Results'!$C$2:$C$4972,$F14),"")</f>
        <v>Cupar 5</v>
      </c>
      <c r="I14" s="62" t="n">
        <f aca="false">IF(ISNUMBER($F14),INDEX('Race Results'!$D$2:$D$4972,$F14),"")</f>
        <v>43533</v>
      </c>
      <c r="J14" s="56" t="str">
        <f aca="true">IFERROR(VLOOKUP($G14,lookup_Members,2,FALSE()),"")</f>
        <v>Male</v>
      </c>
      <c r="K14" s="56" t="n">
        <f aca="true">IF(ISNUMBER($I14),ROUNDDOWN((($I14-VLOOKUP($G14,lookup_Members,4,FALSE()))/365),0),"")</f>
        <v>40</v>
      </c>
      <c r="L14" s="59" t="n">
        <f aca="false">IF(ISNUMBER($K14),SUMIFS('Standards Data'!D:D,'Standards Data'!$A:$A,$G$7,'Standards Data'!$B:$B,$J14,'Standards Data'!$C:$C,$K14),"")</f>
        <v>0.0188657407407407</v>
      </c>
      <c r="M14" s="59" t="n">
        <f aca="false">IF(ISNUMBER($K14),SUMIFS('Standards Data'!E:E,'Standards Data'!$A:$A,$G$7,'Standards Data'!$B:$B,$J14,'Standards Data'!$C:$C,$K14),"")</f>
        <v>0.0196759259259259</v>
      </c>
      <c r="N14" s="59" t="n">
        <f aca="false">IF(ISNUMBER($K14),SUMIFS('Standards Data'!F:F,'Standards Data'!$A:$A,$G$7,'Standards Data'!$B:$B,$J14,'Standards Data'!$C:$C,$K14),"")</f>
        <v>0.0208333333333333</v>
      </c>
      <c r="O14" s="59" t="n">
        <f aca="false">IF(ISNUMBER($K14),SUMIFS('Standards Data'!G:G,'Standards Data'!$A:$A,$G$7,'Standards Data'!$B:$B,$J14,'Standards Data'!$C:$C,$K14),"")</f>
        <v>0.0222222222222222</v>
      </c>
      <c r="P14" s="59" t="n">
        <f aca="false">IF(ISNUMBER($K14),SUMIFS('Standards Data'!H:H,'Standards Data'!$A:$A,$G$7,'Standards Data'!$B:$B,$J14,'Standards Data'!$C:$C,$K14),"")</f>
        <v>0.0243055555555556</v>
      </c>
      <c r="Q14" s="63" t="str">
        <f aca="false">IF(ISNUMBER($F14),IF(E14&lt;=L14,L$11,IF(E14&lt;=M14,M$11,IF(E14&lt;=N14,N$11,IF(E14&lt;=O14,O$11,IF(E14&lt;=P14,P$11,""))))),"")</f>
        <v>Gold</v>
      </c>
      <c r="R14" s="24"/>
    </row>
    <row r="15" customFormat="false" ht="16.5" hidden="false" customHeight="false" outlineLevel="0" collapsed="false">
      <c r="A15" s="20" t="str">
        <f aca="false">G15</f>
        <v>Chris Sevier-guy</v>
      </c>
      <c r="B15" s="24"/>
      <c r="C15" s="24"/>
      <c r="D15" s="58" t="n">
        <f aca="false">D14+1</f>
        <v>4</v>
      </c>
      <c r="E15" s="59" t="n">
        <f aca="false">IF(G14="","",IFERROR(_xlfn.AGGREGATE(15,6,tb_RaceResults[Race Time (hh:mm:ss)]/((tb_RaceResults[Distance]=$G$7)*(IF($G$9="Overall",tb_RaceResults[Distance],tb_RaceResults[Gender])=IF($G$9="Overall",$G$7,$G$9))*(ISNA(MATCH(tb_RaceResults[Name],$G$11:$G14,0)))),1),""))</f>
        <v>0.0205324074074074</v>
      </c>
      <c r="F15" s="60" t="n">
        <f aca="false">IF($E15="","",IFERROR(_xlfn.AGGREGATE(15,6,ROW(tb_RaceResults[Race Time (hh:mm:ss)])-ROW('Race Results'!$B$1)/((tb_RaceResults[Distance]=$G$7)*(IF($G$9="Overall",tb_RaceResults[Distance],tb_RaceResults[Gender])=IF($G$9="Overall",$G$7,$G$9))*(ISNA(MATCH(tb_RaceResults[Name],$G$11:$G14,0)))*(tb_RaceResults[Race Time (hh:mm:ss)]=$E15)),1),""))</f>
        <v>68</v>
      </c>
      <c r="G15" s="61" t="str">
        <f aca="false">IF(ISNUMBER($F15),INDEX('Race Results'!$A$2:$A$4972,$F15),"")</f>
        <v>Chris Sevier-guy</v>
      </c>
      <c r="H15" s="61" t="str">
        <f aca="false">IF(ISNUMBER($F15),INDEX('Race Results'!$C$2:$C$4972,$F15),"")</f>
        <v>Cupar 5</v>
      </c>
      <c r="I15" s="62" t="n">
        <f aca="false">IF(ISNUMBER($F15),INDEX('Race Results'!$D$2:$D$4972,$F15),"")</f>
        <v>43533</v>
      </c>
      <c r="J15" s="56" t="str">
        <f aca="true">IFERROR(VLOOKUP($G15,lookup_Members,2,FALSE()),"")</f>
        <v>Male</v>
      </c>
      <c r="K15" s="56" t="n">
        <f aca="true">IF(ISNUMBER($I15),ROUNDDOWN((($I15-VLOOKUP($G15,lookup_Members,4,FALSE()))/365),0),"")</f>
        <v>30</v>
      </c>
      <c r="L15" s="59" t="n">
        <f aca="false">IF(ISNUMBER($K15),SUMIFS('Standards Data'!D:D,'Standards Data'!$A:$A,$G$7,'Standards Data'!$B:$B,$J15,'Standards Data'!$C:$C,$K15),"")</f>
        <v>0.018287037037037</v>
      </c>
      <c r="M15" s="59" t="n">
        <f aca="false">IF(ISNUMBER($K15),SUMIFS('Standards Data'!E:E,'Standards Data'!$A:$A,$G$7,'Standards Data'!$B:$B,$J15,'Standards Data'!$C:$C,$K15),"")</f>
        <v>0.0190393518518519</v>
      </c>
      <c r="N15" s="59" t="n">
        <f aca="false">IF(ISNUMBER($K15),SUMIFS('Standards Data'!F:F,'Standards Data'!$A:$A,$G$7,'Standards Data'!$B:$B,$J15,'Standards Data'!$C:$C,$K15),"")</f>
        <v>0.0199652777777778</v>
      </c>
      <c r="O15" s="59" t="n">
        <f aca="false">IF(ISNUMBER($K15),SUMIFS('Standards Data'!G:G,'Standards Data'!$A:$A,$G$7,'Standards Data'!$B:$B,$J15,'Standards Data'!$C:$C,$K15),"")</f>
        <v>0.0211805555555556</v>
      </c>
      <c r="P15" s="59" t="n">
        <f aca="false">IF(ISNUMBER($K15),SUMIFS('Standards Data'!H:H,'Standards Data'!$A:$A,$G$7,'Standards Data'!$B:$B,$J15,'Standards Data'!$C:$C,$K15),"")</f>
        <v>0.0229166666666667</v>
      </c>
      <c r="Q15" s="63" t="str">
        <f aca="false">IF(ISNUMBER($F15),IF(E15&lt;=L15,L$11,IF(E15&lt;=M15,M$11,IF(E15&lt;=N15,N$11,IF(E15&lt;=O15,O$11,IF(E15&lt;=P15,P$11,""))))),"")</f>
        <v>Silver</v>
      </c>
      <c r="R15" s="24"/>
    </row>
    <row r="16" customFormat="false" ht="16.5" hidden="false" customHeight="false" outlineLevel="0" collapsed="false">
      <c r="A16" s="20" t="str">
        <f aca="false">G16</f>
        <v>Matt Buck</v>
      </c>
      <c r="B16" s="24"/>
      <c r="C16" s="24"/>
      <c r="D16" s="58" t="n">
        <f aca="false">D15+1</f>
        <v>5</v>
      </c>
      <c r="E16" s="59" t="n">
        <f aca="false">IF(G15="","",IFERROR(_xlfn.AGGREGATE(15,6,tb_RaceResults[Race Time (hh:mm:ss)]/((tb_RaceResults[Distance]=$G$7)*(IF($G$9="Overall",tb_RaceResults[Distance],tb_RaceResults[Gender])=IF($G$9="Overall",$G$7,$G$9))*(ISNA(MATCH(tb_RaceResults[Name],$G$11:$G15,0)))),1),""))</f>
        <v>0.0211342592592593</v>
      </c>
      <c r="F16" s="60" t="n">
        <f aca="false">IF($E16="","",IFERROR(_xlfn.AGGREGATE(15,6,ROW(tb_RaceResults[Race Time (hh:mm:ss)])-ROW('Race Results'!$B$1)/((tb_RaceResults[Distance]=$G$7)*(IF($G$9="Overall",tb_RaceResults[Distance],tb_RaceResults[Gender])=IF($G$9="Overall",$G$7,$G$9))*(ISNA(MATCH(tb_RaceResults[Name],$G$11:$G15,0)))*(tb_RaceResults[Race Time (hh:mm:ss)]=$E16)),1),""))</f>
        <v>1246</v>
      </c>
      <c r="G16" s="61" t="str">
        <f aca="false">IF(ISNUMBER($F16),INDEX('Race Results'!$A$2:$A$4972,$F16),"")</f>
        <v>Matt Buck</v>
      </c>
      <c r="H16" s="61" t="str">
        <f aca="false">IF(ISNUMBER($F16),INDEX('Race Results'!$C$2:$C$4972,$F16),"")</f>
        <v>DRR 5 Mile</v>
      </c>
      <c r="I16" s="62" t="n">
        <f aca="false">IF(ISNUMBER($F16),INDEX('Race Results'!$D$2:$D$4972,$F16),"")</f>
        <v>43725</v>
      </c>
      <c r="J16" s="56" t="str">
        <f aca="true">IFERROR(VLOOKUP($G16,lookup_Members,2,FALSE()),"")</f>
        <v>Male</v>
      </c>
      <c r="K16" s="56" t="n">
        <f aca="true">IF(ISNUMBER($I16),ROUNDDOWN((($I16-VLOOKUP($G16,lookup_Members,4,FALSE()))/365),0),"")</f>
        <v>34</v>
      </c>
      <c r="L16" s="59" t="n">
        <f aca="false">IF(ISNUMBER($K16),SUMIFS('Standards Data'!D:D,'Standards Data'!$A:$A,$G$7,'Standards Data'!$B:$B,$J16,'Standards Data'!$C:$C,$K16),"")</f>
        <v>0.018287037037037</v>
      </c>
      <c r="M16" s="59" t="n">
        <f aca="false">IF(ISNUMBER($K16),SUMIFS('Standards Data'!E:E,'Standards Data'!$A:$A,$G$7,'Standards Data'!$B:$B,$J16,'Standards Data'!$C:$C,$K16),"")</f>
        <v>0.0190393518518519</v>
      </c>
      <c r="N16" s="59" t="n">
        <f aca="false">IF(ISNUMBER($K16),SUMIFS('Standards Data'!F:F,'Standards Data'!$A:$A,$G$7,'Standards Data'!$B:$B,$J16,'Standards Data'!$C:$C,$K16),"")</f>
        <v>0.0199652777777778</v>
      </c>
      <c r="O16" s="59" t="n">
        <f aca="false">IF(ISNUMBER($K16),SUMIFS('Standards Data'!G:G,'Standards Data'!$A:$A,$G$7,'Standards Data'!$B:$B,$J16,'Standards Data'!$C:$C,$K16),"")</f>
        <v>0.0211805555555556</v>
      </c>
      <c r="P16" s="59" t="n">
        <f aca="false">IF(ISNUMBER($K16),SUMIFS('Standards Data'!H:H,'Standards Data'!$A:$A,$G$7,'Standards Data'!$B:$B,$J16,'Standards Data'!$C:$C,$K16),"")</f>
        <v>0.0229166666666667</v>
      </c>
      <c r="Q16" s="63" t="str">
        <f aca="false">IF(ISNUMBER($F16),IF(E16&lt;=L16,L$11,IF(E16&lt;=M16,M$11,IF(E16&lt;=N16,N$11,IF(E16&lt;=O16,O$11,IF(E16&lt;=P16,P$11,""))))),"")</f>
        <v>Silver</v>
      </c>
      <c r="R16" s="24"/>
    </row>
    <row r="17" customFormat="false" ht="16.5" hidden="false" customHeight="false" outlineLevel="0" collapsed="false">
      <c r="A17" s="20" t="str">
        <f aca="false">G17</f>
        <v>Graeme Brown</v>
      </c>
      <c r="B17" s="24"/>
      <c r="C17" s="24"/>
      <c r="D17" s="58" t="n">
        <f aca="false">D16+1</f>
        <v>6</v>
      </c>
      <c r="E17" s="59" t="n">
        <f aca="false">IF(G16="","",IFERROR(_xlfn.AGGREGATE(15,6,tb_RaceResults[Race Time (hh:mm:ss)]/((tb_RaceResults[Distance]=$G$7)*(IF($G$9="Overall",tb_RaceResults[Distance],tb_RaceResults[Gender])=IF($G$9="Overall",$G$7,$G$9))*(ISNA(MATCH(tb_RaceResults[Name],$G$11:$G16,0)))),1),""))</f>
        <v>0.0211574074074074</v>
      </c>
      <c r="F17" s="60" t="n">
        <f aca="false">IF($E17="","",IFERROR(_xlfn.AGGREGATE(15,6,ROW(tb_RaceResults[Race Time (hh:mm:ss)])-ROW('Race Results'!$B$1)/((tb_RaceResults[Distance]=$G$7)*(IF($G$9="Overall",tb_RaceResults[Distance],tb_RaceResults[Gender])=IF($G$9="Overall",$G$7,$G$9))*(ISNA(MATCH(tb_RaceResults[Name],$G$11:$G16,0)))*(tb_RaceResults[Race Time (hh:mm:ss)]=$E17)),1),""))</f>
        <v>69</v>
      </c>
      <c r="G17" s="61" t="str">
        <f aca="false">IF(ISNUMBER($F17),INDEX('Race Results'!$A$2:$A$4972,$F17),"")</f>
        <v>Graeme Brown</v>
      </c>
      <c r="H17" s="61" t="str">
        <f aca="false">IF(ISNUMBER($F17),INDEX('Race Results'!$C$2:$C$4972,$F17),"")</f>
        <v>Cupar 5</v>
      </c>
      <c r="I17" s="62" t="n">
        <f aca="false">IF(ISNUMBER($F17),INDEX('Race Results'!$D$2:$D$4972,$F17),"")</f>
        <v>43533</v>
      </c>
      <c r="J17" s="56" t="str">
        <f aca="true">IFERROR(VLOOKUP($G17,lookup_Members,2,FALSE()),"")</f>
        <v>Male</v>
      </c>
      <c r="K17" s="56" t="n">
        <f aca="true">IF(ISNUMBER($I17),ROUNDDOWN((($I17-VLOOKUP($G17,lookup_Members,4,FALSE()))/365),0),"")</f>
        <v>39</v>
      </c>
      <c r="L17" s="59" t="n">
        <f aca="false">IF(ISNUMBER($K17),SUMIFS('Standards Data'!D:D,'Standards Data'!$A:$A,$G$7,'Standards Data'!$B:$B,$J17,'Standards Data'!$C:$C,$K17),"")</f>
        <v>0.018287037037037</v>
      </c>
      <c r="M17" s="59" t="n">
        <f aca="false">IF(ISNUMBER($K17),SUMIFS('Standards Data'!E:E,'Standards Data'!$A:$A,$G$7,'Standards Data'!$B:$B,$J17,'Standards Data'!$C:$C,$K17),"")</f>
        <v>0.0190393518518519</v>
      </c>
      <c r="N17" s="59" t="n">
        <f aca="false">IF(ISNUMBER($K17),SUMIFS('Standards Data'!F:F,'Standards Data'!$A:$A,$G$7,'Standards Data'!$B:$B,$J17,'Standards Data'!$C:$C,$K17),"")</f>
        <v>0.0199652777777778</v>
      </c>
      <c r="O17" s="59" t="n">
        <f aca="false">IF(ISNUMBER($K17),SUMIFS('Standards Data'!G:G,'Standards Data'!$A:$A,$G$7,'Standards Data'!$B:$B,$J17,'Standards Data'!$C:$C,$K17),"")</f>
        <v>0.0211805555555556</v>
      </c>
      <c r="P17" s="59" t="n">
        <f aca="false">IF(ISNUMBER($K17),SUMIFS('Standards Data'!H:H,'Standards Data'!$A:$A,$G$7,'Standards Data'!$B:$B,$J17,'Standards Data'!$C:$C,$K17),"")</f>
        <v>0.0229166666666667</v>
      </c>
      <c r="Q17" s="63" t="str">
        <f aca="false">IF(ISNUMBER($F17),IF(E17&lt;=L17,L$11,IF(E17&lt;=M17,M$11,IF(E17&lt;=N17,N$11,IF(E17&lt;=O17,O$11,IF(E17&lt;=P17,P$11,""))))),"")</f>
        <v>Silver</v>
      </c>
      <c r="R17" s="24"/>
    </row>
    <row r="18" customFormat="false" ht="16.5" hidden="false" customHeight="false" outlineLevel="0" collapsed="false">
      <c r="A18" s="20" t="str">
        <f aca="false">G18</f>
        <v>Lewis Bruce</v>
      </c>
      <c r="B18" s="24"/>
      <c r="C18" s="24"/>
      <c r="D18" s="58" t="n">
        <f aca="false">D17+1</f>
        <v>7</v>
      </c>
      <c r="E18" s="59" t="n">
        <f aca="false">IF(G17="","",IFERROR(_xlfn.AGGREGATE(15,6,tb_RaceResults[Race Time (hh:mm:ss)]/((tb_RaceResults[Distance]=$G$7)*(IF($G$9="Overall",tb_RaceResults[Distance],tb_RaceResults[Gender])=IF($G$9="Overall",$G$7,$G$9))*(ISNA(MATCH(tb_RaceResults[Name],$G$11:$G17,0)))),1),""))</f>
        <v>0.0214467592592593</v>
      </c>
      <c r="F18" s="60" t="n">
        <f aca="false">IF($E18="","",IFERROR(_xlfn.AGGREGATE(15,6,ROW(tb_RaceResults[Race Time (hh:mm:ss)])-ROW('Race Results'!$B$1)/((tb_RaceResults[Distance]=$G$7)*(IF($G$9="Overall",tb_RaceResults[Distance],tb_RaceResults[Gender])=IF($G$9="Overall",$G$7,$G$9))*(ISNA(MATCH(tb_RaceResults[Name],$G$11:$G17,0)))*(tb_RaceResults[Race Time (hh:mm:ss)]=$E18)),1),""))</f>
        <v>70</v>
      </c>
      <c r="G18" s="61" t="str">
        <f aca="false">IF(ISNUMBER($F18),INDEX('Race Results'!$A$2:$A$4972,$F18),"")</f>
        <v>Lewis Bruce</v>
      </c>
      <c r="H18" s="61" t="str">
        <f aca="false">IF(ISNUMBER($F18),INDEX('Race Results'!$C$2:$C$4972,$F18),"")</f>
        <v>Cupar 5</v>
      </c>
      <c r="I18" s="62" t="n">
        <f aca="false">IF(ISNUMBER($F18),INDEX('Race Results'!$D$2:$D$4972,$F18),"")</f>
        <v>43533</v>
      </c>
      <c r="J18" s="56" t="str">
        <f aca="true">IFERROR(VLOOKUP($G18,lookup_Members,2,FALSE()),"")</f>
        <v>Male</v>
      </c>
      <c r="K18" s="56" t="n">
        <f aca="true">IF(ISNUMBER($I18),ROUNDDOWN((($I18-VLOOKUP($G18,lookup_Members,4,FALSE()))/365),0),"")</f>
        <v>29</v>
      </c>
      <c r="L18" s="59" t="n">
        <f aca="false">IF(ISNUMBER($K18),SUMIFS('Standards Data'!D:D,'Standards Data'!$A:$A,$G$7,'Standards Data'!$B:$B,$J18,'Standards Data'!$C:$C,$K18),"")</f>
        <v>0.018287037037037</v>
      </c>
      <c r="M18" s="59" t="n">
        <f aca="false">IF(ISNUMBER($K18),SUMIFS('Standards Data'!E:E,'Standards Data'!$A:$A,$G$7,'Standards Data'!$B:$B,$J18,'Standards Data'!$C:$C,$K18),"")</f>
        <v>0.0190393518518519</v>
      </c>
      <c r="N18" s="59" t="n">
        <f aca="false">IF(ISNUMBER($K18),SUMIFS('Standards Data'!F:F,'Standards Data'!$A:$A,$G$7,'Standards Data'!$B:$B,$J18,'Standards Data'!$C:$C,$K18),"")</f>
        <v>0.0199652777777778</v>
      </c>
      <c r="O18" s="59" t="n">
        <f aca="false">IF(ISNUMBER($K18),SUMIFS('Standards Data'!G:G,'Standards Data'!$A:$A,$G$7,'Standards Data'!$B:$B,$J18,'Standards Data'!$C:$C,$K18),"")</f>
        <v>0.0211805555555556</v>
      </c>
      <c r="P18" s="59" t="n">
        <f aca="false">IF(ISNUMBER($K18),SUMIFS('Standards Data'!H:H,'Standards Data'!$A:$A,$G$7,'Standards Data'!$B:$B,$J18,'Standards Data'!$C:$C,$K18),"")</f>
        <v>0.0229166666666667</v>
      </c>
      <c r="Q18" s="63" t="str">
        <f aca="false">IF(ISNUMBER($F18),IF(E18&lt;=L18,L$11,IF(E18&lt;=M18,M$11,IF(E18&lt;=N18,N$11,IF(E18&lt;=O18,O$11,IF(E18&lt;=P18,P$11,""))))),"")</f>
        <v>Bronze</v>
      </c>
      <c r="R18" s="24"/>
    </row>
    <row r="19" customFormat="false" ht="16.5" hidden="false" customHeight="false" outlineLevel="0" collapsed="false">
      <c r="A19" s="20" t="str">
        <f aca="false">G19</f>
        <v>Matthew Low</v>
      </c>
      <c r="B19" s="24"/>
      <c r="C19" s="24"/>
      <c r="D19" s="58" t="n">
        <f aca="false">D18+1</f>
        <v>8</v>
      </c>
      <c r="E19" s="59" t="n">
        <f aca="false">IF(G18="","",IFERROR(_xlfn.AGGREGATE(15,6,tb_RaceResults[Race Time (hh:mm:ss)]/((tb_RaceResults[Distance]=$G$7)*(IF($G$9="Overall",tb_RaceResults[Distance],tb_RaceResults[Gender])=IF($G$9="Overall",$G$7,$G$9))*(ISNA(MATCH(tb_RaceResults[Name],$G$11:$G18,0)))),1),""))</f>
        <v>0.0217592592592593</v>
      </c>
      <c r="F19" s="60" t="n">
        <f aca="false">IF($E19="","",IFERROR(_xlfn.AGGREGATE(15,6,ROW(tb_RaceResults[Race Time (hh:mm:ss)])-ROW('Race Results'!$B$1)/((tb_RaceResults[Distance]=$G$7)*(IF($G$9="Overall",tb_RaceResults[Distance],tb_RaceResults[Gender])=IF($G$9="Overall",$G$7,$G$9))*(ISNA(MATCH(tb_RaceResults[Name],$G$11:$G18,0)))*(tb_RaceResults[Race Time (hh:mm:ss)]=$E19)),1),""))</f>
        <v>71</v>
      </c>
      <c r="G19" s="61" t="str">
        <f aca="false">IF(ISNUMBER($F19),INDEX('Race Results'!$A$2:$A$4972,$F19),"")</f>
        <v>Matthew Low</v>
      </c>
      <c r="H19" s="61" t="str">
        <f aca="false">IF(ISNUMBER($F19),INDEX('Race Results'!$C$2:$C$4972,$F19),"")</f>
        <v>Cupar 5</v>
      </c>
      <c r="I19" s="62" t="n">
        <f aca="false">IF(ISNUMBER($F19),INDEX('Race Results'!$D$2:$D$4972,$F19),"")</f>
        <v>43533</v>
      </c>
      <c r="J19" s="56" t="str">
        <f aca="true">IFERROR(VLOOKUP($G19,lookup_Members,2,FALSE()),"")</f>
        <v>Male</v>
      </c>
      <c r="K19" s="56" t="n">
        <f aca="true">IF(ISNUMBER($I19),ROUNDDOWN((($I19-VLOOKUP($G19,lookup_Members,4,FALSE()))/365),0),"")</f>
        <v>37</v>
      </c>
      <c r="L19" s="59" t="n">
        <f aca="false">IF(ISNUMBER($K19),SUMIFS('Standards Data'!D:D,'Standards Data'!$A:$A,$G$7,'Standards Data'!$B:$B,$J19,'Standards Data'!$C:$C,$K19),"")</f>
        <v>0.018287037037037</v>
      </c>
      <c r="M19" s="59" t="n">
        <f aca="false">IF(ISNUMBER($K19),SUMIFS('Standards Data'!E:E,'Standards Data'!$A:$A,$G$7,'Standards Data'!$B:$B,$J19,'Standards Data'!$C:$C,$K19),"")</f>
        <v>0.0190393518518519</v>
      </c>
      <c r="N19" s="59" t="n">
        <f aca="false">IF(ISNUMBER($K19),SUMIFS('Standards Data'!F:F,'Standards Data'!$A:$A,$G$7,'Standards Data'!$B:$B,$J19,'Standards Data'!$C:$C,$K19),"")</f>
        <v>0.0199652777777778</v>
      </c>
      <c r="O19" s="59" t="n">
        <f aca="false">IF(ISNUMBER($K19),SUMIFS('Standards Data'!G:G,'Standards Data'!$A:$A,$G$7,'Standards Data'!$B:$B,$J19,'Standards Data'!$C:$C,$K19),"")</f>
        <v>0.0211805555555556</v>
      </c>
      <c r="P19" s="59" t="n">
        <f aca="false">IF(ISNUMBER($K19),SUMIFS('Standards Data'!H:H,'Standards Data'!$A:$A,$G$7,'Standards Data'!$B:$B,$J19,'Standards Data'!$C:$C,$K19),"")</f>
        <v>0.0229166666666667</v>
      </c>
      <c r="Q19" s="63" t="str">
        <f aca="false">IF(ISNUMBER($F19),IF(E19&lt;=L19,L$11,IF(E19&lt;=M19,M$11,IF(E19&lt;=N19,N$11,IF(E19&lt;=O19,O$11,IF(E19&lt;=P19,P$11,""))))),"")</f>
        <v>Bronze</v>
      </c>
      <c r="R19" s="24"/>
    </row>
    <row r="20" customFormat="false" ht="16.5" hidden="false" customHeight="false" outlineLevel="0" collapsed="false">
      <c r="A20" s="20" t="str">
        <f aca="false">G20</f>
        <v>Martin Hutchinson</v>
      </c>
      <c r="B20" s="24"/>
      <c r="C20" s="24"/>
      <c r="D20" s="58" t="n">
        <f aca="false">D19+1</f>
        <v>9</v>
      </c>
      <c r="E20" s="59" t="n">
        <f aca="false">IF(G19="","",IFERROR(_xlfn.AGGREGATE(15,6,tb_RaceResults[Race Time (hh:mm:ss)]/((tb_RaceResults[Distance]=$G$7)*(IF($G$9="Overall",tb_RaceResults[Distance],tb_RaceResults[Gender])=IF($G$9="Overall",$G$7,$G$9))*(ISNA(MATCH(tb_RaceResults[Name],$G$11:$G19,0)))),1),""))</f>
        <v>0.0217824074074074</v>
      </c>
      <c r="F20" s="60" t="n">
        <f aca="false">IF($E20="","",IFERROR(_xlfn.AGGREGATE(15,6,ROW(tb_RaceResults[Race Time (hh:mm:ss)])-ROW('Race Results'!$B$1)/((tb_RaceResults[Distance]=$G$7)*(IF($G$9="Overall",tb_RaceResults[Distance],tb_RaceResults[Gender])=IF($G$9="Overall",$G$7,$G$9))*(ISNA(MATCH(tb_RaceResults[Name],$G$11:$G19,0)))*(tb_RaceResults[Race Time (hh:mm:ss)]=$E20)),1),""))</f>
        <v>1247</v>
      </c>
      <c r="G20" s="61" t="str">
        <f aca="false">IF(ISNUMBER($F20),INDEX('Race Results'!$A$2:$A$4972,$F20),"")</f>
        <v>Martin Hutchinson</v>
      </c>
      <c r="H20" s="61" t="str">
        <f aca="false">IF(ISNUMBER($F20),INDEX('Race Results'!$C$2:$C$4972,$F20),"")</f>
        <v>DRR 5 Mile</v>
      </c>
      <c r="I20" s="62" t="n">
        <f aca="false">IF(ISNUMBER($F20),INDEX('Race Results'!$D$2:$D$4972,$F20),"")</f>
        <v>43725</v>
      </c>
      <c r="J20" s="56" t="str">
        <f aca="true">IFERROR(VLOOKUP($G20,lookup_Members,2,FALSE()),"")</f>
        <v>Male</v>
      </c>
      <c r="K20" s="56" t="n">
        <f aca="true">IF(ISNUMBER($I20),ROUNDDOWN((($I20-VLOOKUP($G20,lookup_Members,4,FALSE()))/365),0),"")</f>
        <v>49</v>
      </c>
      <c r="L20" s="59" t="n">
        <f aca="false">IF(ISNUMBER($K20),SUMIFS('Standards Data'!D:D,'Standards Data'!$A:$A,$G$7,'Standards Data'!$B:$B,$J20,'Standards Data'!$C:$C,$K20),"")</f>
        <v>0.0194444444444444</v>
      </c>
      <c r="M20" s="59" t="n">
        <f aca="false">IF(ISNUMBER($K20),SUMIFS('Standards Data'!E:E,'Standards Data'!$A:$A,$G$7,'Standards Data'!$B:$B,$J20,'Standards Data'!$C:$C,$K20),"")</f>
        <v>0.0204861111111111</v>
      </c>
      <c r="N20" s="59" t="n">
        <f aca="false">IF(ISNUMBER($K20),SUMIFS('Standards Data'!F:F,'Standards Data'!$A:$A,$G$7,'Standards Data'!$B:$B,$J20,'Standards Data'!$C:$C,$K20),"")</f>
        <v>0.021875</v>
      </c>
      <c r="O20" s="59" t="n">
        <f aca="false">IF(ISNUMBER($K20),SUMIFS('Standards Data'!G:G,'Standards Data'!$A:$A,$G$7,'Standards Data'!$B:$B,$J20,'Standards Data'!$C:$C,$K20),"")</f>
        <v>0.0232638888888889</v>
      </c>
      <c r="P20" s="59" t="n">
        <f aca="false">IF(ISNUMBER($K20),SUMIFS('Standards Data'!H:H,'Standards Data'!$A:$A,$G$7,'Standards Data'!$B:$B,$J20,'Standards Data'!$C:$C,$K20),"")</f>
        <v>0.0258680555555556</v>
      </c>
      <c r="Q20" s="63" t="str">
        <f aca="false">IF(ISNUMBER($F20),IF(E20&lt;=L20,L$11,IF(E20&lt;=M20,M$11,IF(E20&lt;=N20,N$11,IF(E20&lt;=O20,O$11,IF(E20&lt;=P20,P$11,""))))),"")</f>
        <v>Gold</v>
      </c>
      <c r="R20" s="24"/>
    </row>
    <row r="21" customFormat="false" ht="16.5" hidden="false" customHeight="false" outlineLevel="0" collapsed="false">
      <c r="A21" s="20" t="str">
        <f aca="false">G21</f>
        <v>David Aitken</v>
      </c>
      <c r="B21" s="24"/>
      <c r="C21" s="24"/>
      <c r="D21" s="58" t="n">
        <f aca="false">D20+1</f>
        <v>10</v>
      </c>
      <c r="E21" s="59" t="n">
        <f aca="false">IF(G20="","",IFERROR(_xlfn.AGGREGATE(15,6,tb_RaceResults[Race Time (hh:mm:ss)]/((tb_RaceResults[Distance]=$G$7)*(IF($G$9="Overall",tb_RaceResults[Distance],tb_RaceResults[Gender])=IF($G$9="Overall",$G$7,$G$9))*(ISNA(MATCH(tb_RaceResults[Name],$G$11:$G20,0)))),1),""))</f>
        <v>0.0219212962962963</v>
      </c>
      <c r="F21" s="60" t="n">
        <f aca="false">IF($E21="","",IFERROR(_xlfn.AGGREGATE(15,6,ROW(tb_RaceResults[Race Time (hh:mm:ss)])-ROW('Race Results'!$B$1)/((tb_RaceResults[Distance]=$G$7)*(IF($G$9="Overall",tb_RaceResults[Distance],tb_RaceResults[Gender])=IF($G$9="Overall",$G$7,$G$9))*(ISNA(MATCH(tb_RaceResults[Name],$G$11:$G20,0)))*(tb_RaceResults[Race Time (hh:mm:ss)]=$E21)),1),""))</f>
        <v>72</v>
      </c>
      <c r="G21" s="61" t="str">
        <f aca="false">IF(ISNUMBER($F21),INDEX('Race Results'!$A$2:$A$4972,$F21),"")</f>
        <v>David Aitken</v>
      </c>
      <c r="H21" s="61" t="str">
        <f aca="false">IF(ISNUMBER($F21),INDEX('Race Results'!$C$2:$C$4972,$F21),"")</f>
        <v>Cupar 5</v>
      </c>
      <c r="I21" s="62" t="n">
        <f aca="false">IF(ISNUMBER($F21),INDEX('Race Results'!$D$2:$D$4972,$F21),"")</f>
        <v>43533</v>
      </c>
      <c r="J21" s="56" t="str">
        <f aca="true">IFERROR(VLOOKUP($G21,lookup_Members,2,FALSE()),"")</f>
        <v>Male</v>
      </c>
      <c r="K21" s="56" t="n">
        <f aca="true">IF(ISNUMBER($I21),ROUNDDOWN((($I21-VLOOKUP($G21,lookup_Members,4,FALSE()))/365),0),"")</f>
        <v>45</v>
      </c>
      <c r="L21" s="59" t="n">
        <f aca="false">IF(ISNUMBER($K21),SUMIFS('Standards Data'!D:D,'Standards Data'!$A:$A,$G$7,'Standards Data'!$B:$B,$J21,'Standards Data'!$C:$C,$K21),"")</f>
        <v>0.0194444444444444</v>
      </c>
      <c r="M21" s="59" t="n">
        <f aca="false">IF(ISNUMBER($K21),SUMIFS('Standards Data'!E:E,'Standards Data'!$A:$A,$G$7,'Standards Data'!$B:$B,$J21,'Standards Data'!$C:$C,$K21),"")</f>
        <v>0.0204861111111111</v>
      </c>
      <c r="N21" s="59" t="n">
        <f aca="false">IF(ISNUMBER($K21),SUMIFS('Standards Data'!F:F,'Standards Data'!$A:$A,$G$7,'Standards Data'!$B:$B,$J21,'Standards Data'!$C:$C,$K21),"")</f>
        <v>0.021875</v>
      </c>
      <c r="O21" s="59" t="n">
        <f aca="false">IF(ISNUMBER($K21),SUMIFS('Standards Data'!G:G,'Standards Data'!$A:$A,$G$7,'Standards Data'!$B:$B,$J21,'Standards Data'!$C:$C,$K21),"")</f>
        <v>0.0232638888888889</v>
      </c>
      <c r="P21" s="59" t="n">
        <f aca="false">IF(ISNUMBER($K21),SUMIFS('Standards Data'!H:H,'Standards Data'!$A:$A,$G$7,'Standards Data'!$B:$B,$J21,'Standards Data'!$C:$C,$K21),"")</f>
        <v>0.0258680555555556</v>
      </c>
      <c r="Q21" s="63" t="str">
        <f aca="false">IF(ISNUMBER($F21),IF(E21&lt;=L21,L$11,IF(E21&lt;=M21,M$11,IF(E21&lt;=N21,N$11,IF(E21&lt;=O21,O$11,IF(E21&lt;=P21,P$11,""))))),"")</f>
        <v>Silver</v>
      </c>
      <c r="R21" s="24"/>
    </row>
    <row r="22" customFormat="false" ht="16.5" hidden="false" customHeight="false" outlineLevel="0" collapsed="false">
      <c r="A22" s="20" t="str">
        <f aca="false">G22</f>
        <v>Marcus Sheridan</v>
      </c>
      <c r="B22" s="24"/>
      <c r="C22" s="24"/>
      <c r="D22" s="58" t="n">
        <f aca="false">D21+1</f>
        <v>11</v>
      </c>
      <c r="E22" s="59" t="n">
        <f aca="false">IF(G21="","",IFERROR(_xlfn.AGGREGATE(15,6,tb_RaceResults[Race Time (hh:mm:ss)]/((tb_RaceResults[Distance]=$G$7)*(IF($G$9="Overall",tb_RaceResults[Distance],tb_RaceResults[Gender])=IF($G$9="Overall",$G$7,$G$9))*(ISNA(MATCH(tb_RaceResults[Name],$G$11:$G21,0)))),1),""))</f>
        <v>0.022037037037037</v>
      </c>
      <c r="F22" s="60" t="n">
        <f aca="false">IF($E22="","",IFERROR(_xlfn.AGGREGATE(15,6,ROW(tb_RaceResults[Race Time (hh:mm:ss)])-ROW('Race Results'!$B$1)/((tb_RaceResults[Distance]=$G$7)*(IF($G$9="Overall",tb_RaceResults[Distance],tb_RaceResults[Gender])=IF($G$9="Overall",$G$7,$G$9))*(ISNA(MATCH(tb_RaceResults[Name],$G$11:$G21,0)))*(tb_RaceResults[Race Time (hh:mm:ss)]=$E22)),1),""))</f>
        <v>73</v>
      </c>
      <c r="G22" s="61" t="str">
        <f aca="false">IF(ISNUMBER($F22),INDEX('Race Results'!$A$2:$A$4972,$F22),"")</f>
        <v>Marcus Sheridan</v>
      </c>
      <c r="H22" s="61" t="str">
        <f aca="false">IF(ISNUMBER($F22),INDEX('Race Results'!$C$2:$C$4972,$F22),"")</f>
        <v>Cupar 5</v>
      </c>
      <c r="I22" s="62" t="n">
        <f aca="false">IF(ISNUMBER($F22),INDEX('Race Results'!$D$2:$D$4972,$F22),"")</f>
        <v>43533</v>
      </c>
      <c r="J22" s="56" t="str">
        <f aca="true">IFERROR(VLOOKUP($G22,lookup_Members,2,FALSE()),"")</f>
        <v>Male</v>
      </c>
      <c r="K22" s="56" t="n">
        <f aca="true">IF(ISNUMBER($I22),ROUNDDOWN((($I22-VLOOKUP($G22,lookup_Members,4,FALSE()))/365),0),"")</f>
        <v>27</v>
      </c>
      <c r="L22" s="59" t="n">
        <f aca="false">IF(ISNUMBER($K22),SUMIFS('Standards Data'!D:D,'Standards Data'!$A:$A,$G$7,'Standards Data'!$B:$B,$J22,'Standards Data'!$C:$C,$K22),"")</f>
        <v>0.018287037037037</v>
      </c>
      <c r="M22" s="59" t="n">
        <f aca="false">IF(ISNUMBER($K22),SUMIFS('Standards Data'!E:E,'Standards Data'!$A:$A,$G$7,'Standards Data'!$B:$B,$J22,'Standards Data'!$C:$C,$K22),"")</f>
        <v>0.0190393518518519</v>
      </c>
      <c r="N22" s="59" t="n">
        <f aca="false">IF(ISNUMBER($K22),SUMIFS('Standards Data'!F:F,'Standards Data'!$A:$A,$G$7,'Standards Data'!$B:$B,$J22,'Standards Data'!$C:$C,$K22),"")</f>
        <v>0.0199652777777778</v>
      </c>
      <c r="O22" s="59" t="n">
        <f aca="false">IF(ISNUMBER($K22),SUMIFS('Standards Data'!G:G,'Standards Data'!$A:$A,$G$7,'Standards Data'!$B:$B,$J22,'Standards Data'!$C:$C,$K22),"")</f>
        <v>0.0211805555555556</v>
      </c>
      <c r="P22" s="59" t="n">
        <f aca="false">IF(ISNUMBER($K22),SUMIFS('Standards Data'!H:H,'Standards Data'!$A:$A,$G$7,'Standards Data'!$B:$B,$J22,'Standards Data'!$C:$C,$K22),"")</f>
        <v>0.0229166666666667</v>
      </c>
      <c r="Q22" s="63" t="str">
        <f aca="false">IF(ISNUMBER($F22),IF(E22&lt;=L22,L$11,IF(E22&lt;=M22,M$11,IF(E22&lt;=N22,N$11,IF(E22&lt;=O22,O$11,IF(E22&lt;=P22,P$11,""))))),"")</f>
        <v>Bronze</v>
      </c>
      <c r="R22" s="24"/>
    </row>
    <row r="23" customFormat="false" ht="16.5" hidden="false" customHeight="false" outlineLevel="0" collapsed="false">
      <c r="A23" s="20" t="str">
        <f aca="false">G23</f>
        <v>Kevin Greig</v>
      </c>
      <c r="D23" s="58" t="n">
        <f aca="false">D22+1</f>
        <v>12</v>
      </c>
      <c r="E23" s="59" t="n">
        <f aca="false">IF(G22="","",IFERROR(_xlfn.AGGREGATE(15,6,tb_RaceResults[Race Time (hh:mm:ss)]/((tb_RaceResults[Distance]=$G$7)*(IF($G$9="Overall",tb_RaceResults[Distance],tb_RaceResults[Gender])=IF($G$9="Overall",$G$7,$G$9))*(ISNA(MATCH(tb_RaceResults[Name],$G$11:$G22,0)))),1),""))</f>
        <v>0.0220601851851852</v>
      </c>
      <c r="F23" s="60" t="n">
        <f aca="false">IF($E23="","",IFERROR(_xlfn.AGGREGATE(15,6,ROW(tb_RaceResults[Race Time (hh:mm:ss)])-ROW('Race Results'!$B$1)/((tb_RaceResults[Distance]=$G$7)*(IF($G$9="Overall",tb_RaceResults[Distance],tb_RaceResults[Gender])=IF($G$9="Overall",$G$7,$G$9))*(ISNA(MATCH(tb_RaceResults[Name],$G$11:$G22,0)))*(tb_RaceResults[Race Time (hh:mm:ss)]=$E23)),1),""))</f>
        <v>74</v>
      </c>
      <c r="G23" s="61" t="str">
        <f aca="false">IF(ISNUMBER($F23),INDEX('Race Results'!$A$2:$A$4972,$F23),"")</f>
        <v>Kevin Greig</v>
      </c>
      <c r="H23" s="61" t="str">
        <f aca="false">IF(ISNUMBER($F23),INDEX('Race Results'!$C$2:$C$4972,$F23),"")</f>
        <v>Cupar 5</v>
      </c>
      <c r="I23" s="62" t="n">
        <f aca="false">IF(ISNUMBER($F23),INDEX('Race Results'!$D$2:$D$4972,$F23),"")</f>
        <v>43533</v>
      </c>
      <c r="J23" s="56" t="str">
        <f aca="true">IFERROR(VLOOKUP($G23,lookup_Members,2,FALSE()),"")</f>
        <v>Male</v>
      </c>
      <c r="K23" s="56" t="n">
        <f aca="true">IF(ISNUMBER($I23),ROUNDDOWN((($I23-VLOOKUP($G23,lookup_Members,4,FALSE()))/365),0),"")</f>
        <v>42</v>
      </c>
      <c r="L23" s="59" t="n">
        <f aca="false">IF(ISNUMBER($K23),SUMIFS('Standards Data'!D:D,'Standards Data'!$A:$A,$G$7,'Standards Data'!$B:$B,$J23,'Standards Data'!$C:$C,$K23),"")</f>
        <v>0.0188657407407407</v>
      </c>
      <c r="M23" s="59" t="n">
        <f aca="false">IF(ISNUMBER($K23),SUMIFS('Standards Data'!E:E,'Standards Data'!$A:$A,$G$7,'Standards Data'!$B:$B,$J23,'Standards Data'!$C:$C,$K23),"")</f>
        <v>0.0196759259259259</v>
      </c>
      <c r="N23" s="59" t="n">
        <f aca="false">IF(ISNUMBER($K23),SUMIFS('Standards Data'!F:F,'Standards Data'!$A:$A,$G$7,'Standards Data'!$B:$B,$J23,'Standards Data'!$C:$C,$K23),"")</f>
        <v>0.0208333333333333</v>
      </c>
      <c r="O23" s="59" t="n">
        <f aca="false">IF(ISNUMBER($K23),SUMIFS('Standards Data'!G:G,'Standards Data'!$A:$A,$G$7,'Standards Data'!$B:$B,$J23,'Standards Data'!$C:$C,$K23),"")</f>
        <v>0.0222222222222222</v>
      </c>
      <c r="P23" s="59" t="n">
        <f aca="false">IF(ISNUMBER($K23),SUMIFS('Standards Data'!H:H,'Standards Data'!$A:$A,$G$7,'Standards Data'!$B:$B,$J23,'Standards Data'!$C:$C,$K23),"")</f>
        <v>0.0243055555555556</v>
      </c>
      <c r="Q23" s="63" t="str">
        <f aca="false">IF(ISNUMBER($F23),IF(E23&lt;=L23,L$11,IF(E23&lt;=M23,M$11,IF(E23&lt;=N23,N$11,IF(E23&lt;=O23,O$11,IF(E23&lt;=P23,P$11,""))))),"")</f>
        <v>Silver</v>
      </c>
    </row>
    <row r="24" customFormat="false" ht="16.5" hidden="false" customHeight="false" outlineLevel="0" collapsed="false">
      <c r="A24" s="20" t="str">
        <f aca="false">G24</f>
        <v>Tom Fardon</v>
      </c>
      <c r="D24" s="58" t="n">
        <f aca="false">D23+1</f>
        <v>13</v>
      </c>
      <c r="E24" s="59" t="n">
        <f aca="false">IF(G23="","",IFERROR(_xlfn.AGGREGATE(15,6,tb_RaceResults[Race Time (hh:mm:ss)]/((tb_RaceResults[Distance]=$G$7)*(IF($G$9="Overall",tb_RaceResults[Distance],tb_RaceResults[Gender])=IF($G$9="Overall",$G$7,$G$9))*(ISNA(MATCH(tb_RaceResults[Name],$G$11:$G23,0)))),1),""))</f>
        <v>0.0221759259259259</v>
      </c>
      <c r="F24" s="60" t="n">
        <f aca="false">IF($E24="","",IFERROR(_xlfn.AGGREGATE(15,6,ROW(tb_RaceResults[Race Time (hh:mm:ss)])-ROW('Race Results'!$B$1)/((tb_RaceResults[Distance]=$G$7)*(IF($G$9="Overall",tb_RaceResults[Distance],tb_RaceResults[Gender])=IF($G$9="Overall",$G$7,$G$9))*(ISNA(MATCH(tb_RaceResults[Name],$G$11:$G23,0)))*(tb_RaceResults[Race Time (hh:mm:ss)]=$E24)),1),""))</f>
        <v>75</v>
      </c>
      <c r="G24" s="61" t="str">
        <f aca="false">IF(ISNUMBER($F24),INDEX('Race Results'!$A$2:$A$4972,$F24),"")</f>
        <v>Tom Fardon</v>
      </c>
      <c r="H24" s="61" t="str">
        <f aca="false">IF(ISNUMBER($F24),INDEX('Race Results'!$C$2:$C$4972,$F24),"")</f>
        <v>Cupar 5</v>
      </c>
      <c r="I24" s="62" t="n">
        <f aca="false">IF(ISNUMBER($F24),INDEX('Race Results'!$D$2:$D$4972,$F24),"")</f>
        <v>43533</v>
      </c>
      <c r="J24" s="56" t="str">
        <f aca="true">IFERROR(VLOOKUP($G24,lookup_Members,2,FALSE()),"")</f>
        <v>Male</v>
      </c>
      <c r="K24" s="56" t="n">
        <f aca="true">IF(ISNUMBER($I24),ROUNDDOWN((($I24-VLOOKUP($G24,lookup_Members,4,FALSE()))/365),0),"")</f>
        <v>42</v>
      </c>
      <c r="L24" s="59" t="n">
        <f aca="false">IF(ISNUMBER($K24),SUMIFS('Standards Data'!D:D,'Standards Data'!$A:$A,$G$7,'Standards Data'!$B:$B,$J24,'Standards Data'!$C:$C,$K24),"")</f>
        <v>0.0188657407407407</v>
      </c>
      <c r="M24" s="59" t="n">
        <f aca="false">IF(ISNUMBER($K24),SUMIFS('Standards Data'!E:E,'Standards Data'!$A:$A,$G$7,'Standards Data'!$B:$B,$J24,'Standards Data'!$C:$C,$K24),"")</f>
        <v>0.0196759259259259</v>
      </c>
      <c r="N24" s="59" t="n">
        <f aca="false">IF(ISNUMBER($K24),SUMIFS('Standards Data'!F:F,'Standards Data'!$A:$A,$G$7,'Standards Data'!$B:$B,$J24,'Standards Data'!$C:$C,$K24),"")</f>
        <v>0.0208333333333333</v>
      </c>
      <c r="O24" s="59" t="n">
        <f aca="false">IF(ISNUMBER($K24),SUMIFS('Standards Data'!G:G,'Standards Data'!$A:$A,$G$7,'Standards Data'!$B:$B,$J24,'Standards Data'!$C:$C,$K24),"")</f>
        <v>0.0222222222222222</v>
      </c>
      <c r="P24" s="59" t="n">
        <f aca="false">IF(ISNUMBER($K24),SUMIFS('Standards Data'!H:H,'Standards Data'!$A:$A,$G$7,'Standards Data'!$B:$B,$J24,'Standards Data'!$C:$C,$K24),"")</f>
        <v>0.0243055555555556</v>
      </c>
      <c r="Q24" s="63" t="str">
        <f aca="false">IF(ISNUMBER($F24),IF(E24&lt;=L24,L$11,IF(E24&lt;=M24,M$11,IF(E24&lt;=N24,N$11,IF(E24&lt;=O24,O$11,IF(E24&lt;=P24,P$11,""))))),"")</f>
        <v>Silver</v>
      </c>
    </row>
    <row r="25" customFormat="false" ht="16.5" hidden="false" customHeight="false" outlineLevel="0" collapsed="false">
      <c r="A25" s="20" t="str">
        <f aca="false">G25</f>
        <v>Michael Mitchell</v>
      </c>
      <c r="D25" s="58" t="n">
        <f aca="false">D24+1</f>
        <v>14</v>
      </c>
      <c r="E25" s="59" t="n">
        <f aca="false">IF(G24="","",IFERROR(_xlfn.AGGREGATE(15,6,tb_RaceResults[Race Time (hh:mm:ss)]/((tb_RaceResults[Distance]=$G$7)*(IF($G$9="Overall",tb_RaceResults[Distance],tb_RaceResults[Gender])=IF($G$9="Overall",$G$7,$G$9))*(ISNA(MATCH(tb_RaceResults[Name],$G$11:$G24,0)))),1),""))</f>
        <v>0.022337962962963</v>
      </c>
      <c r="F25" s="60" t="n">
        <f aca="false">IF($E25="","",IFERROR(_xlfn.AGGREGATE(15,6,ROW(tb_RaceResults[Race Time (hh:mm:ss)])-ROW('Race Results'!$B$1)/((tb_RaceResults[Distance]=$G$7)*(IF($G$9="Overall",tb_RaceResults[Distance],tb_RaceResults[Gender])=IF($G$9="Overall",$G$7,$G$9))*(ISNA(MATCH(tb_RaceResults[Name],$G$11:$G24,0)))*(tb_RaceResults[Race Time (hh:mm:ss)]=$E25)),1),""))</f>
        <v>1248</v>
      </c>
      <c r="G25" s="61" t="str">
        <f aca="false">IF(ISNUMBER($F25),INDEX('Race Results'!$A$2:$A$4972,$F25),"")</f>
        <v>Michael Mitchell</v>
      </c>
      <c r="H25" s="61" t="str">
        <f aca="false">IF(ISNUMBER($F25),INDEX('Race Results'!$C$2:$C$4972,$F25),"")</f>
        <v>DRR 5 Mile</v>
      </c>
      <c r="I25" s="62" t="n">
        <f aca="false">IF(ISNUMBER($F25),INDEX('Race Results'!$D$2:$D$4972,$F25),"")</f>
        <v>43725</v>
      </c>
      <c r="J25" s="56" t="str">
        <f aca="true">IFERROR(VLOOKUP($G25,lookup_Members,2,FALSE()),"")</f>
        <v>Male</v>
      </c>
      <c r="K25" s="56" t="n">
        <f aca="true">IF(ISNUMBER($I25),ROUNDDOWN((($I25-VLOOKUP($G25,lookup_Members,4,FALSE()))/365),0),"")</f>
        <v>50</v>
      </c>
      <c r="L25" s="59" t="n">
        <f aca="false">IF(ISNUMBER($K25),SUMIFS('Standards Data'!D:D,'Standards Data'!$A:$A,$G$7,'Standards Data'!$B:$B,$J25,'Standards Data'!$C:$C,$K25),"")</f>
        <v>0.0200231481481481</v>
      </c>
      <c r="M25" s="59" t="n">
        <f aca="false">IF(ISNUMBER($K25),SUMIFS('Standards Data'!E:E,'Standards Data'!$A:$A,$G$7,'Standards Data'!$B:$B,$J25,'Standards Data'!$C:$C,$K25),"")</f>
        <v>0.021412037037037</v>
      </c>
      <c r="N25" s="59" t="n">
        <f aca="false">IF(ISNUMBER($K25),SUMIFS('Standards Data'!F:F,'Standards Data'!$A:$A,$G$7,'Standards Data'!$B:$B,$J25,'Standards Data'!$C:$C,$K25),"")</f>
        <v>0.0230902777777778</v>
      </c>
      <c r="O25" s="59" t="n">
        <f aca="false">IF(ISNUMBER($K25),SUMIFS('Standards Data'!G:G,'Standards Data'!$A:$A,$G$7,'Standards Data'!$B:$B,$J25,'Standards Data'!$C:$C,$K25),"")</f>
        <v>0.0244791666666667</v>
      </c>
      <c r="P25" s="59" t="n">
        <f aca="false">IF(ISNUMBER($K25),SUMIFS('Standards Data'!H:H,'Standards Data'!$A:$A,$G$7,'Standards Data'!$B:$B,$J25,'Standards Data'!$C:$C,$K25),"")</f>
        <v>0.0274305555555556</v>
      </c>
      <c r="Q25" s="63" t="str">
        <f aca="false">IF(ISNUMBER($F25),IF(E25&lt;=L25,L$11,IF(E25&lt;=M25,M$11,IF(E25&lt;=N25,N$11,IF(E25&lt;=O25,O$11,IF(E25&lt;=P25,P$11,""))))),"")</f>
        <v>Gold</v>
      </c>
    </row>
    <row r="26" customFormat="false" ht="16.5" hidden="false" customHeight="false" outlineLevel="0" collapsed="false">
      <c r="A26" s="20" t="str">
        <f aca="false">G26</f>
        <v>David Stewart</v>
      </c>
      <c r="D26" s="58" t="n">
        <f aca="false">D25+1</f>
        <v>15</v>
      </c>
      <c r="E26" s="59" t="n">
        <f aca="false">IF(G25="","",IFERROR(_xlfn.AGGREGATE(15,6,tb_RaceResults[Race Time (hh:mm:ss)]/((tb_RaceResults[Distance]=$G$7)*(IF($G$9="Overall",tb_RaceResults[Distance],tb_RaceResults[Gender])=IF($G$9="Overall",$G$7,$G$9))*(ISNA(MATCH(tb_RaceResults[Name],$G$11:$G25,0)))),1),""))</f>
        <v>0.0225115740740741</v>
      </c>
      <c r="F26" s="60" t="n">
        <f aca="false">IF($E26="","",IFERROR(_xlfn.AGGREGATE(15,6,ROW(tb_RaceResults[Race Time (hh:mm:ss)])-ROW('Race Results'!$B$1)/((tb_RaceResults[Distance]=$G$7)*(IF($G$9="Overall",tb_RaceResults[Distance],tb_RaceResults[Gender])=IF($G$9="Overall",$G$7,$G$9))*(ISNA(MATCH(tb_RaceResults[Name],$G$11:$G25,0)))*(tb_RaceResults[Race Time (hh:mm:ss)]=$E26)),1),""))</f>
        <v>76</v>
      </c>
      <c r="G26" s="61" t="str">
        <f aca="false">IF(ISNUMBER($F26),INDEX('Race Results'!$A$2:$A$4972,$F26),"")</f>
        <v>David Stewart</v>
      </c>
      <c r="H26" s="61" t="str">
        <f aca="false">IF(ISNUMBER($F26),INDEX('Race Results'!$C$2:$C$4972,$F26),"")</f>
        <v>Cupar 5</v>
      </c>
      <c r="I26" s="62" t="n">
        <f aca="false">IF(ISNUMBER($F26),INDEX('Race Results'!$D$2:$D$4972,$F26),"")</f>
        <v>43533</v>
      </c>
      <c r="J26" s="56" t="str">
        <f aca="true">IFERROR(VLOOKUP($G26,lookup_Members,2,FALSE()),"")</f>
        <v>Male</v>
      </c>
      <c r="K26" s="56" t="n">
        <f aca="true">IF(ISNUMBER($I26),ROUNDDOWN((($I26-VLOOKUP($G26,lookup_Members,4,FALSE()))/365),0),"")</f>
        <v>54</v>
      </c>
      <c r="L26" s="59" t="n">
        <f aca="false">IF(ISNUMBER($K26),SUMIFS('Standards Data'!D:D,'Standards Data'!$A:$A,$G$7,'Standards Data'!$B:$B,$J26,'Standards Data'!$C:$C,$K26),"")</f>
        <v>0.0200231481481481</v>
      </c>
      <c r="M26" s="59" t="n">
        <f aca="false">IF(ISNUMBER($K26),SUMIFS('Standards Data'!E:E,'Standards Data'!$A:$A,$G$7,'Standards Data'!$B:$B,$J26,'Standards Data'!$C:$C,$K26),"")</f>
        <v>0.021412037037037</v>
      </c>
      <c r="N26" s="59" t="n">
        <f aca="false">IF(ISNUMBER($K26),SUMIFS('Standards Data'!F:F,'Standards Data'!$A:$A,$G$7,'Standards Data'!$B:$B,$J26,'Standards Data'!$C:$C,$K26),"")</f>
        <v>0.0230902777777778</v>
      </c>
      <c r="O26" s="59" t="n">
        <f aca="false">IF(ISNUMBER($K26),SUMIFS('Standards Data'!G:G,'Standards Data'!$A:$A,$G$7,'Standards Data'!$B:$B,$J26,'Standards Data'!$C:$C,$K26),"")</f>
        <v>0.0244791666666667</v>
      </c>
      <c r="P26" s="59" t="n">
        <f aca="false">IF(ISNUMBER($K26),SUMIFS('Standards Data'!H:H,'Standards Data'!$A:$A,$G$7,'Standards Data'!$B:$B,$J26,'Standards Data'!$C:$C,$K26),"")</f>
        <v>0.0274305555555556</v>
      </c>
      <c r="Q26" s="63" t="str">
        <f aca="false">IF(ISNUMBER($F26),IF(E26&lt;=L26,L$11,IF(E26&lt;=M26,M$11,IF(E26&lt;=N26,N$11,IF(E26&lt;=O26,O$11,IF(E26&lt;=P26,P$11,""))))),"")</f>
        <v>Gold</v>
      </c>
    </row>
    <row r="27" customFormat="false" ht="16.5" hidden="false" customHeight="false" outlineLevel="0" collapsed="false">
      <c r="A27" s="20" t="str">
        <f aca="false">G27</f>
        <v>Arnaud Richard</v>
      </c>
      <c r="D27" s="58" t="n">
        <f aca="false">D26+1</f>
        <v>16</v>
      </c>
      <c r="E27" s="59" t="n">
        <f aca="false">IF(G26="","",IFERROR(_xlfn.AGGREGATE(15,6,tb_RaceResults[Race Time (hh:mm:ss)]/((tb_RaceResults[Distance]=$G$7)*(IF($G$9="Overall",tb_RaceResults[Distance],tb_RaceResults[Gender])=IF($G$9="Overall",$G$7,$G$9))*(ISNA(MATCH(tb_RaceResults[Name],$G$11:$G26,0)))),1),""))</f>
        <v>0.0225925925925926</v>
      </c>
      <c r="F27" s="60" t="n">
        <f aca="false">IF($E27="","",IFERROR(_xlfn.AGGREGATE(15,6,ROW(tb_RaceResults[Race Time (hh:mm:ss)])-ROW('Race Results'!$B$1)/((tb_RaceResults[Distance]=$G$7)*(IF($G$9="Overall",tb_RaceResults[Distance],tb_RaceResults[Gender])=IF($G$9="Overall",$G$7,$G$9))*(ISNA(MATCH(tb_RaceResults[Name],$G$11:$G26,0)))*(tb_RaceResults[Race Time (hh:mm:ss)]=$E27)),1),""))</f>
        <v>77</v>
      </c>
      <c r="G27" s="61" t="str">
        <f aca="false">IF(ISNUMBER($F27),INDEX('Race Results'!$A$2:$A$4972,$F27),"")</f>
        <v>Arnaud Richard</v>
      </c>
      <c r="H27" s="61" t="str">
        <f aca="false">IF(ISNUMBER($F27),INDEX('Race Results'!$C$2:$C$4972,$F27),"")</f>
        <v>Cupar 5</v>
      </c>
      <c r="I27" s="62" t="n">
        <f aca="false">IF(ISNUMBER($F27),INDEX('Race Results'!$D$2:$D$4972,$F27),"")</f>
        <v>43533</v>
      </c>
      <c r="J27" s="56" t="str">
        <f aca="true">IFERROR(VLOOKUP($G27,lookup_Members,2,FALSE()),"")</f>
        <v>Male</v>
      </c>
      <c r="K27" s="56" t="n">
        <f aca="true">IF(ISNUMBER($I27),ROUNDDOWN((($I27-VLOOKUP($G27,lookup_Members,4,FALSE()))/365),0),"")</f>
        <v>38</v>
      </c>
      <c r="L27" s="59" t="n">
        <f aca="false">IF(ISNUMBER($K27),SUMIFS('Standards Data'!D:D,'Standards Data'!$A:$A,$G$7,'Standards Data'!$B:$B,$J27,'Standards Data'!$C:$C,$K27),"")</f>
        <v>0.018287037037037</v>
      </c>
      <c r="M27" s="59" t="n">
        <f aca="false">IF(ISNUMBER($K27),SUMIFS('Standards Data'!E:E,'Standards Data'!$A:$A,$G$7,'Standards Data'!$B:$B,$J27,'Standards Data'!$C:$C,$K27),"")</f>
        <v>0.0190393518518519</v>
      </c>
      <c r="N27" s="59" t="n">
        <f aca="false">IF(ISNUMBER($K27),SUMIFS('Standards Data'!F:F,'Standards Data'!$A:$A,$G$7,'Standards Data'!$B:$B,$J27,'Standards Data'!$C:$C,$K27),"")</f>
        <v>0.0199652777777778</v>
      </c>
      <c r="O27" s="59" t="n">
        <f aca="false">IF(ISNUMBER($K27),SUMIFS('Standards Data'!G:G,'Standards Data'!$A:$A,$G$7,'Standards Data'!$B:$B,$J27,'Standards Data'!$C:$C,$K27),"")</f>
        <v>0.0211805555555556</v>
      </c>
      <c r="P27" s="59" t="n">
        <f aca="false">IF(ISNUMBER($K27),SUMIFS('Standards Data'!H:H,'Standards Data'!$A:$A,$G$7,'Standards Data'!$B:$B,$J27,'Standards Data'!$C:$C,$K27),"")</f>
        <v>0.0229166666666667</v>
      </c>
      <c r="Q27" s="63" t="str">
        <f aca="false">IF(ISNUMBER($F27),IF(E27&lt;=L27,L$11,IF(E27&lt;=M27,M$11,IF(E27&lt;=N27,N$11,IF(E27&lt;=O27,O$11,IF(E27&lt;=P27,P$11,""))))),"")</f>
        <v>Bronze</v>
      </c>
    </row>
    <row r="28" customFormat="false" ht="16.5" hidden="false" customHeight="false" outlineLevel="0" collapsed="false">
      <c r="A28" s="20" t="str">
        <f aca="false">G28</f>
        <v>Simon Knox</v>
      </c>
      <c r="D28" s="58" t="n">
        <f aca="false">D27+1</f>
        <v>17</v>
      </c>
      <c r="E28" s="59" t="n">
        <f aca="false">IF(G27="","",IFERROR(_xlfn.AGGREGATE(15,6,tb_RaceResults[Race Time (hh:mm:ss)]/((tb_RaceResults[Distance]=$G$7)*(IF($G$9="Overall",tb_RaceResults[Distance],tb_RaceResults[Gender])=IF($G$9="Overall",$G$7,$G$9))*(ISNA(MATCH(tb_RaceResults[Name],$G$11:$G27,0)))),1),""))</f>
        <v>0.022662037037037</v>
      </c>
      <c r="F28" s="60" t="n">
        <f aca="false">IF($E28="","",IFERROR(_xlfn.AGGREGATE(15,6,ROW(tb_RaceResults[Race Time (hh:mm:ss)])-ROW('Race Results'!$B$1)/((tb_RaceResults[Distance]=$G$7)*(IF($G$9="Overall",tb_RaceResults[Distance],tb_RaceResults[Gender])=IF($G$9="Overall",$G$7,$G$9))*(ISNA(MATCH(tb_RaceResults[Name],$G$11:$G27,0)))*(tb_RaceResults[Race Time (hh:mm:ss)]=$E28)),1),""))</f>
        <v>78</v>
      </c>
      <c r="G28" s="61" t="str">
        <f aca="false">IF(ISNUMBER($F28),INDEX('Race Results'!$A$2:$A$4972,$F28),"")</f>
        <v>Simon Knox</v>
      </c>
      <c r="H28" s="61" t="str">
        <f aca="false">IF(ISNUMBER($F28),INDEX('Race Results'!$C$2:$C$4972,$F28),"")</f>
        <v>Cupar 5</v>
      </c>
      <c r="I28" s="62" t="n">
        <f aca="false">IF(ISNUMBER($F28),INDEX('Race Results'!$D$2:$D$4972,$F28),"")</f>
        <v>43533</v>
      </c>
      <c r="J28" s="56" t="str">
        <f aca="true">IFERROR(VLOOKUP($G28,lookup_Members,2,FALSE()),"")</f>
        <v>Male</v>
      </c>
      <c r="K28" s="56" t="n">
        <f aca="true">IF(ISNUMBER($I28),ROUNDDOWN((($I28-VLOOKUP($G28,lookup_Members,4,FALSE()))/365),0),"")</f>
        <v>54</v>
      </c>
      <c r="L28" s="59" t="n">
        <f aca="false">IF(ISNUMBER($K28),SUMIFS('Standards Data'!D:D,'Standards Data'!$A:$A,$G$7,'Standards Data'!$B:$B,$J28,'Standards Data'!$C:$C,$K28),"")</f>
        <v>0.0200231481481481</v>
      </c>
      <c r="M28" s="59" t="n">
        <f aca="false">IF(ISNUMBER($K28),SUMIFS('Standards Data'!E:E,'Standards Data'!$A:$A,$G$7,'Standards Data'!$B:$B,$J28,'Standards Data'!$C:$C,$K28),"")</f>
        <v>0.021412037037037</v>
      </c>
      <c r="N28" s="59" t="n">
        <f aca="false">IF(ISNUMBER($K28),SUMIFS('Standards Data'!F:F,'Standards Data'!$A:$A,$G$7,'Standards Data'!$B:$B,$J28,'Standards Data'!$C:$C,$K28),"")</f>
        <v>0.0230902777777778</v>
      </c>
      <c r="O28" s="59" t="n">
        <f aca="false">IF(ISNUMBER($K28),SUMIFS('Standards Data'!G:G,'Standards Data'!$A:$A,$G$7,'Standards Data'!$B:$B,$J28,'Standards Data'!$C:$C,$K28),"")</f>
        <v>0.0244791666666667</v>
      </c>
      <c r="P28" s="59" t="n">
        <f aca="false">IF(ISNUMBER($K28),SUMIFS('Standards Data'!H:H,'Standards Data'!$A:$A,$G$7,'Standards Data'!$B:$B,$J28,'Standards Data'!$C:$C,$K28),"")</f>
        <v>0.0274305555555556</v>
      </c>
      <c r="Q28" s="63" t="str">
        <f aca="false">IF(ISNUMBER($F28),IF(E28&lt;=L28,L$11,IF(E28&lt;=M28,M$11,IF(E28&lt;=N28,N$11,IF(E28&lt;=O28,O$11,IF(E28&lt;=P28,P$11,""))))),"")</f>
        <v>Gold</v>
      </c>
    </row>
    <row r="29" customFormat="false" ht="16.5" hidden="false" customHeight="false" outlineLevel="0" collapsed="false">
      <c r="A29" s="20" t="str">
        <f aca="false">G29</f>
        <v>Matthew Hooper</v>
      </c>
      <c r="D29" s="58" t="n">
        <f aca="false">D28+1</f>
        <v>18</v>
      </c>
      <c r="E29" s="59" t="n">
        <f aca="false">IF(G28="","",IFERROR(_xlfn.AGGREGATE(15,6,tb_RaceResults[Race Time (hh:mm:ss)]/((tb_RaceResults[Distance]=$G$7)*(IF($G$9="Overall",tb_RaceResults[Distance],tb_RaceResults[Gender])=IF($G$9="Overall",$G$7,$G$9))*(ISNA(MATCH(tb_RaceResults[Name],$G$11:$G28,0)))),1),""))</f>
        <v>0.022662037037037</v>
      </c>
      <c r="F29" s="60" t="n">
        <f aca="false">IF($E29="","",IFERROR(_xlfn.AGGREGATE(15,6,ROW(tb_RaceResults[Race Time (hh:mm:ss)])-ROW('Race Results'!$B$1)/((tb_RaceResults[Distance]=$G$7)*(IF($G$9="Overall",tb_RaceResults[Distance],tb_RaceResults[Gender])=IF($G$9="Overall",$G$7,$G$9))*(ISNA(MATCH(tb_RaceResults[Name],$G$11:$G28,0)))*(tb_RaceResults[Race Time (hh:mm:ss)]=$E29)),1),""))</f>
        <v>79</v>
      </c>
      <c r="G29" s="61" t="str">
        <f aca="false">IF(ISNUMBER($F29),INDEX('Race Results'!$A$2:$A$4972,$F29),"")</f>
        <v>Matthew Hooper</v>
      </c>
      <c r="H29" s="61" t="str">
        <f aca="false">IF(ISNUMBER($F29),INDEX('Race Results'!$C$2:$C$4972,$F29),"")</f>
        <v>Cupar 5</v>
      </c>
      <c r="I29" s="62" t="n">
        <f aca="false">IF(ISNUMBER($F29),INDEX('Race Results'!$D$2:$D$4972,$F29),"")</f>
        <v>43533</v>
      </c>
      <c r="J29" s="56" t="str">
        <f aca="true">IFERROR(VLOOKUP($G29,lookup_Members,2,FALSE()),"")</f>
        <v>Male</v>
      </c>
      <c r="K29" s="56" t="n">
        <f aca="true">IF(ISNUMBER($I29),ROUNDDOWN((($I29-VLOOKUP($G29,lookup_Members,4,FALSE()))/365),0),"")</f>
        <v>33</v>
      </c>
      <c r="L29" s="59" t="n">
        <f aca="false">IF(ISNUMBER($K29),SUMIFS('Standards Data'!D:D,'Standards Data'!$A:$A,$G$7,'Standards Data'!$B:$B,$J29,'Standards Data'!$C:$C,$K29),"")</f>
        <v>0.018287037037037</v>
      </c>
      <c r="M29" s="59" t="n">
        <f aca="false">IF(ISNUMBER($K29),SUMIFS('Standards Data'!E:E,'Standards Data'!$A:$A,$G$7,'Standards Data'!$B:$B,$J29,'Standards Data'!$C:$C,$K29),"")</f>
        <v>0.0190393518518519</v>
      </c>
      <c r="N29" s="59" t="n">
        <f aca="false">IF(ISNUMBER($K29),SUMIFS('Standards Data'!F:F,'Standards Data'!$A:$A,$G$7,'Standards Data'!$B:$B,$J29,'Standards Data'!$C:$C,$K29),"")</f>
        <v>0.0199652777777778</v>
      </c>
      <c r="O29" s="59" t="n">
        <f aca="false">IF(ISNUMBER($K29),SUMIFS('Standards Data'!G:G,'Standards Data'!$A:$A,$G$7,'Standards Data'!$B:$B,$J29,'Standards Data'!$C:$C,$K29),"")</f>
        <v>0.0211805555555556</v>
      </c>
      <c r="P29" s="59" t="n">
        <f aca="false">IF(ISNUMBER($K29),SUMIFS('Standards Data'!H:H,'Standards Data'!$A:$A,$G$7,'Standards Data'!$B:$B,$J29,'Standards Data'!$C:$C,$K29),"")</f>
        <v>0.0229166666666667</v>
      </c>
      <c r="Q29" s="63" t="str">
        <f aca="false">IF(ISNUMBER($F29),IF(E29&lt;=L29,L$11,IF(E29&lt;=M29,M$11,IF(E29&lt;=N29,N$11,IF(E29&lt;=O29,O$11,IF(E29&lt;=P29,P$11,""))))),"")</f>
        <v>Bronze</v>
      </c>
    </row>
    <row r="30" customFormat="false" ht="16.5" hidden="false" customHeight="false" outlineLevel="0" collapsed="false">
      <c r="A30" s="20" t="str">
        <f aca="false">G30</f>
        <v>Michael Royden</v>
      </c>
      <c r="D30" s="58" t="n">
        <f aca="false">D29+1</f>
        <v>19</v>
      </c>
      <c r="E30" s="59" t="n">
        <f aca="false">IF(G29="","",IFERROR(_xlfn.AGGREGATE(15,6,tb_RaceResults[Race Time (hh:mm:ss)]/((tb_RaceResults[Distance]=$G$7)*(IF($G$9="Overall",tb_RaceResults[Distance],tb_RaceResults[Gender])=IF($G$9="Overall",$G$7,$G$9))*(ISNA(MATCH(tb_RaceResults[Name],$G$11:$G29,0)))),1),""))</f>
        <v>0.0228356481481481</v>
      </c>
      <c r="F30" s="60" t="n">
        <f aca="false">IF($E30="","",IFERROR(_xlfn.AGGREGATE(15,6,ROW(tb_RaceResults[Race Time (hh:mm:ss)])-ROW('Race Results'!$B$1)/((tb_RaceResults[Distance]=$G$7)*(IF($G$9="Overall",tb_RaceResults[Distance],tb_RaceResults[Gender])=IF($G$9="Overall",$G$7,$G$9))*(ISNA(MATCH(tb_RaceResults[Name],$G$11:$G29,0)))*(tb_RaceResults[Race Time (hh:mm:ss)]=$E30)),1),""))</f>
        <v>1249</v>
      </c>
      <c r="G30" s="61" t="str">
        <f aca="false">IF(ISNUMBER($F30),INDEX('Race Results'!$A$2:$A$4972,$F30),"")</f>
        <v>Michael Royden</v>
      </c>
      <c r="H30" s="61" t="str">
        <f aca="false">IF(ISNUMBER($F30),INDEX('Race Results'!$C$2:$C$4972,$F30),"")</f>
        <v>DRR 5 Mile</v>
      </c>
      <c r="I30" s="62" t="n">
        <f aca="false">IF(ISNUMBER($F30),INDEX('Race Results'!$D$2:$D$4972,$F30),"")</f>
        <v>43725</v>
      </c>
      <c r="J30" s="56" t="str">
        <f aca="true">IFERROR(VLOOKUP($G30,lookup_Members,2,FALSE()),"")</f>
        <v>Male</v>
      </c>
      <c r="K30" s="56" t="n">
        <f aca="true">IF(ISNUMBER($I30),ROUNDDOWN((($I30-VLOOKUP($G30,lookup_Members,4,FALSE()))/365),0),"")</f>
        <v>51</v>
      </c>
      <c r="L30" s="59" t="n">
        <f aca="false">IF(ISNUMBER($K30),SUMIFS('Standards Data'!D:D,'Standards Data'!$A:$A,$G$7,'Standards Data'!$B:$B,$J30,'Standards Data'!$C:$C,$K30),"")</f>
        <v>0.0200231481481481</v>
      </c>
      <c r="M30" s="59" t="n">
        <f aca="false">IF(ISNUMBER($K30),SUMIFS('Standards Data'!E:E,'Standards Data'!$A:$A,$G$7,'Standards Data'!$B:$B,$J30,'Standards Data'!$C:$C,$K30),"")</f>
        <v>0.021412037037037</v>
      </c>
      <c r="N30" s="59" t="n">
        <f aca="false">IF(ISNUMBER($K30),SUMIFS('Standards Data'!F:F,'Standards Data'!$A:$A,$G$7,'Standards Data'!$B:$B,$J30,'Standards Data'!$C:$C,$K30),"")</f>
        <v>0.0230902777777778</v>
      </c>
      <c r="O30" s="59" t="n">
        <f aca="false">IF(ISNUMBER($K30),SUMIFS('Standards Data'!G:G,'Standards Data'!$A:$A,$G$7,'Standards Data'!$B:$B,$J30,'Standards Data'!$C:$C,$K30),"")</f>
        <v>0.0244791666666667</v>
      </c>
      <c r="P30" s="59" t="n">
        <f aca="false">IF(ISNUMBER($K30),SUMIFS('Standards Data'!H:H,'Standards Data'!$A:$A,$G$7,'Standards Data'!$B:$B,$J30,'Standards Data'!$C:$C,$K30),"")</f>
        <v>0.0274305555555556</v>
      </c>
      <c r="Q30" s="63" t="str">
        <f aca="false">IF(ISNUMBER($F30),IF(E30&lt;=L30,L$11,IF(E30&lt;=M30,M$11,IF(E30&lt;=N30,N$11,IF(E30&lt;=O30,O$11,IF(E30&lt;=P30,P$11,""))))),"")</f>
        <v>Gold</v>
      </c>
    </row>
    <row r="31" customFormat="false" ht="16.5" hidden="false" customHeight="false" outlineLevel="0" collapsed="false">
      <c r="A31" s="20" t="str">
        <f aca="false">G31</f>
        <v>Scott James</v>
      </c>
      <c r="D31" s="64" t="n">
        <f aca="false">D30+1</f>
        <v>20</v>
      </c>
      <c r="E31" s="65" t="n">
        <f aca="false">IF(G30="","",IFERROR(_xlfn.AGGREGATE(15,6,tb_RaceResults[Race Time (hh:mm:ss)]/((tb_RaceResults[Distance]=$G$7)*(IF($G$9="Overall",tb_RaceResults[Distance],tb_RaceResults[Gender])=IF($G$9="Overall",$G$7,$G$9))*(ISNA(MATCH(tb_RaceResults[Name],$G$11:$G30,0)))),1),""))</f>
        <v>0.022962962962963</v>
      </c>
      <c r="F31" s="66" t="n">
        <f aca="false">IF($E31="","",IFERROR(_xlfn.AGGREGATE(15,6,ROW(tb_RaceResults[Race Time (hh:mm:ss)])-ROW('Race Results'!$B$1)/((tb_RaceResults[Distance]=$G$7)*(IF($G$9="Overall",tb_RaceResults[Distance],tb_RaceResults[Gender])=IF($G$9="Overall",$G$7,$G$9))*(ISNA(MATCH(tb_RaceResults[Name],$G$11:$G30,0)))*(tb_RaceResults[Race Time (hh:mm:ss)]=$E31)),1),""))</f>
        <v>1250</v>
      </c>
      <c r="G31" s="67" t="str">
        <f aca="false">IF(ISNUMBER($F31),INDEX('Race Results'!$A$2:$A$4972,$F31),"")</f>
        <v>Scott James</v>
      </c>
      <c r="H31" s="67" t="str">
        <f aca="false">IF(ISNUMBER($F31),INDEX('Race Results'!$C$2:$C$4972,$F31),"")</f>
        <v>DRR 5 Mile</v>
      </c>
      <c r="I31" s="68" t="n">
        <f aca="false">IF(ISNUMBER($F31),INDEX('Race Results'!$D$2:$D$4972,$F31),"")</f>
        <v>43725</v>
      </c>
      <c r="J31" s="56" t="str">
        <f aca="true">IFERROR(VLOOKUP($G31,lookup_Members,2,FALSE()),"")</f>
        <v>Male</v>
      </c>
      <c r="K31" s="56" t="n">
        <f aca="true">IF(ISNUMBER($I31),ROUNDDOWN((($I31-VLOOKUP($G31,lookup_Members,4,FALSE()))/365),0),"")</f>
        <v>46</v>
      </c>
      <c r="L31" s="65" t="n">
        <f aca="false">IF(ISNUMBER($K31),SUMIFS('Standards Data'!D:D,'Standards Data'!$A:$A,$G$7,'Standards Data'!$B:$B,$J31,'Standards Data'!$C:$C,$K31),"")</f>
        <v>0.0194444444444444</v>
      </c>
      <c r="M31" s="65" t="n">
        <f aca="false">IF(ISNUMBER($K31),SUMIFS('Standards Data'!E:E,'Standards Data'!$A:$A,$G$7,'Standards Data'!$B:$B,$J31,'Standards Data'!$C:$C,$K31),"")</f>
        <v>0.0204861111111111</v>
      </c>
      <c r="N31" s="65" t="n">
        <f aca="false">IF(ISNUMBER($K31),SUMIFS('Standards Data'!F:F,'Standards Data'!$A:$A,$G$7,'Standards Data'!$B:$B,$J31,'Standards Data'!$C:$C,$K31),"")</f>
        <v>0.021875</v>
      </c>
      <c r="O31" s="65" t="n">
        <f aca="false">IF(ISNUMBER($K31),SUMIFS('Standards Data'!G:G,'Standards Data'!$A:$A,$G$7,'Standards Data'!$B:$B,$J31,'Standards Data'!$C:$C,$K31),"")</f>
        <v>0.0232638888888889</v>
      </c>
      <c r="P31" s="65" t="n">
        <f aca="false">IF(ISNUMBER($K31),SUMIFS('Standards Data'!H:H,'Standards Data'!$A:$A,$G$7,'Standards Data'!$B:$B,$J31,'Standards Data'!$C:$C,$K31),"")</f>
        <v>0.0258680555555556</v>
      </c>
      <c r="Q31" s="69" t="str">
        <f aca="false">IF(ISNUMBER($F31),IF(E31&lt;=L31,L$11,IF(E31&lt;=M31,M$11,IF(E31&lt;=N31,N$11,IF(E31&lt;=O31,O$11,IF(E31&lt;=P31,P$11,""))))),"")</f>
        <v>Silver</v>
      </c>
    </row>
    <row r="32" customFormat="false" ht="16.5" hidden="false" customHeight="false" outlineLevel="0" collapsed="false">
      <c r="A32" s="20" t="str">
        <f aca="false">G32</f>
        <v>Jim Morton</v>
      </c>
      <c r="D32" s="58" t="n">
        <f aca="false">D31+1</f>
        <v>21</v>
      </c>
      <c r="E32" s="65" t="n">
        <f aca="false">IF(G31="","",IFERROR(_xlfn.AGGREGATE(15,6,tb_RaceResults[Race Time (hh:mm:ss)]/((tb_RaceResults[Distance]=$G$7)*(IF($G$9="Overall",tb_RaceResults[Distance],tb_RaceResults[Gender])=IF($G$9="Overall",$G$7,$G$9))*(ISNA(MATCH(tb_RaceResults[Name],$G$11:$G31,0)))),1),""))</f>
        <v>0.0230671296296296</v>
      </c>
      <c r="F32" s="66" t="n">
        <f aca="false">IF($E32="","",IFERROR(_xlfn.AGGREGATE(15,6,ROW(tb_RaceResults[Race Time (hh:mm:ss)])-ROW('Race Results'!$B$1)/((tb_RaceResults[Distance]=$G$7)*(IF($G$9="Overall",tb_RaceResults[Distance],tb_RaceResults[Gender])=IF($G$9="Overall",$G$7,$G$9))*(ISNA(MATCH(tb_RaceResults[Name],$G$11:$G31,0)))*(tb_RaceResults[Race Time (hh:mm:ss)]=$E32)),1),""))</f>
        <v>993</v>
      </c>
      <c r="G32" s="67" t="str">
        <f aca="false">IF(ISNUMBER($F32),INDEX('Race Results'!$A$2:$A$4972,$F32),"")</f>
        <v>Jim Morton</v>
      </c>
      <c r="H32" s="67" t="str">
        <f aca="false">IF(ISNUMBER($F32),INDEX('Race Results'!$C$2:$C$4972,$F32),"")</f>
        <v>Brig Bash</v>
      </c>
      <c r="I32" s="68" t="n">
        <f aca="false">IF(ISNUMBER($F32),INDEX('Race Results'!$D$2:$D$4972,$F32),"")</f>
        <v>43649</v>
      </c>
      <c r="J32" s="56" t="str">
        <f aca="true">IFERROR(VLOOKUP($G32,lookup_Members,2,FALSE()),"")</f>
        <v>Male</v>
      </c>
      <c r="K32" s="56" t="n">
        <f aca="true">IF(ISNUMBER($I32),ROUNDDOWN((($I32-VLOOKUP($G32,lookup_Members,4,FALSE()))/365),0),"")</f>
        <v>53</v>
      </c>
      <c r="L32" s="65" t="n">
        <f aca="false">IF(ISNUMBER($K32),SUMIFS('Standards Data'!D:D,'Standards Data'!$A:$A,$G$7,'Standards Data'!$B:$B,$J32,'Standards Data'!$C:$C,$K32),"")</f>
        <v>0.0200231481481481</v>
      </c>
      <c r="M32" s="65" t="n">
        <f aca="false">IF(ISNUMBER($K32),SUMIFS('Standards Data'!E:E,'Standards Data'!$A:$A,$G$7,'Standards Data'!$B:$B,$J32,'Standards Data'!$C:$C,$K32),"")</f>
        <v>0.021412037037037</v>
      </c>
      <c r="N32" s="65" t="n">
        <f aca="false">IF(ISNUMBER($K32),SUMIFS('Standards Data'!F:F,'Standards Data'!$A:$A,$G$7,'Standards Data'!$B:$B,$J32,'Standards Data'!$C:$C,$K32),"")</f>
        <v>0.0230902777777778</v>
      </c>
      <c r="O32" s="65" t="n">
        <f aca="false">IF(ISNUMBER($K32),SUMIFS('Standards Data'!G:G,'Standards Data'!$A:$A,$G$7,'Standards Data'!$B:$B,$J32,'Standards Data'!$C:$C,$K32),"")</f>
        <v>0.0244791666666667</v>
      </c>
      <c r="P32" s="65" t="n">
        <f aca="false">IF(ISNUMBER($K32),SUMIFS('Standards Data'!H:H,'Standards Data'!$A:$A,$G$7,'Standards Data'!$B:$B,$J32,'Standards Data'!$C:$C,$K32),"")</f>
        <v>0.0274305555555556</v>
      </c>
      <c r="Q32" s="69" t="str">
        <f aca="false">IF(ISNUMBER($F32),IF(E32&lt;=L32,L$11,IF(E32&lt;=M32,M$11,IF(E32&lt;=N32,N$11,IF(E32&lt;=O32,O$11,IF(E32&lt;=P32,P$11,""))))),"")</f>
        <v>Gold</v>
      </c>
    </row>
    <row r="33" customFormat="false" ht="16.5" hidden="false" customHeight="false" outlineLevel="0" collapsed="false">
      <c r="A33" s="20" t="str">
        <f aca="false">G33</f>
        <v>Russell Craig</v>
      </c>
      <c r="D33" s="64" t="n">
        <f aca="false">D32+1</f>
        <v>22</v>
      </c>
      <c r="E33" s="65" t="n">
        <f aca="false">IF(G32="","",IFERROR(_xlfn.AGGREGATE(15,6,tb_RaceResults[Race Time (hh:mm:ss)]/((tb_RaceResults[Distance]=$G$7)*(IF($G$9="Overall",tb_RaceResults[Distance],tb_RaceResults[Gender])=IF($G$9="Overall",$G$7,$G$9))*(ISNA(MATCH(tb_RaceResults[Name],$G$11:$G32,0)))),1),""))</f>
        <v>0.023125</v>
      </c>
      <c r="F33" s="66" t="n">
        <f aca="false">IF($E33="","",IFERROR(_xlfn.AGGREGATE(15,6,ROW(tb_RaceResults[Race Time (hh:mm:ss)])-ROW('Race Results'!$B$1)/((tb_RaceResults[Distance]=$G$7)*(IF($G$9="Overall",tb_RaceResults[Distance],tb_RaceResults[Gender])=IF($G$9="Overall",$G$7,$G$9))*(ISNA(MATCH(tb_RaceResults[Name],$G$11:$G32,0)))*(tb_RaceResults[Race Time (hh:mm:ss)]=$E33)),1),""))</f>
        <v>1251</v>
      </c>
      <c r="G33" s="67" t="str">
        <f aca="false">IF(ISNUMBER($F33),INDEX('Race Results'!$A$2:$A$4972,$F33),"")</f>
        <v>Russell Craig</v>
      </c>
      <c r="H33" s="67" t="str">
        <f aca="false">IF(ISNUMBER($F33),INDEX('Race Results'!$C$2:$C$4972,$F33),"")</f>
        <v>DRR 5 Mile</v>
      </c>
      <c r="I33" s="68" t="n">
        <f aca="false">IF(ISNUMBER($F33),INDEX('Race Results'!$D$2:$D$4972,$F33),"")</f>
        <v>43725</v>
      </c>
      <c r="J33" s="56" t="str">
        <f aca="true">IFERROR(VLOOKUP($G33,lookup_Members,2,FALSE()),"")</f>
        <v>Male</v>
      </c>
      <c r="K33" s="56" t="n">
        <f aca="true">IF(ISNUMBER($I33),ROUNDDOWN((($I33-VLOOKUP($G33,lookup_Members,4,FALSE()))/365),0),"")</f>
        <v>49</v>
      </c>
      <c r="L33" s="65" t="n">
        <f aca="false">IF(ISNUMBER($K33),SUMIFS('Standards Data'!D:D,'Standards Data'!$A:$A,$G$7,'Standards Data'!$B:$B,$J33,'Standards Data'!$C:$C,$K33),"")</f>
        <v>0.0194444444444444</v>
      </c>
      <c r="M33" s="65" t="n">
        <f aca="false">IF(ISNUMBER($K33),SUMIFS('Standards Data'!E:E,'Standards Data'!$A:$A,$G$7,'Standards Data'!$B:$B,$J33,'Standards Data'!$C:$C,$K33),"")</f>
        <v>0.0204861111111111</v>
      </c>
      <c r="N33" s="65" t="n">
        <f aca="false">IF(ISNUMBER($K33),SUMIFS('Standards Data'!F:F,'Standards Data'!$A:$A,$G$7,'Standards Data'!$B:$B,$J33,'Standards Data'!$C:$C,$K33),"")</f>
        <v>0.021875</v>
      </c>
      <c r="O33" s="65" t="n">
        <f aca="false">IF(ISNUMBER($K33),SUMIFS('Standards Data'!G:G,'Standards Data'!$A:$A,$G$7,'Standards Data'!$B:$B,$J33,'Standards Data'!$C:$C,$K33),"")</f>
        <v>0.0232638888888889</v>
      </c>
      <c r="P33" s="65" t="n">
        <f aca="false">IF(ISNUMBER($K33),SUMIFS('Standards Data'!H:H,'Standards Data'!$A:$A,$G$7,'Standards Data'!$B:$B,$J33,'Standards Data'!$C:$C,$K33),"")</f>
        <v>0.0258680555555556</v>
      </c>
      <c r="Q33" s="69" t="str">
        <f aca="false">IF(ISNUMBER($F33),IF(E33&lt;=L33,L$11,IF(E33&lt;=M33,M$11,IF(E33&lt;=N33,N$11,IF(E33&lt;=O33,O$11,IF(E33&lt;=P33,P$11,""))))),"")</f>
        <v>Silver</v>
      </c>
    </row>
    <row r="34" customFormat="false" ht="16.5" hidden="false" customHeight="false" outlineLevel="0" collapsed="false">
      <c r="A34" s="20" t="str">
        <f aca="false">G34</f>
        <v>Craig Beattie</v>
      </c>
      <c r="D34" s="58" t="n">
        <f aca="false">D33+1</f>
        <v>23</v>
      </c>
      <c r="E34" s="65" t="n">
        <f aca="false">IF(G33="","",IFERROR(_xlfn.AGGREGATE(15,6,tb_RaceResults[Race Time (hh:mm:ss)]/((tb_RaceResults[Distance]=$G$7)*(IF($G$9="Overall",tb_RaceResults[Distance],tb_RaceResults[Gender])=IF($G$9="Overall",$G$7,$G$9))*(ISNA(MATCH(tb_RaceResults[Name],$G$11:$G33,0)))),1),""))</f>
        <v>0.0232060185185185</v>
      </c>
      <c r="F34" s="66" t="n">
        <f aca="false">IF($E34="","",IFERROR(_xlfn.AGGREGATE(15,6,ROW(tb_RaceResults[Race Time (hh:mm:ss)])-ROW('Race Results'!$B$1)/((tb_RaceResults[Distance]=$G$7)*(IF($G$9="Overall",tb_RaceResults[Distance],tb_RaceResults[Gender])=IF($G$9="Overall",$G$7,$G$9))*(ISNA(MATCH(tb_RaceResults[Name],$G$11:$G33,0)))*(tb_RaceResults[Race Time (hh:mm:ss)]=$E34)),1),""))</f>
        <v>1252</v>
      </c>
      <c r="G34" s="67" t="str">
        <f aca="false">IF(ISNUMBER($F34),INDEX('Race Results'!$A$2:$A$4972,$F34),"")</f>
        <v>Craig Beattie</v>
      </c>
      <c r="H34" s="67" t="str">
        <f aca="false">IF(ISNUMBER($F34),INDEX('Race Results'!$C$2:$C$4972,$F34),"")</f>
        <v>DRR 5 Mile</v>
      </c>
      <c r="I34" s="68" t="n">
        <f aca="false">IF(ISNUMBER($F34),INDEX('Race Results'!$D$2:$D$4972,$F34),"")</f>
        <v>43725</v>
      </c>
      <c r="J34" s="56" t="str">
        <f aca="true">IFERROR(VLOOKUP($G34,lookup_Members,2,FALSE()),"")</f>
        <v>Male</v>
      </c>
      <c r="K34" s="56" t="n">
        <f aca="true">IF(ISNUMBER($I34),ROUNDDOWN((($I34-VLOOKUP($G34,lookup_Members,4,FALSE()))/365),0),"")</f>
        <v>40</v>
      </c>
      <c r="L34" s="65" t="n">
        <f aca="false">IF(ISNUMBER($K34),SUMIFS('Standards Data'!D:D,'Standards Data'!$A:$A,$G$7,'Standards Data'!$B:$B,$J34,'Standards Data'!$C:$C,$K34),"")</f>
        <v>0.0188657407407407</v>
      </c>
      <c r="M34" s="65" t="n">
        <f aca="false">IF(ISNUMBER($K34),SUMIFS('Standards Data'!E:E,'Standards Data'!$A:$A,$G$7,'Standards Data'!$B:$B,$J34,'Standards Data'!$C:$C,$K34),"")</f>
        <v>0.0196759259259259</v>
      </c>
      <c r="N34" s="65" t="n">
        <f aca="false">IF(ISNUMBER($K34),SUMIFS('Standards Data'!F:F,'Standards Data'!$A:$A,$G$7,'Standards Data'!$B:$B,$J34,'Standards Data'!$C:$C,$K34),"")</f>
        <v>0.0208333333333333</v>
      </c>
      <c r="O34" s="65" t="n">
        <f aca="false">IF(ISNUMBER($K34),SUMIFS('Standards Data'!G:G,'Standards Data'!$A:$A,$G$7,'Standards Data'!$B:$B,$J34,'Standards Data'!$C:$C,$K34),"")</f>
        <v>0.0222222222222222</v>
      </c>
      <c r="P34" s="65" t="n">
        <f aca="false">IF(ISNUMBER($K34),SUMIFS('Standards Data'!H:H,'Standards Data'!$A:$A,$G$7,'Standards Data'!$B:$B,$J34,'Standards Data'!$C:$C,$K34),"")</f>
        <v>0.0243055555555556</v>
      </c>
      <c r="Q34" s="69" t="str">
        <f aca="false">IF(ISNUMBER($F34),IF(E34&lt;=L34,L$11,IF(E34&lt;=M34,M$11,IF(E34&lt;=N34,N$11,IF(E34&lt;=O34,O$11,IF(E34&lt;=P34,P$11,""))))),"")</f>
        <v>Bronze</v>
      </c>
    </row>
    <row r="35" customFormat="false" ht="16.5" hidden="false" customHeight="false" outlineLevel="0" collapsed="false">
      <c r="A35" s="20" t="str">
        <f aca="false">G35</f>
        <v>Duncan Edward</v>
      </c>
      <c r="D35" s="64" t="n">
        <f aca="false">D34+1</f>
        <v>24</v>
      </c>
      <c r="E35" s="65" t="n">
        <f aca="false">IF(G34="","",IFERROR(_xlfn.AGGREGATE(15,6,tb_RaceResults[Race Time (hh:mm:ss)]/((tb_RaceResults[Distance]=$G$7)*(IF($G$9="Overall",tb_RaceResults[Distance],tb_RaceResults[Gender])=IF($G$9="Overall",$G$7,$G$9))*(ISNA(MATCH(tb_RaceResults[Name],$G$11:$G34,0)))),1),""))</f>
        <v>0.0232407407407407</v>
      </c>
      <c r="F35" s="66" t="n">
        <f aca="false">IF($E35="","",IFERROR(_xlfn.AGGREGATE(15,6,ROW(tb_RaceResults[Race Time (hh:mm:ss)])-ROW('Race Results'!$B$1)/((tb_RaceResults[Distance]=$G$7)*(IF($G$9="Overall",tb_RaceResults[Distance],tb_RaceResults[Gender])=IF($G$9="Overall",$G$7,$G$9))*(ISNA(MATCH(tb_RaceResults[Name],$G$11:$G34,0)))*(tb_RaceResults[Race Time (hh:mm:ss)]=$E35)),1),""))</f>
        <v>81</v>
      </c>
      <c r="G35" s="67" t="str">
        <f aca="false">IF(ISNUMBER($F35),INDEX('Race Results'!$A$2:$A$4972,$F35),"")</f>
        <v>Duncan Edward</v>
      </c>
      <c r="H35" s="67" t="str">
        <f aca="false">IF(ISNUMBER($F35),INDEX('Race Results'!$C$2:$C$4972,$F35),"")</f>
        <v>Cupar 5</v>
      </c>
      <c r="I35" s="68" t="n">
        <f aca="false">IF(ISNUMBER($F35),INDEX('Race Results'!$D$2:$D$4972,$F35),"")</f>
        <v>43533</v>
      </c>
      <c r="J35" s="56" t="str">
        <f aca="true">IFERROR(VLOOKUP($G35,lookup_Members,2,FALSE()),"")</f>
        <v>Male</v>
      </c>
      <c r="K35" s="56" t="n">
        <f aca="true">IF(ISNUMBER($I35),ROUNDDOWN((($I35-VLOOKUP($G35,lookup_Members,4,FALSE()))/365),0),"")</f>
        <v>39</v>
      </c>
      <c r="L35" s="65" t="n">
        <f aca="false">IF(ISNUMBER($K35),SUMIFS('Standards Data'!D:D,'Standards Data'!$A:$A,$G$7,'Standards Data'!$B:$B,$J35,'Standards Data'!$C:$C,$K35),"")</f>
        <v>0.018287037037037</v>
      </c>
      <c r="M35" s="65" t="n">
        <f aca="false">IF(ISNUMBER($K35),SUMIFS('Standards Data'!E:E,'Standards Data'!$A:$A,$G$7,'Standards Data'!$B:$B,$J35,'Standards Data'!$C:$C,$K35),"")</f>
        <v>0.0190393518518519</v>
      </c>
      <c r="N35" s="65" t="n">
        <f aca="false">IF(ISNUMBER($K35),SUMIFS('Standards Data'!F:F,'Standards Data'!$A:$A,$G$7,'Standards Data'!$B:$B,$J35,'Standards Data'!$C:$C,$K35),"")</f>
        <v>0.0199652777777778</v>
      </c>
      <c r="O35" s="65" t="n">
        <f aca="false">IF(ISNUMBER($K35),SUMIFS('Standards Data'!G:G,'Standards Data'!$A:$A,$G$7,'Standards Data'!$B:$B,$J35,'Standards Data'!$C:$C,$K35),"")</f>
        <v>0.0211805555555556</v>
      </c>
      <c r="P35" s="65" t="n">
        <f aca="false">IF(ISNUMBER($K35),SUMIFS('Standards Data'!H:H,'Standards Data'!$A:$A,$G$7,'Standards Data'!$B:$B,$J35,'Standards Data'!$C:$C,$K35),"")</f>
        <v>0.0229166666666667</v>
      </c>
      <c r="Q35" s="69" t="str">
        <f aca="false">IF(ISNUMBER($F35),IF(E35&lt;=L35,L$11,IF(E35&lt;=M35,M$11,IF(E35&lt;=N35,N$11,IF(E35&lt;=O35,O$11,IF(E35&lt;=P35,P$11,""))))),"")</f>
        <v/>
      </c>
    </row>
    <row r="36" customFormat="false" ht="16.5" hidden="false" customHeight="false" outlineLevel="0" collapsed="false">
      <c r="A36" s="20" t="str">
        <f aca="false">G36</f>
        <v>John Mcintosh</v>
      </c>
      <c r="D36" s="58" t="n">
        <f aca="false">D35+1</f>
        <v>25</v>
      </c>
      <c r="E36" s="65" t="n">
        <f aca="false">IF(G35="","",IFERROR(_xlfn.AGGREGATE(15,6,tb_RaceResults[Race Time (hh:mm:ss)]/((tb_RaceResults[Distance]=$G$7)*(IF($G$9="Overall",tb_RaceResults[Distance],tb_RaceResults[Gender])=IF($G$9="Overall",$G$7,$G$9))*(ISNA(MATCH(tb_RaceResults[Name],$G$11:$G35,0)))),1),""))</f>
        <v>0.023275462962963</v>
      </c>
      <c r="F36" s="66" t="n">
        <f aca="false">IF($E36="","",IFERROR(_xlfn.AGGREGATE(15,6,ROW(tb_RaceResults[Race Time (hh:mm:ss)])-ROW('Race Results'!$B$1)/((tb_RaceResults[Distance]=$G$7)*(IF($G$9="Overall",tb_RaceResults[Distance],tb_RaceResults[Gender])=IF($G$9="Overall",$G$7,$G$9))*(ISNA(MATCH(tb_RaceResults[Name],$G$11:$G35,0)))*(tb_RaceResults[Race Time (hh:mm:ss)]=$E36)),1),""))</f>
        <v>994</v>
      </c>
      <c r="G36" s="67" t="str">
        <f aca="false">IF(ISNUMBER($F36),INDEX('Race Results'!$A$2:$A$4972,$F36),"")</f>
        <v>John Mcintosh</v>
      </c>
      <c r="H36" s="67" t="str">
        <f aca="false">IF(ISNUMBER($F36),INDEX('Race Results'!$C$2:$C$4972,$F36),"")</f>
        <v>Brig Bash</v>
      </c>
      <c r="I36" s="68" t="n">
        <f aca="false">IF(ISNUMBER($F36),INDEX('Race Results'!$D$2:$D$4972,$F36),"")</f>
        <v>43649</v>
      </c>
      <c r="J36" s="56" t="str">
        <f aca="true">IFERROR(VLOOKUP($G36,lookup_Members,2,FALSE()),"")</f>
        <v>Male</v>
      </c>
      <c r="K36" s="56" t="n">
        <f aca="true">IF(ISNUMBER($I36),ROUNDDOWN((($I36-VLOOKUP($G36,lookup_Members,4,FALSE()))/365),0),"")</f>
        <v>55</v>
      </c>
      <c r="L36" s="65" t="n">
        <f aca="false">IF(ISNUMBER($K36),SUMIFS('Standards Data'!D:D,'Standards Data'!$A:$A,$G$7,'Standards Data'!$B:$B,$J36,'Standards Data'!$C:$C,$K36),"")</f>
        <v>0.0211805555555556</v>
      </c>
      <c r="M36" s="65" t="n">
        <f aca="false">IF(ISNUMBER($K36),SUMIFS('Standards Data'!E:E,'Standards Data'!$A:$A,$G$7,'Standards Data'!$B:$B,$J36,'Standards Data'!$C:$C,$K36),"")</f>
        <v>0.0225694444444444</v>
      </c>
      <c r="N36" s="65" t="n">
        <f aca="false">IF(ISNUMBER($K36),SUMIFS('Standards Data'!F:F,'Standards Data'!$A:$A,$G$7,'Standards Data'!$B:$B,$J36,'Standards Data'!$C:$C,$K36),"")</f>
        <v>0.0241319444444444</v>
      </c>
      <c r="O36" s="65" t="n">
        <f aca="false">IF(ISNUMBER($K36),SUMIFS('Standards Data'!G:G,'Standards Data'!$A:$A,$G$7,'Standards Data'!$B:$B,$J36,'Standards Data'!$C:$C,$K36),"")</f>
        <v>0.0260416666666667</v>
      </c>
      <c r="P36" s="65" t="n">
        <f aca="false">IF(ISNUMBER($K36),SUMIFS('Standards Data'!H:H,'Standards Data'!$A:$A,$G$7,'Standards Data'!$B:$B,$J36,'Standards Data'!$C:$C,$K36),"")</f>
        <v>0.0295138888888889</v>
      </c>
      <c r="Q36" s="69" t="str">
        <f aca="false">IF(ISNUMBER($F36),IF(E36&lt;=L36,L$11,IF(E36&lt;=M36,M$11,IF(E36&lt;=N36,N$11,IF(E36&lt;=O36,O$11,IF(E36&lt;=P36,P$11,""))))),"")</f>
        <v>Gold</v>
      </c>
    </row>
    <row r="37" customFormat="false" ht="16.5" hidden="false" customHeight="false" outlineLevel="0" collapsed="false">
      <c r="A37" s="20" t="str">
        <f aca="false">G37</f>
        <v>Graeme Christie</v>
      </c>
      <c r="D37" s="64" t="n">
        <f aca="false">D36+1</f>
        <v>26</v>
      </c>
      <c r="E37" s="65" t="n">
        <f aca="false">IF(G36="","",IFERROR(_xlfn.AGGREGATE(15,6,tb_RaceResults[Race Time (hh:mm:ss)]/((tb_RaceResults[Distance]=$G$7)*(IF($G$9="Overall",tb_RaceResults[Distance],tb_RaceResults[Gender])=IF($G$9="Overall",$G$7,$G$9))*(ISNA(MATCH(tb_RaceResults[Name],$G$11:$G36,0)))),1),""))</f>
        <v>0.0234606481481481</v>
      </c>
      <c r="F37" s="66" t="n">
        <f aca="false">IF($E37="","",IFERROR(_xlfn.AGGREGATE(15,6,ROW(tb_RaceResults[Race Time (hh:mm:ss)])-ROW('Race Results'!$B$1)/((tb_RaceResults[Distance]=$G$7)*(IF($G$9="Overall",tb_RaceResults[Distance],tb_RaceResults[Gender])=IF($G$9="Overall",$G$7,$G$9))*(ISNA(MATCH(tb_RaceResults[Name],$G$11:$G36,0)))*(tb_RaceResults[Race Time (hh:mm:ss)]=$E37)),1),""))</f>
        <v>1253</v>
      </c>
      <c r="G37" s="67" t="str">
        <f aca="false">IF(ISNUMBER($F37),INDEX('Race Results'!$A$2:$A$4972,$F37),"")</f>
        <v>Graeme Christie</v>
      </c>
      <c r="H37" s="67" t="str">
        <f aca="false">IF(ISNUMBER($F37),INDEX('Race Results'!$C$2:$C$4972,$F37),"")</f>
        <v>DRR 5 Mile</v>
      </c>
      <c r="I37" s="68" t="n">
        <f aca="false">IF(ISNUMBER($F37),INDEX('Race Results'!$D$2:$D$4972,$F37),"")</f>
        <v>43725</v>
      </c>
      <c r="J37" s="56" t="str">
        <f aca="true">IFERROR(VLOOKUP($G37,lookup_Members,2,FALSE()),"")</f>
        <v>Male</v>
      </c>
      <c r="K37" s="56" t="n">
        <f aca="true">IF(ISNUMBER($I37),ROUNDDOWN((($I37-VLOOKUP($G37,lookup_Members,4,FALSE()))/365),0),"")</f>
        <v>48</v>
      </c>
      <c r="L37" s="65" t="n">
        <f aca="false">IF(ISNUMBER($K37),SUMIFS('Standards Data'!D:D,'Standards Data'!$A:$A,$G$7,'Standards Data'!$B:$B,$J37,'Standards Data'!$C:$C,$K37),"")</f>
        <v>0.0194444444444444</v>
      </c>
      <c r="M37" s="65" t="n">
        <f aca="false">IF(ISNUMBER($K37),SUMIFS('Standards Data'!E:E,'Standards Data'!$A:$A,$G$7,'Standards Data'!$B:$B,$J37,'Standards Data'!$C:$C,$K37),"")</f>
        <v>0.0204861111111111</v>
      </c>
      <c r="N37" s="65" t="n">
        <f aca="false">IF(ISNUMBER($K37),SUMIFS('Standards Data'!F:F,'Standards Data'!$A:$A,$G$7,'Standards Data'!$B:$B,$J37,'Standards Data'!$C:$C,$K37),"")</f>
        <v>0.021875</v>
      </c>
      <c r="O37" s="65" t="n">
        <f aca="false">IF(ISNUMBER($K37),SUMIFS('Standards Data'!G:G,'Standards Data'!$A:$A,$G$7,'Standards Data'!$B:$B,$J37,'Standards Data'!$C:$C,$K37),"")</f>
        <v>0.0232638888888889</v>
      </c>
      <c r="P37" s="65" t="n">
        <f aca="false">IF(ISNUMBER($K37),SUMIFS('Standards Data'!H:H,'Standards Data'!$A:$A,$G$7,'Standards Data'!$B:$B,$J37,'Standards Data'!$C:$C,$K37),"")</f>
        <v>0.0258680555555556</v>
      </c>
      <c r="Q37" s="69" t="str">
        <f aca="false">IF(ISNUMBER($F37),IF(E37&lt;=L37,L$11,IF(E37&lt;=M37,M$11,IF(E37&lt;=N37,N$11,IF(E37&lt;=O37,O$11,IF(E37&lt;=P37,P$11,""))))),"")</f>
        <v>Bronze</v>
      </c>
    </row>
    <row r="38" customFormat="false" ht="16.5" hidden="false" customHeight="false" outlineLevel="0" collapsed="false">
      <c r="A38" s="20" t="str">
        <f aca="false">G38</f>
        <v>Dominic Williams</v>
      </c>
      <c r="D38" s="58" t="n">
        <f aca="false">D37+1</f>
        <v>27</v>
      </c>
      <c r="E38" s="65" t="n">
        <f aca="false">IF(G37="","",IFERROR(_xlfn.AGGREGATE(15,6,tb_RaceResults[Race Time (hh:mm:ss)]/((tb_RaceResults[Distance]=$G$7)*(IF($G$9="Overall",tb_RaceResults[Distance],tb_RaceResults[Gender])=IF($G$9="Overall",$G$7,$G$9))*(ISNA(MATCH(tb_RaceResults[Name],$G$11:$G37,0)))),1),""))</f>
        <v>0.0235763888888889</v>
      </c>
      <c r="F38" s="66" t="n">
        <f aca="false">IF($E38="","",IFERROR(_xlfn.AGGREGATE(15,6,ROW(tb_RaceResults[Race Time (hh:mm:ss)])-ROW('Race Results'!$B$1)/((tb_RaceResults[Distance]=$G$7)*(IF($G$9="Overall",tb_RaceResults[Distance],tb_RaceResults[Gender])=IF($G$9="Overall",$G$7,$G$9))*(ISNA(MATCH(tb_RaceResults[Name],$G$11:$G37,0)))*(tb_RaceResults[Race Time (hh:mm:ss)]=$E38)),1),""))</f>
        <v>83</v>
      </c>
      <c r="G38" s="67" t="str">
        <f aca="false">IF(ISNUMBER($F38),INDEX('Race Results'!$A$2:$A$4972,$F38),"")</f>
        <v>Dominic Williams</v>
      </c>
      <c r="H38" s="67" t="str">
        <f aca="false">IF(ISNUMBER($F38),INDEX('Race Results'!$C$2:$C$4972,$F38),"")</f>
        <v>Cupar 5</v>
      </c>
      <c r="I38" s="68" t="n">
        <f aca="false">IF(ISNUMBER($F38),INDEX('Race Results'!$D$2:$D$4972,$F38),"")</f>
        <v>43533</v>
      </c>
      <c r="J38" s="56" t="str">
        <f aca="true">IFERROR(VLOOKUP($G38,lookup_Members,2,FALSE()),"")</f>
        <v>Male</v>
      </c>
      <c r="K38" s="56" t="n">
        <f aca="true">IF(ISNUMBER($I38),ROUNDDOWN((($I38-VLOOKUP($G38,lookup_Members,4,FALSE()))/365),0),"")</f>
        <v>31</v>
      </c>
      <c r="L38" s="65" t="n">
        <f aca="false">IF(ISNUMBER($K38),SUMIFS('Standards Data'!D:D,'Standards Data'!$A:$A,$G$7,'Standards Data'!$B:$B,$J38,'Standards Data'!$C:$C,$K38),"")</f>
        <v>0.018287037037037</v>
      </c>
      <c r="M38" s="65" t="n">
        <f aca="false">IF(ISNUMBER($K38),SUMIFS('Standards Data'!E:E,'Standards Data'!$A:$A,$G$7,'Standards Data'!$B:$B,$J38,'Standards Data'!$C:$C,$K38),"")</f>
        <v>0.0190393518518519</v>
      </c>
      <c r="N38" s="65" t="n">
        <f aca="false">IF(ISNUMBER($K38),SUMIFS('Standards Data'!F:F,'Standards Data'!$A:$A,$G$7,'Standards Data'!$B:$B,$J38,'Standards Data'!$C:$C,$K38),"")</f>
        <v>0.0199652777777778</v>
      </c>
      <c r="O38" s="65" t="n">
        <f aca="false">IF(ISNUMBER($K38),SUMIFS('Standards Data'!G:G,'Standards Data'!$A:$A,$G$7,'Standards Data'!$B:$B,$J38,'Standards Data'!$C:$C,$K38),"")</f>
        <v>0.0211805555555556</v>
      </c>
      <c r="P38" s="65" t="n">
        <f aca="false">IF(ISNUMBER($K38),SUMIFS('Standards Data'!H:H,'Standards Data'!$A:$A,$G$7,'Standards Data'!$B:$B,$J38,'Standards Data'!$C:$C,$K38),"")</f>
        <v>0.0229166666666667</v>
      </c>
      <c r="Q38" s="69" t="str">
        <f aca="false">IF(ISNUMBER($F38),IF(E38&lt;=L38,L$11,IF(E38&lt;=M38,M$11,IF(E38&lt;=N38,N$11,IF(E38&lt;=O38,O$11,IF(E38&lt;=P38,P$11,""))))),"")</f>
        <v/>
      </c>
    </row>
    <row r="39" customFormat="false" ht="16.5" hidden="false" customHeight="false" outlineLevel="0" collapsed="false">
      <c r="A39" s="20" t="str">
        <f aca="false">G39</f>
        <v>John Mill</v>
      </c>
      <c r="D39" s="64" t="n">
        <f aca="false">D38+1</f>
        <v>28</v>
      </c>
      <c r="E39" s="65" t="n">
        <f aca="false">IF(G38="","",IFERROR(_xlfn.AGGREGATE(15,6,tb_RaceResults[Race Time (hh:mm:ss)]/((tb_RaceResults[Distance]=$G$7)*(IF($G$9="Overall",tb_RaceResults[Distance],tb_RaceResults[Gender])=IF($G$9="Overall",$G$7,$G$9))*(ISNA(MATCH(tb_RaceResults[Name],$G$11:$G38,0)))),1),""))</f>
        <v>0.0237268518518519</v>
      </c>
      <c r="F39" s="66" t="n">
        <f aca="false">IF($E39="","",IFERROR(_xlfn.AGGREGATE(15,6,ROW(tb_RaceResults[Race Time (hh:mm:ss)])-ROW('Race Results'!$B$1)/((tb_RaceResults[Distance]=$G$7)*(IF($G$9="Overall",tb_RaceResults[Distance],tb_RaceResults[Gender])=IF($G$9="Overall",$G$7,$G$9))*(ISNA(MATCH(tb_RaceResults[Name],$G$11:$G38,0)))*(tb_RaceResults[Race Time (hh:mm:ss)]=$E39)),1),""))</f>
        <v>996</v>
      </c>
      <c r="G39" s="67" t="str">
        <f aca="false">IF(ISNUMBER($F39),INDEX('Race Results'!$A$2:$A$4972,$F39),"")</f>
        <v>John Mill</v>
      </c>
      <c r="H39" s="67" t="str">
        <f aca="false">IF(ISNUMBER($F39),INDEX('Race Results'!$C$2:$C$4972,$F39),"")</f>
        <v>Brig Bash</v>
      </c>
      <c r="I39" s="68" t="n">
        <f aca="false">IF(ISNUMBER($F39),INDEX('Race Results'!$D$2:$D$4972,$F39),"")</f>
        <v>43649</v>
      </c>
      <c r="J39" s="56" t="str">
        <f aca="true">IFERROR(VLOOKUP($G39,lookup_Members,2,FALSE()),"")</f>
        <v>Male</v>
      </c>
      <c r="K39" s="56" t="n">
        <f aca="true">IF(ISNUMBER($I39),ROUNDDOWN((($I39-VLOOKUP($G39,lookup_Members,4,FALSE()))/365),0),"")</f>
        <v>55</v>
      </c>
      <c r="L39" s="65" t="n">
        <f aca="false">IF(ISNUMBER($K39),SUMIFS('Standards Data'!D:D,'Standards Data'!$A:$A,$G$7,'Standards Data'!$B:$B,$J39,'Standards Data'!$C:$C,$K39),"")</f>
        <v>0.0211805555555556</v>
      </c>
      <c r="M39" s="65" t="n">
        <f aca="false">IF(ISNUMBER($K39),SUMIFS('Standards Data'!E:E,'Standards Data'!$A:$A,$G$7,'Standards Data'!$B:$B,$J39,'Standards Data'!$C:$C,$K39),"")</f>
        <v>0.0225694444444444</v>
      </c>
      <c r="N39" s="65" t="n">
        <f aca="false">IF(ISNUMBER($K39),SUMIFS('Standards Data'!F:F,'Standards Data'!$A:$A,$G$7,'Standards Data'!$B:$B,$J39,'Standards Data'!$C:$C,$K39),"")</f>
        <v>0.0241319444444444</v>
      </c>
      <c r="O39" s="65" t="n">
        <f aca="false">IF(ISNUMBER($K39),SUMIFS('Standards Data'!G:G,'Standards Data'!$A:$A,$G$7,'Standards Data'!$B:$B,$J39,'Standards Data'!$C:$C,$K39),"")</f>
        <v>0.0260416666666667</v>
      </c>
      <c r="P39" s="65" t="n">
        <f aca="false">IF(ISNUMBER($K39),SUMIFS('Standards Data'!H:H,'Standards Data'!$A:$A,$G$7,'Standards Data'!$B:$B,$J39,'Standards Data'!$C:$C,$K39),"")</f>
        <v>0.0295138888888889</v>
      </c>
      <c r="Q39" s="69" t="str">
        <f aca="false">IF(ISNUMBER($F39),IF(E39&lt;=L39,L$11,IF(E39&lt;=M39,M$11,IF(E39&lt;=N39,N$11,IF(E39&lt;=O39,O$11,IF(E39&lt;=P39,P$11,""))))),"")</f>
        <v>Gold</v>
      </c>
    </row>
    <row r="40" customFormat="false" ht="16.5" hidden="false" customHeight="false" outlineLevel="0" collapsed="false">
      <c r="A40" s="20" t="str">
        <f aca="false">G40</f>
        <v>John Tierney</v>
      </c>
      <c r="D40" s="58" t="n">
        <f aca="false">D39+1</f>
        <v>29</v>
      </c>
      <c r="E40" s="65" t="n">
        <f aca="false">IF(G39="","",IFERROR(_xlfn.AGGREGATE(15,6,tb_RaceResults[Race Time (hh:mm:ss)]/((tb_RaceResults[Distance]=$G$7)*(IF($G$9="Overall",tb_RaceResults[Distance],tb_RaceResults[Gender])=IF($G$9="Overall",$G$7,$G$9))*(ISNA(MATCH(tb_RaceResults[Name],$G$11:$G39,0)))),1),""))</f>
        <v>0.0238194444444444</v>
      </c>
      <c r="F40" s="66" t="n">
        <f aca="false">IF($E40="","",IFERROR(_xlfn.AGGREGATE(15,6,ROW(tb_RaceResults[Race Time (hh:mm:ss)])-ROW('Race Results'!$B$1)/((tb_RaceResults[Distance]=$G$7)*(IF($G$9="Overall",tb_RaceResults[Distance],tb_RaceResults[Gender])=IF($G$9="Overall",$G$7,$G$9))*(ISNA(MATCH(tb_RaceResults[Name],$G$11:$G39,0)))*(tb_RaceResults[Race Time (hh:mm:ss)]=$E40)),1),""))</f>
        <v>85</v>
      </c>
      <c r="G40" s="67" t="str">
        <f aca="false">IF(ISNUMBER($F40),INDEX('Race Results'!$A$2:$A$4972,$F40),"")</f>
        <v>John Tierney</v>
      </c>
      <c r="H40" s="67" t="str">
        <f aca="false">IF(ISNUMBER($F40),INDEX('Race Results'!$C$2:$C$4972,$F40),"")</f>
        <v>Cupar 5</v>
      </c>
      <c r="I40" s="68" t="n">
        <f aca="false">IF(ISNUMBER($F40),INDEX('Race Results'!$D$2:$D$4972,$F40),"")</f>
        <v>43533</v>
      </c>
      <c r="J40" s="56" t="str">
        <f aca="true">IFERROR(VLOOKUP($G40,lookup_Members,2,FALSE()),"")</f>
        <v>Male</v>
      </c>
      <c r="K40" s="56" t="n">
        <f aca="true">IF(ISNUMBER($I40),ROUNDDOWN((($I40-VLOOKUP($G40,lookup_Members,4,FALSE()))/365),0),"")</f>
        <v>43</v>
      </c>
      <c r="L40" s="65" t="n">
        <f aca="false">IF(ISNUMBER($K40),SUMIFS('Standards Data'!D:D,'Standards Data'!$A:$A,$G$7,'Standards Data'!$B:$B,$J40,'Standards Data'!$C:$C,$K40),"")</f>
        <v>0.0188657407407407</v>
      </c>
      <c r="M40" s="65" t="n">
        <f aca="false">IF(ISNUMBER($K40),SUMIFS('Standards Data'!E:E,'Standards Data'!$A:$A,$G$7,'Standards Data'!$B:$B,$J40,'Standards Data'!$C:$C,$K40),"")</f>
        <v>0.0196759259259259</v>
      </c>
      <c r="N40" s="65" t="n">
        <f aca="false">IF(ISNUMBER($K40),SUMIFS('Standards Data'!F:F,'Standards Data'!$A:$A,$G$7,'Standards Data'!$B:$B,$J40,'Standards Data'!$C:$C,$K40),"")</f>
        <v>0.0208333333333333</v>
      </c>
      <c r="O40" s="65" t="n">
        <f aca="false">IF(ISNUMBER($K40),SUMIFS('Standards Data'!G:G,'Standards Data'!$A:$A,$G$7,'Standards Data'!$B:$B,$J40,'Standards Data'!$C:$C,$K40),"")</f>
        <v>0.0222222222222222</v>
      </c>
      <c r="P40" s="65" t="n">
        <f aca="false">IF(ISNUMBER($K40),SUMIFS('Standards Data'!H:H,'Standards Data'!$A:$A,$G$7,'Standards Data'!$B:$B,$J40,'Standards Data'!$C:$C,$K40),"")</f>
        <v>0.0243055555555556</v>
      </c>
      <c r="Q40" s="69" t="str">
        <f aca="false">IF(ISNUMBER($F40),IF(E40&lt;=L40,L$11,IF(E40&lt;=M40,M$11,IF(E40&lt;=N40,N$11,IF(E40&lt;=O40,O$11,IF(E40&lt;=P40,P$11,""))))),"")</f>
        <v>Bronze</v>
      </c>
    </row>
    <row r="41" customFormat="false" ht="16.5" hidden="false" customHeight="false" outlineLevel="0" collapsed="false">
      <c r="A41" s="20" t="str">
        <f aca="false">G41</f>
        <v>Alasdair Chisholm</v>
      </c>
      <c r="D41" s="64" t="n">
        <f aca="false">D40+1</f>
        <v>30</v>
      </c>
      <c r="E41" s="65" t="n">
        <f aca="false">IF(G40="","",IFERROR(_xlfn.AGGREGATE(15,6,tb_RaceResults[Race Time (hh:mm:ss)]/((tb_RaceResults[Distance]=$G$7)*(IF($G$9="Overall",tb_RaceResults[Distance],tb_RaceResults[Gender])=IF($G$9="Overall",$G$7,$G$9))*(ISNA(MATCH(tb_RaceResults[Name],$G$11:$G40,0)))),1),""))</f>
        <v>0.0239351851851852</v>
      </c>
      <c r="F41" s="66" t="n">
        <f aca="false">IF($E41="","",IFERROR(_xlfn.AGGREGATE(15,6,ROW(tb_RaceResults[Race Time (hh:mm:ss)])-ROW('Race Results'!$B$1)/((tb_RaceResults[Distance]=$G$7)*(IF($G$9="Overall",tb_RaceResults[Distance],tb_RaceResults[Gender])=IF($G$9="Overall",$G$7,$G$9))*(ISNA(MATCH(tb_RaceResults[Name],$G$11:$G40,0)))*(tb_RaceResults[Race Time (hh:mm:ss)]=$E41)),1),""))</f>
        <v>1256</v>
      </c>
      <c r="G41" s="67" t="str">
        <f aca="false">IF(ISNUMBER($F41),INDEX('Race Results'!$A$2:$A$4972,$F41),"")</f>
        <v>Alasdair Chisholm</v>
      </c>
      <c r="H41" s="67" t="str">
        <f aca="false">IF(ISNUMBER($F41),INDEX('Race Results'!$C$2:$C$4972,$F41),"")</f>
        <v>DRR 5 Mile</v>
      </c>
      <c r="I41" s="68" t="n">
        <f aca="false">IF(ISNUMBER($F41),INDEX('Race Results'!$D$2:$D$4972,$F41),"")</f>
        <v>43725</v>
      </c>
      <c r="J41" s="56" t="str">
        <f aca="true">IFERROR(VLOOKUP($G41,lookup_Members,2,FALSE()),"")</f>
        <v>Male</v>
      </c>
      <c r="K41" s="56" t="n">
        <f aca="true">IF(ISNUMBER($I41),ROUNDDOWN((($I41-VLOOKUP($G41,lookup_Members,4,FALSE()))/365),0),"")</f>
        <v>63</v>
      </c>
      <c r="L41" s="65" t="n">
        <f aca="false">IF(ISNUMBER($K41),SUMIFS('Standards Data'!D:D,'Standards Data'!$A:$A,$G$7,'Standards Data'!$B:$B,$J41,'Standards Data'!$C:$C,$K41),"")</f>
        <v>0.0229166666666667</v>
      </c>
      <c r="M41" s="65" t="n">
        <f aca="false">IF(ISNUMBER($K41),SUMIFS('Standards Data'!E:E,'Standards Data'!$A:$A,$G$7,'Standards Data'!$B:$B,$J41,'Standards Data'!$C:$C,$K41),"")</f>
        <v>0.0241319444444444</v>
      </c>
      <c r="N41" s="65" t="n">
        <f aca="false">IF(ISNUMBER($K41),SUMIFS('Standards Data'!F:F,'Standards Data'!$A:$A,$G$7,'Standards Data'!$B:$B,$J41,'Standards Data'!$C:$C,$K41),"")</f>
        <v>0.0255208333333333</v>
      </c>
      <c r="O41" s="65" t="n">
        <f aca="false">IF(ISNUMBER($K41),SUMIFS('Standards Data'!G:G,'Standards Data'!$A:$A,$G$7,'Standards Data'!$B:$B,$J41,'Standards Data'!$C:$C,$K41),"")</f>
        <v>0.0277777777777778</v>
      </c>
      <c r="P41" s="65" t="n">
        <f aca="false">IF(ISNUMBER($K41),SUMIFS('Standards Data'!H:H,'Standards Data'!$A:$A,$G$7,'Standards Data'!$B:$B,$J41,'Standards Data'!$C:$C,$K41),"")</f>
        <v>0.0314236111111111</v>
      </c>
      <c r="Q41" s="69" t="str">
        <f aca="false">IF(ISNUMBER($F41),IF(E41&lt;=L41,L$11,IF(E41&lt;=M41,M$11,IF(E41&lt;=N41,N$11,IF(E41&lt;=O41,O$11,IF(E41&lt;=P41,P$11,""))))),"")</f>
        <v>Platinum</v>
      </c>
    </row>
    <row r="42" customFormat="false" ht="16.5" hidden="false" customHeight="false" outlineLevel="0" collapsed="false">
      <c r="A42" s="20" t="str">
        <f aca="false">G42</f>
        <v>Peter Costello</v>
      </c>
      <c r="D42" s="58" t="n">
        <f aca="false">D41+1</f>
        <v>31</v>
      </c>
      <c r="E42" s="65" t="n">
        <f aca="false">IF(G41="","",IFERROR(_xlfn.AGGREGATE(15,6,tb_RaceResults[Race Time (hh:mm:ss)]/((tb_RaceResults[Distance]=$G$7)*(IF($G$9="Overall",tb_RaceResults[Distance],tb_RaceResults[Gender])=IF($G$9="Overall",$G$7,$G$9))*(ISNA(MATCH(tb_RaceResults[Name],$G$11:$G41,0)))),1),""))</f>
        <v>0.0241898148148148</v>
      </c>
      <c r="F42" s="66" t="n">
        <f aca="false">IF($E42="","",IFERROR(_xlfn.AGGREGATE(15,6,ROW(tb_RaceResults[Race Time (hh:mm:ss)])-ROW('Race Results'!$B$1)/((tb_RaceResults[Distance]=$G$7)*(IF($G$9="Overall",tb_RaceResults[Distance],tb_RaceResults[Gender])=IF($G$9="Overall",$G$7,$G$9))*(ISNA(MATCH(tb_RaceResults[Name],$G$11:$G41,0)))*(tb_RaceResults[Race Time (hh:mm:ss)]=$E42)),1),""))</f>
        <v>1258</v>
      </c>
      <c r="G42" s="67" t="str">
        <f aca="false">IF(ISNUMBER($F42),INDEX('Race Results'!$A$2:$A$4972,$F42),"")</f>
        <v>Peter Costello</v>
      </c>
      <c r="H42" s="67" t="str">
        <f aca="false">IF(ISNUMBER($F42),INDEX('Race Results'!$C$2:$C$4972,$F42),"")</f>
        <v>DRR 5 Mile</v>
      </c>
      <c r="I42" s="68" t="n">
        <f aca="false">IF(ISNUMBER($F42),INDEX('Race Results'!$D$2:$D$4972,$F42),"")</f>
        <v>43725</v>
      </c>
      <c r="J42" s="56" t="str">
        <f aca="true">IFERROR(VLOOKUP($G42,lookup_Members,2,FALSE()),"")</f>
        <v>Male</v>
      </c>
      <c r="K42" s="56" t="n">
        <f aca="true">IF(ISNUMBER($I42),ROUNDDOWN((($I42-VLOOKUP($G42,lookup_Members,4,FALSE()))/365),0),"")</f>
        <v>54</v>
      </c>
      <c r="L42" s="65" t="n">
        <f aca="false">IF(ISNUMBER($K42),SUMIFS('Standards Data'!D:D,'Standards Data'!$A:$A,$G$7,'Standards Data'!$B:$B,$J42,'Standards Data'!$C:$C,$K42),"")</f>
        <v>0.0200231481481481</v>
      </c>
      <c r="M42" s="65" t="n">
        <f aca="false">IF(ISNUMBER($K42),SUMIFS('Standards Data'!E:E,'Standards Data'!$A:$A,$G$7,'Standards Data'!$B:$B,$J42,'Standards Data'!$C:$C,$K42),"")</f>
        <v>0.021412037037037</v>
      </c>
      <c r="N42" s="65" t="n">
        <f aca="false">IF(ISNUMBER($K42),SUMIFS('Standards Data'!F:F,'Standards Data'!$A:$A,$G$7,'Standards Data'!$B:$B,$J42,'Standards Data'!$C:$C,$K42),"")</f>
        <v>0.0230902777777778</v>
      </c>
      <c r="O42" s="65" t="n">
        <f aca="false">IF(ISNUMBER($K42),SUMIFS('Standards Data'!G:G,'Standards Data'!$A:$A,$G$7,'Standards Data'!$B:$B,$J42,'Standards Data'!$C:$C,$K42),"")</f>
        <v>0.0244791666666667</v>
      </c>
      <c r="P42" s="65" t="n">
        <f aca="false">IF(ISNUMBER($K42),SUMIFS('Standards Data'!H:H,'Standards Data'!$A:$A,$G$7,'Standards Data'!$B:$B,$J42,'Standards Data'!$C:$C,$K42),"")</f>
        <v>0.0274305555555556</v>
      </c>
      <c r="Q42" s="69" t="str">
        <f aca="false">IF(ISNUMBER($F42),IF(E42&lt;=L42,L$11,IF(E42&lt;=M42,M$11,IF(E42&lt;=N42,N$11,IF(E42&lt;=O42,O$11,IF(E42&lt;=P42,P$11,""))))),"")</f>
        <v>Silver</v>
      </c>
    </row>
    <row r="43" customFormat="false" ht="16.5" hidden="false" customHeight="false" outlineLevel="0" collapsed="false">
      <c r="A43" s="20" t="str">
        <f aca="false">G43</f>
        <v>Grant Robertson</v>
      </c>
      <c r="D43" s="64" t="n">
        <f aca="false">D42+1</f>
        <v>32</v>
      </c>
      <c r="E43" s="65" t="n">
        <f aca="false">IF(G42="","",IFERROR(_xlfn.AGGREGATE(15,6,tb_RaceResults[Race Time (hh:mm:ss)]/((tb_RaceResults[Distance]=$G$7)*(IF($G$9="Overall",tb_RaceResults[Distance],tb_RaceResults[Gender])=IF($G$9="Overall",$G$7,$G$9))*(ISNA(MATCH(tb_RaceResults[Name],$G$11:$G42,0)))),1),""))</f>
        <v>0.0242361111111111</v>
      </c>
      <c r="F43" s="66" t="n">
        <f aca="false">IF($E43="","",IFERROR(_xlfn.AGGREGATE(15,6,ROW(tb_RaceResults[Race Time (hh:mm:ss)])-ROW('Race Results'!$B$1)/((tb_RaceResults[Distance]=$G$7)*(IF($G$9="Overall",tb_RaceResults[Distance],tb_RaceResults[Gender])=IF($G$9="Overall",$G$7,$G$9))*(ISNA(MATCH(tb_RaceResults[Name],$G$11:$G42,0)))*(tb_RaceResults[Race Time (hh:mm:ss)]=$E43)),1),""))</f>
        <v>1261</v>
      </c>
      <c r="G43" s="67" t="str">
        <f aca="false">IF(ISNUMBER($F43),INDEX('Race Results'!$A$2:$A$4972,$F43),"")</f>
        <v>Grant Robertson</v>
      </c>
      <c r="H43" s="67" t="str">
        <f aca="false">IF(ISNUMBER($F43),INDEX('Race Results'!$C$2:$C$4972,$F43),"")</f>
        <v>DRR 5 Mile</v>
      </c>
      <c r="I43" s="68" t="n">
        <f aca="false">IF(ISNUMBER($F43),INDEX('Race Results'!$D$2:$D$4972,$F43),"")</f>
        <v>43725</v>
      </c>
      <c r="J43" s="56" t="str">
        <f aca="true">IFERROR(VLOOKUP($G43,lookup_Members,2,FALSE()),"")</f>
        <v>Male</v>
      </c>
      <c r="K43" s="56" t="n">
        <f aca="true">IF(ISNUMBER($I43),ROUNDDOWN((($I43-VLOOKUP($G43,lookup_Members,4,FALSE()))/365),0),"")</f>
        <v>51</v>
      </c>
      <c r="L43" s="65" t="n">
        <f aca="false">IF(ISNUMBER($K43),SUMIFS('Standards Data'!D:D,'Standards Data'!$A:$A,$G$7,'Standards Data'!$B:$B,$J43,'Standards Data'!$C:$C,$K43),"")</f>
        <v>0.0200231481481481</v>
      </c>
      <c r="M43" s="65" t="n">
        <f aca="false">IF(ISNUMBER($K43),SUMIFS('Standards Data'!E:E,'Standards Data'!$A:$A,$G$7,'Standards Data'!$B:$B,$J43,'Standards Data'!$C:$C,$K43),"")</f>
        <v>0.021412037037037</v>
      </c>
      <c r="N43" s="65" t="n">
        <f aca="false">IF(ISNUMBER($K43),SUMIFS('Standards Data'!F:F,'Standards Data'!$A:$A,$G$7,'Standards Data'!$B:$B,$J43,'Standards Data'!$C:$C,$K43),"")</f>
        <v>0.0230902777777778</v>
      </c>
      <c r="O43" s="65" t="n">
        <f aca="false">IF(ISNUMBER($K43),SUMIFS('Standards Data'!G:G,'Standards Data'!$A:$A,$G$7,'Standards Data'!$B:$B,$J43,'Standards Data'!$C:$C,$K43),"")</f>
        <v>0.0244791666666667</v>
      </c>
      <c r="P43" s="65" t="n">
        <f aca="false">IF(ISNUMBER($K43),SUMIFS('Standards Data'!H:H,'Standards Data'!$A:$A,$G$7,'Standards Data'!$B:$B,$J43,'Standards Data'!$C:$C,$K43),"")</f>
        <v>0.0274305555555556</v>
      </c>
      <c r="Q43" s="69" t="str">
        <f aca="false">IF(ISNUMBER($F43),IF(E43&lt;=L43,L$11,IF(E43&lt;=M43,M$11,IF(E43&lt;=N43,N$11,IF(E43&lt;=O43,O$11,IF(E43&lt;=P43,P$11,""))))),"")</f>
        <v>Silver</v>
      </c>
    </row>
    <row r="44" customFormat="false" ht="16.5" hidden="false" customHeight="false" outlineLevel="0" collapsed="false">
      <c r="A44" s="20" t="str">
        <f aca="false">G44</f>
        <v>Malcolm Forbes</v>
      </c>
      <c r="D44" s="58" t="n">
        <f aca="false">D43+1</f>
        <v>33</v>
      </c>
      <c r="E44" s="65" t="n">
        <f aca="false">IF(G43="","",IFERROR(_xlfn.AGGREGATE(15,6,tb_RaceResults[Race Time (hh:mm:ss)]/((tb_RaceResults[Distance]=$G$7)*(IF($G$9="Overall",tb_RaceResults[Distance],tb_RaceResults[Gender])=IF($G$9="Overall",$G$7,$G$9))*(ISNA(MATCH(tb_RaceResults[Name],$G$11:$G43,0)))),1),""))</f>
        <v>0.0242476851851852</v>
      </c>
      <c r="F44" s="66" t="n">
        <f aca="false">IF($E44="","",IFERROR(_xlfn.AGGREGATE(15,6,ROW(tb_RaceResults[Race Time (hh:mm:ss)])-ROW('Race Results'!$B$1)/((tb_RaceResults[Distance]=$G$7)*(IF($G$9="Overall",tb_RaceResults[Distance],tb_RaceResults[Gender])=IF($G$9="Overall",$G$7,$G$9))*(ISNA(MATCH(tb_RaceResults[Name],$G$11:$G43,0)))*(tb_RaceResults[Race Time (hh:mm:ss)]=$E44)),1),""))</f>
        <v>1262</v>
      </c>
      <c r="G44" s="67" t="str">
        <f aca="false">IF(ISNUMBER($F44),INDEX('Race Results'!$A$2:$A$4972,$F44),"")</f>
        <v>Malcolm Forbes</v>
      </c>
      <c r="H44" s="67" t="str">
        <f aca="false">IF(ISNUMBER($F44),INDEX('Race Results'!$C$2:$C$4972,$F44),"")</f>
        <v>DRR 5 Mile</v>
      </c>
      <c r="I44" s="68" t="n">
        <f aca="false">IF(ISNUMBER($F44),INDEX('Race Results'!$D$2:$D$4972,$F44),"")</f>
        <v>43725</v>
      </c>
      <c r="J44" s="56" t="str">
        <f aca="true">IFERROR(VLOOKUP($G44,lookup_Members,2,FALSE()),"")</f>
        <v>Male</v>
      </c>
      <c r="K44" s="56" t="n">
        <f aca="true">IF(ISNUMBER($I44),ROUNDDOWN((($I44-VLOOKUP($G44,lookup_Members,4,FALSE()))/365),0),"")</f>
        <v>61</v>
      </c>
      <c r="L44" s="65" t="n">
        <f aca="false">IF(ISNUMBER($K44),SUMIFS('Standards Data'!D:D,'Standards Data'!$A:$A,$G$7,'Standards Data'!$B:$B,$J44,'Standards Data'!$C:$C,$K44),"")</f>
        <v>0.0229166666666667</v>
      </c>
      <c r="M44" s="65" t="n">
        <f aca="false">IF(ISNUMBER($K44),SUMIFS('Standards Data'!E:E,'Standards Data'!$A:$A,$G$7,'Standards Data'!$B:$B,$J44,'Standards Data'!$C:$C,$K44),"")</f>
        <v>0.0241319444444444</v>
      </c>
      <c r="N44" s="65" t="n">
        <f aca="false">IF(ISNUMBER($K44),SUMIFS('Standards Data'!F:F,'Standards Data'!$A:$A,$G$7,'Standards Data'!$B:$B,$J44,'Standards Data'!$C:$C,$K44),"")</f>
        <v>0.0255208333333333</v>
      </c>
      <c r="O44" s="65" t="n">
        <f aca="false">IF(ISNUMBER($K44),SUMIFS('Standards Data'!G:G,'Standards Data'!$A:$A,$G$7,'Standards Data'!$B:$B,$J44,'Standards Data'!$C:$C,$K44),"")</f>
        <v>0.0277777777777778</v>
      </c>
      <c r="P44" s="65" t="n">
        <f aca="false">IF(ISNUMBER($K44),SUMIFS('Standards Data'!H:H,'Standards Data'!$A:$A,$G$7,'Standards Data'!$B:$B,$J44,'Standards Data'!$C:$C,$K44),"")</f>
        <v>0.0314236111111111</v>
      </c>
      <c r="Q44" s="69" t="str">
        <f aca="false">IF(ISNUMBER($F44),IF(E44&lt;=L44,L$11,IF(E44&lt;=M44,M$11,IF(E44&lt;=N44,N$11,IF(E44&lt;=O44,O$11,IF(E44&lt;=P44,P$11,""))))),"")</f>
        <v>Gold</v>
      </c>
    </row>
    <row r="45" customFormat="false" ht="16.5" hidden="false" customHeight="false" outlineLevel="0" collapsed="false">
      <c r="A45" s="20" t="str">
        <f aca="false">G45</f>
        <v>Gregory Visart</v>
      </c>
      <c r="D45" s="64" t="n">
        <f aca="false">D44+1</f>
        <v>34</v>
      </c>
      <c r="E45" s="65" t="n">
        <f aca="false">IF(G44="","",IFERROR(_xlfn.AGGREGATE(15,6,tb_RaceResults[Race Time (hh:mm:ss)]/((tb_RaceResults[Distance]=$G$7)*(IF($G$9="Overall",tb_RaceResults[Distance],tb_RaceResults[Gender])=IF($G$9="Overall",$G$7,$G$9))*(ISNA(MATCH(tb_RaceResults[Name],$G$11:$G44,0)))),1),""))</f>
        <v>0.0242824074074074</v>
      </c>
      <c r="F45" s="66" t="n">
        <f aca="false">IF($E45="","",IFERROR(_xlfn.AGGREGATE(15,6,ROW(tb_RaceResults[Race Time (hh:mm:ss)])-ROW('Race Results'!$B$1)/((tb_RaceResults[Distance]=$G$7)*(IF($G$9="Overall",tb_RaceResults[Distance],tb_RaceResults[Gender])=IF($G$9="Overall",$G$7,$G$9))*(ISNA(MATCH(tb_RaceResults[Name],$G$11:$G44,0)))*(tb_RaceResults[Race Time (hh:mm:ss)]=$E45)),1),""))</f>
        <v>1263</v>
      </c>
      <c r="G45" s="67" t="str">
        <f aca="false">IF(ISNUMBER($F45),INDEX('Race Results'!$A$2:$A$4972,$F45),"")</f>
        <v>Gregory Visart</v>
      </c>
      <c r="H45" s="67" t="str">
        <f aca="false">IF(ISNUMBER($F45),INDEX('Race Results'!$C$2:$C$4972,$F45),"")</f>
        <v>DRR 5 Mile</v>
      </c>
      <c r="I45" s="68" t="n">
        <f aca="false">IF(ISNUMBER($F45),INDEX('Race Results'!$D$2:$D$4972,$F45),"")</f>
        <v>43725</v>
      </c>
      <c r="J45" s="56" t="str">
        <f aca="true">IFERROR(VLOOKUP($G45,lookup_Members,2,FALSE()),"")</f>
        <v>Male</v>
      </c>
      <c r="K45" s="56" t="n">
        <f aca="true">IF(ISNUMBER($I45),ROUNDDOWN((($I45-VLOOKUP($G45,lookup_Members,4,FALSE()))/365),0),"")</f>
        <v>24</v>
      </c>
      <c r="L45" s="65" t="n">
        <f aca="false">IF(ISNUMBER($K45),SUMIFS('Standards Data'!D:D,'Standards Data'!$A:$A,$G$7,'Standards Data'!$B:$B,$J45,'Standards Data'!$C:$C,$K45),"")</f>
        <v>0.018287037037037</v>
      </c>
      <c r="M45" s="65" t="n">
        <f aca="false">IF(ISNUMBER($K45),SUMIFS('Standards Data'!E:E,'Standards Data'!$A:$A,$G$7,'Standards Data'!$B:$B,$J45,'Standards Data'!$C:$C,$K45),"")</f>
        <v>0.0190393518518519</v>
      </c>
      <c r="N45" s="65" t="n">
        <f aca="false">IF(ISNUMBER($K45),SUMIFS('Standards Data'!F:F,'Standards Data'!$A:$A,$G$7,'Standards Data'!$B:$B,$J45,'Standards Data'!$C:$C,$K45),"")</f>
        <v>0.0199652777777778</v>
      </c>
      <c r="O45" s="65" t="n">
        <f aca="false">IF(ISNUMBER($K45),SUMIFS('Standards Data'!G:G,'Standards Data'!$A:$A,$G$7,'Standards Data'!$B:$B,$J45,'Standards Data'!$C:$C,$K45),"")</f>
        <v>0.0211805555555556</v>
      </c>
      <c r="P45" s="65" t="n">
        <f aca="false">IF(ISNUMBER($K45),SUMIFS('Standards Data'!H:H,'Standards Data'!$A:$A,$G$7,'Standards Data'!$B:$B,$J45,'Standards Data'!$C:$C,$K45),"")</f>
        <v>0.0229166666666667</v>
      </c>
      <c r="Q45" s="69" t="str">
        <f aca="false">IF(ISNUMBER($F45),IF(E45&lt;=L45,L$11,IF(E45&lt;=M45,M$11,IF(E45&lt;=N45,N$11,IF(E45&lt;=O45,O$11,IF(E45&lt;=P45,P$11,""))))),"")</f>
        <v/>
      </c>
    </row>
    <row r="46" customFormat="false" ht="16.5" hidden="false" customHeight="false" outlineLevel="0" collapsed="false">
      <c r="A46" s="20" t="str">
        <f aca="false">G46</f>
        <v>Phil Forte</v>
      </c>
      <c r="D46" s="58" t="n">
        <f aca="false">D45+1</f>
        <v>35</v>
      </c>
      <c r="E46" s="65" t="n">
        <f aca="false">IF(G45="","",IFERROR(_xlfn.AGGREGATE(15,6,tb_RaceResults[Race Time (hh:mm:ss)]/((tb_RaceResults[Distance]=$G$7)*(IF($G$9="Overall",tb_RaceResults[Distance],tb_RaceResults[Gender])=IF($G$9="Overall",$G$7,$G$9))*(ISNA(MATCH(tb_RaceResults[Name],$G$11:$G45,0)))),1),""))</f>
        <v>0.0244212962962963</v>
      </c>
      <c r="F46" s="66" t="n">
        <f aca="false">IF($E46="","",IFERROR(_xlfn.AGGREGATE(15,6,ROW(tb_RaceResults[Race Time (hh:mm:ss)])-ROW('Race Results'!$B$1)/((tb_RaceResults[Distance]=$G$7)*(IF($G$9="Overall",tb_RaceResults[Distance],tb_RaceResults[Gender])=IF($G$9="Overall",$G$7,$G$9))*(ISNA(MATCH(tb_RaceResults[Name],$G$11:$G45,0)))*(tb_RaceResults[Race Time (hh:mm:ss)]=$E46)),1),""))</f>
        <v>1264</v>
      </c>
      <c r="G46" s="67" t="str">
        <f aca="false">IF(ISNUMBER($F46),INDEX('Race Results'!$A$2:$A$4972,$F46),"")</f>
        <v>Phil Forte</v>
      </c>
      <c r="H46" s="67" t="str">
        <f aca="false">IF(ISNUMBER($F46),INDEX('Race Results'!$C$2:$C$4972,$F46),"")</f>
        <v>DRR 5 Mile</v>
      </c>
      <c r="I46" s="68" t="n">
        <f aca="false">IF(ISNUMBER($F46),INDEX('Race Results'!$D$2:$D$4972,$F46),"")</f>
        <v>43725</v>
      </c>
      <c r="J46" s="56" t="str">
        <f aca="true">IFERROR(VLOOKUP($G46,lookup_Members,2,FALSE()),"")</f>
        <v>Male</v>
      </c>
      <c r="K46" s="56" t="n">
        <f aca="true">IF(ISNUMBER($I46),ROUNDDOWN((($I46-VLOOKUP($G46,lookup_Members,4,FALSE()))/365),0),"")</f>
        <v>63</v>
      </c>
      <c r="L46" s="65" t="n">
        <f aca="false">IF(ISNUMBER($K46),SUMIFS('Standards Data'!D:D,'Standards Data'!$A:$A,$G$7,'Standards Data'!$B:$B,$J46,'Standards Data'!$C:$C,$K46),"")</f>
        <v>0.0229166666666667</v>
      </c>
      <c r="M46" s="65" t="n">
        <f aca="false">IF(ISNUMBER($K46),SUMIFS('Standards Data'!E:E,'Standards Data'!$A:$A,$G$7,'Standards Data'!$B:$B,$J46,'Standards Data'!$C:$C,$K46),"")</f>
        <v>0.0241319444444444</v>
      </c>
      <c r="N46" s="65" t="n">
        <f aca="false">IF(ISNUMBER($K46),SUMIFS('Standards Data'!F:F,'Standards Data'!$A:$A,$G$7,'Standards Data'!$B:$B,$J46,'Standards Data'!$C:$C,$K46),"")</f>
        <v>0.0255208333333333</v>
      </c>
      <c r="O46" s="65" t="n">
        <f aca="false">IF(ISNUMBER($K46),SUMIFS('Standards Data'!G:G,'Standards Data'!$A:$A,$G$7,'Standards Data'!$B:$B,$J46,'Standards Data'!$C:$C,$K46),"")</f>
        <v>0.0277777777777778</v>
      </c>
      <c r="P46" s="65" t="n">
        <f aca="false">IF(ISNUMBER($K46),SUMIFS('Standards Data'!H:H,'Standards Data'!$A:$A,$G$7,'Standards Data'!$B:$B,$J46,'Standards Data'!$C:$C,$K46),"")</f>
        <v>0.0314236111111111</v>
      </c>
      <c r="Q46" s="69" t="str">
        <f aca="false">IF(ISNUMBER($F46),IF(E46&lt;=L46,L$11,IF(E46&lt;=M46,M$11,IF(E46&lt;=N46,N$11,IF(E46&lt;=O46,O$11,IF(E46&lt;=P46,P$11,""))))),"")</f>
        <v>Gold</v>
      </c>
    </row>
    <row r="47" customFormat="false" ht="16.5" hidden="false" customHeight="false" outlineLevel="0" collapsed="false">
      <c r="A47" s="20" t="str">
        <f aca="false">G47</f>
        <v>Harry Kay</v>
      </c>
      <c r="D47" s="64" t="n">
        <f aca="false">D46+1</f>
        <v>36</v>
      </c>
      <c r="E47" s="65" t="n">
        <f aca="false">IF(G46="","",IFERROR(_xlfn.AGGREGATE(15,6,tb_RaceResults[Race Time (hh:mm:ss)]/((tb_RaceResults[Distance]=$G$7)*(IF($G$9="Overall",tb_RaceResults[Distance],tb_RaceResults[Gender])=IF($G$9="Overall",$G$7,$G$9))*(ISNA(MATCH(tb_RaceResults[Name],$G$11:$G46,0)))),1),""))</f>
        <v>0.0247569444444444</v>
      </c>
      <c r="F47" s="66" t="n">
        <f aca="false">IF($E47="","",IFERROR(_xlfn.AGGREGATE(15,6,ROW(tb_RaceResults[Race Time (hh:mm:ss)])-ROW('Race Results'!$B$1)/((tb_RaceResults[Distance]=$G$7)*(IF($G$9="Overall",tb_RaceResults[Distance],tb_RaceResults[Gender])=IF($G$9="Overall",$G$7,$G$9))*(ISNA(MATCH(tb_RaceResults[Name],$G$11:$G46,0)))*(tb_RaceResults[Race Time (hh:mm:ss)]=$E47)),1),""))</f>
        <v>1001</v>
      </c>
      <c r="G47" s="67" t="str">
        <f aca="false">IF(ISNUMBER($F47),INDEX('Race Results'!$A$2:$A$4972,$F47),"")</f>
        <v>Harry Kay</v>
      </c>
      <c r="H47" s="67" t="str">
        <f aca="false">IF(ISNUMBER($F47),INDEX('Race Results'!$C$2:$C$4972,$F47),"")</f>
        <v>Brig Bash</v>
      </c>
      <c r="I47" s="68" t="n">
        <f aca="false">IF(ISNUMBER($F47),INDEX('Race Results'!$D$2:$D$4972,$F47),"")</f>
        <v>43649</v>
      </c>
      <c r="J47" s="56" t="str">
        <f aca="true">IFERROR(VLOOKUP($G47,lookup_Members,2,FALSE()),"")</f>
        <v>Male</v>
      </c>
      <c r="K47" s="56" t="n">
        <f aca="true">IF(ISNUMBER($I47),ROUNDDOWN((($I47-VLOOKUP($G47,lookup_Members,4,FALSE()))/365),0),"")</f>
        <v>68</v>
      </c>
      <c r="L47" s="65" t="n">
        <f aca="false">IF(ISNUMBER($K47),SUMIFS('Standards Data'!D:D,'Standards Data'!$A:$A,$G$7,'Standards Data'!$B:$B,$J47,'Standards Data'!$C:$C,$K47),"")</f>
        <v>0.0246527777777778</v>
      </c>
      <c r="M47" s="65" t="n">
        <f aca="false">IF(ISNUMBER($K47),SUMIFS('Standards Data'!E:E,'Standards Data'!$A:$A,$G$7,'Standards Data'!$B:$B,$J47,'Standards Data'!$C:$C,$K47),"")</f>
        <v>0.0258101851851852</v>
      </c>
      <c r="N47" s="65" t="n">
        <f aca="false">IF(ISNUMBER($K47),SUMIFS('Standards Data'!F:F,'Standards Data'!$A:$A,$G$7,'Standards Data'!$B:$B,$J47,'Standards Data'!$C:$C,$K47),"")</f>
        <v>0.0272569444444444</v>
      </c>
      <c r="O47" s="65" t="n">
        <f aca="false">IF(ISNUMBER($K47),SUMIFS('Standards Data'!G:G,'Standards Data'!$A:$A,$G$7,'Standards Data'!$B:$B,$J47,'Standards Data'!$C:$C,$K47),"")</f>
        <v>0.0295138888888889</v>
      </c>
      <c r="P47" s="65" t="n">
        <f aca="false">IF(ISNUMBER($K47),SUMIFS('Standards Data'!H:H,'Standards Data'!$A:$A,$G$7,'Standards Data'!$B:$B,$J47,'Standards Data'!$C:$C,$K47),"")</f>
        <v>0.0333333333333333</v>
      </c>
      <c r="Q47" s="69" t="str">
        <f aca="false">IF(ISNUMBER($F47),IF(E47&lt;=L47,L$11,IF(E47&lt;=M47,M$11,IF(E47&lt;=N47,N$11,IF(E47&lt;=O47,O$11,IF(E47&lt;=P47,P$11,""))))),"")</f>
        <v>Platinum</v>
      </c>
    </row>
    <row r="48" customFormat="false" ht="16.5" hidden="false" customHeight="false" outlineLevel="0" collapsed="false">
      <c r="A48" s="20" t="str">
        <f aca="false">G48</f>
        <v>Martin Rollo</v>
      </c>
      <c r="D48" s="58" t="n">
        <f aca="false">D47+1</f>
        <v>37</v>
      </c>
      <c r="E48" s="65" t="n">
        <f aca="false">IF(G47="","",IFERROR(_xlfn.AGGREGATE(15,6,tb_RaceResults[Race Time (hh:mm:ss)]/((tb_RaceResults[Distance]=$G$7)*(IF($G$9="Overall",tb_RaceResults[Distance],tb_RaceResults[Gender])=IF($G$9="Overall",$G$7,$G$9))*(ISNA(MATCH(tb_RaceResults[Name],$G$11:$G47,0)))),1),""))</f>
        <v>0.0248611111111111</v>
      </c>
      <c r="F48" s="66" t="n">
        <f aca="false">IF($E48="","",IFERROR(_xlfn.AGGREGATE(15,6,ROW(tb_RaceResults[Race Time (hh:mm:ss)])-ROW('Race Results'!$B$1)/((tb_RaceResults[Distance]=$G$7)*(IF($G$9="Overall",tb_RaceResults[Distance],tb_RaceResults[Gender])=IF($G$9="Overall",$G$7,$G$9))*(ISNA(MATCH(tb_RaceResults[Name],$G$11:$G47,0)))*(tb_RaceResults[Race Time (hh:mm:ss)]=$E48)),1),""))</f>
        <v>1266</v>
      </c>
      <c r="G48" s="67" t="str">
        <f aca="false">IF(ISNUMBER($F48),INDEX('Race Results'!$A$2:$A$4972,$F48),"")</f>
        <v>Martin Rollo</v>
      </c>
      <c r="H48" s="67" t="str">
        <f aca="false">IF(ISNUMBER($F48),INDEX('Race Results'!$C$2:$C$4972,$F48),"")</f>
        <v>DRR 5 Mile</v>
      </c>
      <c r="I48" s="68" t="n">
        <f aca="false">IF(ISNUMBER($F48),INDEX('Race Results'!$D$2:$D$4972,$F48),"")</f>
        <v>43725</v>
      </c>
      <c r="J48" s="56" t="str">
        <f aca="true">IFERROR(VLOOKUP($G48,lookup_Members,2,FALSE()),"")</f>
        <v>Male</v>
      </c>
      <c r="K48" s="56" t="n">
        <f aca="true">IF(ISNUMBER($I48),ROUNDDOWN((($I48-VLOOKUP($G48,lookup_Members,4,FALSE()))/365),0),"")</f>
        <v>54</v>
      </c>
      <c r="L48" s="65" t="n">
        <f aca="false">IF(ISNUMBER($K48),SUMIFS('Standards Data'!D:D,'Standards Data'!$A:$A,$G$7,'Standards Data'!$B:$B,$J48,'Standards Data'!$C:$C,$K48),"")</f>
        <v>0.0200231481481481</v>
      </c>
      <c r="M48" s="65" t="n">
        <f aca="false">IF(ISNUMBER($K48),SUMIFS('Standards Data'!E:E,'Standards Data'!$A:$A,$G$7,'Standards Data'!$B:$B,$J48,'Standards Data'!$C:$C,$K48),"")</f>
        <v>0.021412037037037</v>
      </c>
      <c r="N48" s="65" t="n">
        <f aca="false">IF(ISNUMBER($K48),SUMIFS('Standards Data'!F:F,'Standards Data'!$A:$A,$G$7,'Standards Data'!$B:$B,$J48,'Standards Data'!$C:$C,$K48),"")</f>
        <v>0.0230902777777778</v>
      </c>
      <c r="O48" s="65" t="n">
        <f aca="false">IF(ISNUMBER($K48),SUMIFS('Standards Data'!G:G,'Standards Data'!$A:$A,$G$7,'Standards Data'!$B:$B,$J48,'Standards Data'!$C:$C,$K48),"")</f>
        <v>0.0244791666666667</v>
      </c>
      <c r="P48" s="65" t="n">
        <f aca="false">IF(ISNUMBER($K48),SUMIFS('Standards Data'!H:H,'Standards Data'!$A:$A,$G$7,'Standards Data'!$B:$B,$J48,'Standards Data'!$C:$C,$K48),"")</f>
        <v>0.0274305555555556</v>
      </c>
      <c r="Q48" s="69" t="str">
        <f aca="false">IF(ISNUMBER($F48),IF(E48&lt;=L48,L$11,IF(E48&lt;=M48,M$11,IF(E48&lt;=N48,N$11,IF(E48&lt;=O48,O$11,IF(E48&lt;=P48,P$11,""))))),"")</f>
        <v>Bronze</v>
      </c>
    </row>
    <row r="49" customFormat="false" ht="16.5" hidden="false" customHeight="false" outlineLevel="0" collapsed="false">
      <c r="A49" s="20" t="str">
        <f aca="false">G49</f>
        <v>Roy McKandie</v>
      </c>
      <c r="D49" s="64" t="n">
        <f aca="false">D48+1</f>
        <v>38</v>
      </c>
      <c r="E49" s="65" t="n">
        <f aca="false">IF(G48="","",IFERROR(_xlfn.AGGREGATE(15,6,tb_RaceResults[Race Time (hh:mm:ss)]/((tb_RaceResults[Distance]=$G$7)*(IF($G$9="Overall",tb_RaceResults[Distance],tb_RaceResults[Gender])=IF($G$9="Overall",$G$7,$G$9))*(ISNA(MATCH(tb_RaceResults[Name],$G$11:$G48,0)))),1),""))</f>
        <v>0.0248958333333333</v>
      </c>
      <c r="F49" s="66" t="n">
        <f aca="false">IF($E49="","",IFERROR(_xlfn.AGGREGATE(15,6,ROW(tb_RaceResults[Race Time (hh:mm:ss)])-ROW('Race Results'!$B$1)/((tb_RaceResults[Distance]=$G$7)*(IF($G$9="Overall",tb_RaceResults[Distance],tb_RaceResults[Gender])=IF($G$9="Overall",$G$7,$G$9))*(ISNA(MATCH(tb_RaceResults[Name],$G$11:$G48,0)))*(tb_RaceResults[Race Time (hh:mm:ss)]=$E49)),1),""))</f>
        <v>88</v>
      </c>
      <c r="G49" s="67" t="str">
        <f aca="false">IF(ISNUMBER($F49),INDEX('Race Results'!$A$2:$A$4972,$F49),"")</f>
        <v>Roy McKandie</v>
      </c>
      <c r="H49" s="67" t="str">
        <f aca="false">IF(ISNUMBER($F49),INDEX('Race Results'!$C$2:$C$4972,$F49),"")</f>
        <v>Cupar 5</v>
      </c>
      <c r="I49" s="68" t="n">
        <f aca="false">IF(ISNUMBER($F49),INDEX('Race Results'!$D$2:$D$4972,$F49),"")</f>
        <v>43533</v>
      </c>
      <c r="J49" s="56" t="str">
        <f aca="true">IFERROR(VLOOKUP($G49,lookup_Members,2,FALSE()),"")</f>
        <v>Male</v>
      </c>
      <c r="K49" s="56" t="n">
        <f aca="true">IF(ISNUMBER($I49),ROUNDDOWN((($I49-VLOOKUP($G49,lookup_Members,4,FALSE()))/365),0),"")</f>
        <v>46</v>
      </c>
      <c r="L49" s="65" t="n">
        <f aca="false">IF(ISNUMBER($K49),SUMIFS('Standards Data'!D:D,'Standards Data'!$A:$A,$G$7,'Standards Data'!$B:$B,$J49,'Standards Data'!$C:$C,$K49),"")</f>
        <v>0.0194444444444444</v>
      </c>
      <c r="M49" s="65" t="n">
        <f aca="false">IF(ISNUMBER($K49),SUMIFS('Standards Data'!E:E,'Standards Data'!$A:$A,$G$7,'Standards Data'!$B:$B,$J49,'Standards Data'!$C:$C,$K49),"")</f>
        <v>0.0204861111111111</v>
      </c>
      <c r="N49" s="65" t="n">
        <f aca="false">IF(ISNUMBER($K49),SUMIFS('Standards Data'!F:F,'Standards Data'!$A:$A,$G$7,'Standards Data'!$B:$B,$J49,'Standards Data'!$C:$C,$K49),"")</f>
        <v>0.021875</v>
      </c>
      <c r="O49" s="65" t="n">
        <f aca="false">IF(ISNUMBER($K49),SUMIFS('Standards Data'!G:G,'Standards Data'!$A:$A,$G$7,'Standards Data'!$B:$B,$J49,'Standards Data'!$C:$C,$K49),"")</f>
        <v>0.0232638888888889</v>
      </c>
      <c r="P49" s="65" t="n">
        <f aca="false">IF(ISNUMBER($K49),SUMIFS('Standards Data'!H:H,'Standards Data'!$A:$A,$G$7,'Standards Data'!$B:$B,$J49,'Standards Data'!$C:$C,$K49),"")</f>
        <v>0.0258680555555556</v>
      </c>
      <c r="Q49" s="69" t="str">
        <f aca="false">IF(ISNUMBER($F49),IF(E49&lt;=L49,L$11,IF(E49&lt;=M49,M$11,IF(E49&lt;=N49,N$11,IF(E49&lt;=O49,O$11,IF(E49&lt;=P49,P$11,""))))),"")</f>
        <v>Bronze</v>
      </c>
    </row>
    <row r="50" customFormat="false" ht="16.5" hidden="false" customHeight="false" outlineLevel="0" collapsed="false">
      <c r="A50" s="20" t="str">
        <f aca="false">G50</f>
        <v>Paul Reed</v>
      </c>
      <c r="D50" s="58" t="n">
        <f aca="false">D49+1</f>
        <v>39</v>
      </c>
      <c r="E50" s="65" t="n">
        <f aca="false">IF(G49="","",IFERROR(_xlfn.AGGREGATE(15,6,tb_RaceResults[Race Time (hh:mm:ss)]/((tb_RaceResults[Distance]=$G$7)*(IF($G$9="Overall",tb_RaceResults[Distance],tb_RaceResults[Gender])=IF($G$9="Overall",$G$7,$G$9))*(ISNA(MATCH(tb_RaceResults[Name],$G$11:$G49,0)))),1),""))</f>
        <v>0.0249421296296296</v>
      </c>
      <c r="F50" s="66" t="n">
        <f aca="false">IF($E50="","",IFERROR(_xlfn.AGGREGATE(15,6,ROW(tb_RaceResults[Race Time (hh:mm:ss)])-ROW('Race Results'!$B$1)/((tb_RaceResults[Distance]=$G$7)*(IF($G$9="Overall",tb_RaceResults[Distance],tb_RaceResults[Gender])=IF($G$9="Overall",$G$7,$G$9))*(ISNA(MATCH(tb_RaceResults[Name],$G$11:$G49,0)))*(tb_RaceResults[Race Time (hh:mm:ss)]=$E50)),1),""))</f>
        <v>89</v>
      </c>
      <c r="G50" s="67" t="str">
        <f aca="false">IF(ISNUMBER($F50),INDEX('Race Results'!$A$2:$A$4972,$F50),"")</f>
        <v>Paul Reed</v>
      </c>
      <c r="H50" s="67" t="str">
        <f aca="false">IF(ISNUMBER($F50),INDEX('Race Results'!$C$2:$C$4972,$F50),"")</f>
        <v>Cupar 5</v>
      </c>
      <c r="I50" s="68" t="n">
        <f aca="false">IF(ISNUMBER($F50),INDEX('Race Results'!$D$2:$D$4972,$F50),"")</f>
        <v>43533</v>
      </c>
      <c r="J50" s="56" t="str">
        <f aca="true">IFERROR(VLOOKUP($G50,lookup_Members,2,FALSE()),"")</f>
        <v>Male</v>
      </c>
      <c r="K50" s="56" t="n">
        <f aca="true">IF(ISNUMBER($I50),ROUNDDOWN((($I50-VLOOKUP($G50,lookup_Members,4,FALSE()))/365),0),"")</f>
        <v>45</v>
      </c>
      <c r="L50" s="65" t="n">
        <f aca="false">IF(ISNUMBER($K50),SUMIFS('Standards Data'!D:D,'Standards Data'!$A:$A,$G$7,'Standards Data'!$B:$B,$J50,'Standards Data'!$C:$C,$K50),"")</f>
        <v>0.0194444444444444</v>
      </c>
      <c r="M50" s="65" t="n">
        <f aca="false">IF(ISNUMBER($K50),SUMIFS('Standards Data'!E:E,'Standards Data'!$A:$A,$G$7,'Standards Data'!$B:$B,$J50,'Standards Data'!$C:$C,$K50),"")</f>
        <v>0.0204861111111111</v>
      </c>
      <c r="N50" s="65" t="n">
        <f aca="false">IF(ISNUMBER($K50),SUMIFS('Standards Data'!F:F,'Standards Data'!$A:$A,$G$7,'Standards Data'!$B:$B,$J50,'Standards Data'!$C:$C,$K50),"")</f>
        <v>0.021875</v>
      </c>
      <c r="O50" s="65" t="n">
        <f aca="false">IF(ISNUMBER($K50),SUMIFS('Standards Data'!G:G,'Standards Data'!$A:$A,$G$7,'Standards Data'!$B:$B,$J50,'Standards Data'!$C:$C,$K50),"")</f>
        <v>0.0232638888888889</v>
      </c>
      <c r="P50" s="65" t="n">
        <f aca="false">IF(ISNUMBER($K50),SUMIFS('Standards Data'!H:H,'Standards Data'!$A:$A,$G$7,'Standards Data'!$B:$B,$J50,'Standards Data'!$C:$C,$K50),"")</f>
        <v>0.0258680555555556</v>
      </c>
      <c r="Q50" s="69" t="str">
        <f aca="false">IF(ISNUMBER($F50),IF(E50&lt;=L50,L$11,IF(E50&lt;=M50,M$11,IF(E50&lt;=N50,N$11,IF(E50&lt;=O50,O$11,IF(E50&lt;=P50,P$11,""))))),"")</f>
        <v>Bronze</v>
      </c>
    </row>
    <row r="51" customFormat="false" ht="16.5" hidden="false" customHeight="false" outlineLevel="0" collapsed="false">
      <c r="A51" s="20" t="str">
        <f aca="false">G51</f>
        <v>Andrew Deans</v>
      </c>
      <c r="D51" s="64" t="n">
        <f aca="false">D50+1</f>
        <v>40</v>
      </c>
      <c r="E51" s="65" t="n">
        <f aca="false">IF(G50="","",IFERROR(_xlfn.AGGREGATE(15,6,tb_RaceResults[Race Time (hh:mm:ss)]/((tb_RaceResults[Distance]=$G$7)*(IF($G$9="Overall",tb_RaceResults[Distance],tb_RaceResults[Gender])=IF($G$9="Overall",$G$7,$G$9))*(ISNA(MATCH(tb_RaceResults[Name],$G$11:$G50,0)))),1),""))</f>
        <v>0.0256828703703704</v>
      </c>
      <c r="F51" s="66" t="n">
        <f aca="false">IF($E51="","",IFERROR(_xlfn.AGGREGATE(15,6,ROW(tb_RaceResults[Race Time (hh:mm:ss)])-ROW('Race Results'!$B$1)/((tb_RaceResults[Distance]=$G$7)*(IF($G$9="Overall",tb_RaceResults[Distance],tb_RaceResults[Gender])=IF($G$9="Overall",$G$7,$G$9))*(ISNA(MATCH(tb_RaceResults[Name],$G$11:$G50,0)))*(tb_RaceResults[Race Time (hh:mm:ss)]=$E51)),1),""))</f>
        <v>94</v>
      </c>
      <c r="G51" s="67" t="str">
        <f aca="false">IF(ISNUMBER($F51),INDEX('Race Results'!$A$2:$A$4972,$F51),"")</f>
        <v>Andrew Deans</v>
      </c>
      <c r="H51" s="67" t="str">
        <f aca="false">IF(ISNUMBER($F51),INDEX('Race Results'!$C$2:$C$4972,$F51),"")</f>
        <v>Cupar 5</v>
      </c>
      <c r="I51" s="68" t="n">
        <f aca="false">IF(ISNUMBER($F51),INDEX('Race Results'!$D$2:$D$4972,$F51),"")</f>
        <v>43533</v>
      </c>
      <c r="J51" s="56" t="str">
        <f aca="true">IFERROR(VLOOKUP($G51,lookup_Members,2,FALSE()),"")</f>
        <v>Male</v>
      </c>
      <c r="K51" s="56" t="n">
        <f aca="true">IF(ISNUMBER($I51),ROUNDDOWN((($I51-VLOOKUP($G51,lookup_Members,4,FALSE()))/365),0),"")</f>
        <v>45</v>
      </c>
      <c r="L51" s="65" t="n">
        <f aca="false">IF(ISNUMBER($K51),SUMIFS('Standards Data'!D:D,'Standards Data'!$A:$A,$G$7,'Standards Data'!$B:$B,$J51,'Standards Data'!$C:$C,$K51),"")</f>
        <v>0.0194444444444444</v>
      </c>
      <c r="M51" s="65" t="n">
        <f aca="false">IF(ISNUMBER($K51),SUMIFS('Standards Data'!E:E,'Standards Data'!$A:$A,$G$7,'Standards Data'!$B:$B,$J51,'Standards Data'!$C:$C,$K51),"")</f>
        <v>0.0204861111111111</v>
      </c>
      <c r="N51" s="65" t="n">
        <f aca="false">IF(ISNUMBER($K51),SUMIFS('Standards Data'!F:F,'Standards Data'!$A:$A,$G$7,'Standards Data'!$B:$B,$J51,'Standards Data'!$C:$C,$K51),"")</f>
        <v>0.021875</v>
      </c>
      <c r="O51" s="65" t="n">
        <f aca="false">IF(ISNUMBER($K51),SUMIFS('Standards Data'!G:G,'Standards Data'!$A:$A,$G$7,'Standards Data'!$B:$B,$J51,'Standards Data'!$C:$C,$K51),"")</f>
        <v>0.0232638888888889</v>
      </c>
      <c r="P51" s="65" t="n">
        <f aca="false">IF(ISNUMBER($K51),SUMIFS('Standards Data'!H:H,'Standards Data'!$A:$A,$G$7,'Standards Data'!$B:$B,$J51,'Standards Data'!$C:$C,$K51),"")</f>
        <v>0.0258680555555556</v>
      </c>
      <c r="Q51" s="69" t="str">
        <f aca="false">IF(ISNUMBER($F51),IF(E51&lt;=L51,L$11,IF(E51&lt;=M51,M$11,IF(E51&lt;=N51,N$11,IF(E51&lt;=O51,O$11,IF(E51&lt;=P51,P$11,""))))),"")</f>
        <v>Bronze</v>
      </c>
    </row>
    <row r="52" customFormat="false" ht="16.5" hidden="false" customHeight="false" outlineLevel="0" collapsed="false">
      <c r="A52" s="20" t="str">
        <f aca="false">G52</f>
        <v>Calum Fraser</v>
      </c>
      <c r="D52" s="58" t="n">
        <f aca="false">D51+1</f>
        <v>41</v>
      </c>
      <c r="E52" s="65" t="n">
        <f aca="false">IF(G51="","",IFERROR(_xlfn.AGGREGATE(15,6,tb_RaceResults[Race Time (hh:mm:ss)]/((tb_RaceResults[Distance]=$G$7)*(IF($G$9="Overall",tb_RaceResults[Distance],tb_RaceResults[Gender])=IF($G$9="Overall",$G$7,$G$9))*(ISNA(MATCH(tb_RaceResults[Name],$G$11:$G51,0)))),1),""))</f>
        <v>0.0257638888888889</v>
      </c>
      <c r="F52" s="66" t="n">
        <f aca="false">IF($E52="","",IFERROR(_xlfn.AGGREGATE(15,6,ROW(tb_RaceResults[Race Time (hh:mm:ss)])-ROW('Race Results'!$B$1)/((tb_RaceResults[Distance]=$G$7)*(IF($G$9="Overall",tb_RaceResults[Distance],tb_RaceResults[Gender])=IF($G$9="Overall",$G$7,$G$9))*(ISNA(MATCH(tb_RaceResults[Name],$G$11:$G51,0)))*(tb_RaceResults[Race Time (hh:mm:ss)]=$E52)),1),""))</f>
        <v>96</v>
      </c>
      <c r="G52" s="67" t="str">
        <f aca="false">IF(ISNUMBER($F52),INDEX('Race Results'!$A$2:$A$4972,$F52),"")</f>
        <v>Calum Fraser</v>
      </c>
      <c r="H52" s="67" t="str">
        <f aca="false">IF(ISNUMBER($F52),INDEX('Race Results'!$C$2:$C$4972,$F52),"")</f>
        <v>Cupar 5</v>
      </c>
      <c r="I52" s="68" t="n">
        <f aca="false">IF(ISNUMBER($F52),INDEX('Race Results'!$D$2:$D$4972,$F52),"")</f>
        <v>43533</v>
      </c>
      <c r="J52" s="56" t="str">
        <f aca="true">IFERROR(VLOOKUP($G52,lookup_Members,2,FALSE()),"")</f>
        <v>Male</v>
      </c>
      <c r="K52" s="56" t="n">
        <f aca="true">IF(ISNUMBER($I52),ROUNDDOWN((($I52-VLOOKUP($G52,lookup_Members,4,FALSE()))/365),0),"")</f>
        <v>34</v>
      </c>
      <c r="L52" s="65" t="n">
        <f aca="false">IF(ISNUMBER($K52),SUMIFS('Standards Data'!D:D,'Standards Data'!$A:$A,$G$7,'Standards Data'!$B:$B,$J52,'Standards Data'!$C:$C,$K52),"")</f>
        <v>0.018287037037037</v>
      </c>
      <c r="M52" s="65" t="n">
        <f aca="false">IF(ISNUMBER($K52),SUMIFS('Standards Data'!E:E,'Standards Data'!$A:$A,$G$7,'Standards Data'!$B:$B,$J52,'Standards Data'!$C:$C,$K52),"")</f>
        <v>0.0190393518518519</v>
      </c>
      <c r="N52" s="65" t="n">
        <f aca="false">IF(ISNUMBER($K52),SUMIFS('Standards Data'!F:F,'Standards Data'!$A:$A,$G$7,'Standards Data'!$B:$B,$J52,'Standards Data'!$C:$C,$K52),"")</f>
        <v>0.0199652777777778</v>
      </c>
      <c r="O52" s="65" t="n">
        <f aca="false">IF(ISNUMBER($K52),SUMIFS('Standards Data'!G:G,'Standards Data'!$A:$A,$G$7,'Standards Data'!$B:$B,$J52,'Standards Data'!$C:$C,$K52),"")</f>
        <v>0.0211805555555556</v>
      </c>
      <c r="P52" s="65" t="n">
        <f aca="false">IF(ISNUMBER($K52),SUMIFS('Standards Data'!H:H,'Standards Data'!$A:$A,$G$7,'Standards Data'!$B:$B,$J52,'Standards Data'!$C:$C,$K52),"")</f>
        <v>0.0229166666666667</v>
      </c>
      <c r="Q52" s="69" t="str">
        <f aca="false">IF(ISNUMBER($F52),IF(E52&lt;=L52,L$11,IF(E52&lt;=M52,M$11,IF(E52&lt;=N52,N$11,IF(E52&lt;=O52,O$11,IF(E52&lt;=P52,P$11,""))))),"")</f>
        <v/>
      </c>
    </row>
    <row r="53" customFormat="false" ht="16.5" hidden="false" customHeight="false" outlineLevel="0" collapsed="false">
      <c r="A53" s="20" t="str">
        <f aca="false">G53</f>
        <v>Ian Clark</v>
      </c>
      <c r="D53" s="64" t="n">
        <f aca="false">D52+1</f>
        <v>42</v>
      </c>
      <c r="E53" s="65" t="n">
        <f aca="false">IF(G52="","",IFERROR(_xlfn.AGGREGATE(15,6,tb_RaceResults[Race Time (hh:mm:ss)]/((tb_RaceResults[Distance]=$G$7)*(IF($G$9="Overall",tb_RaceResults[Distance],tb_RaceResults[Gender])=IF($G$9="Overall",$G$7,$G$9))*(ISNA(MATCH(tb_RaceResults[Name],$G$11:$G52,0)))),1),""))</f>
        <v>0.0259837962962963</v>
      </c>
      <c r="F53" s="66" t="n">
        <f aca="false">IF($E53="","",IFERROR(_xlfn.AGGREGATE(15,6,ROW(tb_RaceResults[Race Time (hh:mm:ss)])-ROW('Race Results'!$B$1)/((tb_RaceResults[Distance]=$G$7)*(IF($G$9="Overall",tb_RaceResults[Distance],tb_RaceResults[Gender])=IF($G$9="Overall",$G$7,$G$9))*(ISNA(MATCH(tb_RaceResults[Name],$G$11:$G52,0)))*(tb_RaceResults[Race Time (hh:mm:ss)]=$E53)),1),""))</f>
        <v>1271</v>
      </c>
      <c r="G53" s="67" t="str">
        <f aca="false">IF(ISNUMBER($F53),INDEX('Race Results'!$A$2:$A$4972,$F53),"")</f>
        <v>Ian Clark</v>
      </c>
      <c r="H53" s="67" t="str">
        <f aca="false">IF(ISNUMBER($F53),INDEX('Race Results'!$C$2:$C$4972,$F53),"")</f>
        <v>DRR 5 Mile</v>
      </c>
      <c r="I53" s="68" t="n">
        <f aca="false">IF(ISNUMBER($F53),INDEX('Race Results'!$D$2:$D$4972,$F53),"")</f>
        <v>43725</v>
      </c>
      <c r="J53" s="56" t="str">
        <f aca="true">IFERROR(VLOOKUP($G53,lookup_Members,2,FALSE()),"")</f>
        <v>Male</v>
      </c>
      <c r="K53" s="56" t="n">
        <f aca="true">IF(ISNUMBER($I53),ROUNDDOWN((($I53-VLOOKUP($G53,lookup_Members,4,FALSE()))/365),0),"")</f>
        <v>61</v>
      </c>
      <c r="L53" s="65" t="n">
        <f aca="false">IF(ISNUMBER($K53),SUMIFS('Standards Data'!D:D,'Standards Data'!$A:$A,$G$7,'Standards Data'!$B:$B,$J53,'Standards Data'!$C:$C,$K53),"")</f>
        <v>0.0229166666666667</v>
      </c>
      <c r="M53" s="65" t="n">
        <f aca="false">IF(ISNUMBER($K53),SUMIFS('Standards Data'!E:E,'Standards Data'!$A:$A,$G$7,'Standards Data'!$B:$B,$J53,'Standards Data'!$C:$C,$K53),"")</f>
        <v>0.0241319444444444</v>
      </c>
      <c r="N53" s="65" t="n">
        <f aca="false">IF(ISNUMBER($K53),SUMIFS('Standards Data'!F:F,'Standards Data'!$A:$A,$G$7,'Standards Data'!$B:$B,$J53,'Standards Data'!$C:$C,$K53),"")</f>
        <v>0.0255208333333333</v>
      </c>
      <c r="O53" s="65" t="n">
        <f aca="false">IF(ISNUMBER($K53),SUMIFS('Standards Data'!G:G,'Standards Data'!$A:$A,$G$7,'Standards Data'!$B:$B,$J53,'Standards Data'!$C:$C,$K53),"")</f>
        <v>0.0277777777777778</v>
      </c>
      <c r="P53" s="65" t="n">
        <f aca="false">IF(ISNUMBER($K53),SUMIFS('Standards Data'!H:H,'Standards Data'!$A:$A,$G$7,'Standards Data'!$B:$B,$J53,'Standards Data'!$C:$C,$K53),"")</f>
        <v>0.0314236111111111</v>
      </c>
      <c r="Q53" s="69" t="str">
        <f aca="false">IF(ISNUMBER($F53),IF(E53&lt;=L53,L$11,IF(E53&lt;=M53,M$11,IF(E53&lt;=N53,N$11,IF(E53&lt;=O53,O$11,IF(E53&lt;=P53,P$11,""))))),"")</f>
        <v>Silver</v>
      </c>
    </row>
    <row r="54" customFormat="false" ht="16.5" hidden="false" customHeight="false" outlineLevel="0" collapsed="false">
      <c r="A54" s="20" t="str">
        <f aca="false">G54</f>
        <v>Mike Heron</v>
      </c>
      <c r="D54" s="58" t="n">
        <f aca="false">D53+1</f>
        <v>43</v>
      </c>
      <c r="E54" s="65" t="n">
        <f aca="false">IF(G53="","",IFERROR(_xlfn.AGGREGATE(15,6,tb_RaceResults[Race Time (hh:mm:ss)]/((tb_RaceResults[Distance]=$G$7)*(IF($G$9="Overall",tb_RaceResults[Distance],tb_RaceResults[Gender])=IF($G$9="Overall",$G$7,$G$9))*(ISNA(MATCH(tb_RaceResults[Name],$G$11:$G53,0)))),1),""))</f>
        <v>0.0263078703703704</v>
      </c>
      <c r="F54" s="66" t="n">
        <f aca="false">IF($E54="","",IFERROR(_xlfn.AGGREGATE(15,6,ROW(tb_RaceResults[Race Time (hh:mm:ss)])-ROW('Race Results'!$B$1)/((tb_RaceResults[Distance]=$G$7)*(IF($G$9="Overall",tb_RaceResults[Distance],tb_RaceResults[Gender])=IF($G$9="Overall",$G$7,$G$9))*(ISNA(MATCH(tb_RaceResults[Name],$G$11:$G53,0)))*(tb_RaceResults[Race Time (hh:mm:ss)]=$E54)),1),""))</f>
        <v>1006</v>
      </c>
      <c r="G54" s="67" t="str">
        <f aca="false">IF(ISNUMBER($F54),INDEX('Race Results'!$A$2:$A$4972,$F54),"")</f>
        <v>Mike Heron</v>
      </c>
      <c r="H54" s="67" t="str">
        <f aca="false">IF(ISNUMBER($F54),INDEX('Race Results'!$C$2:$C$4972,$F54),"")</f>
        <v>Brig Bash</v>
      </c>
      <c r="I54" s="68" t="n">
        <f aca="false">IF(ISNUMBER($F54),INDEX('Race Results'!$D$2:$D$4972,$F54),"")</f>
        <v>43649</v>
      </c>
      <c r="J54" s="56" t="str">
        <f aca="true">IFERROR(VLOOKUP($G54,lookup_Members,2,FALSE()),"")</f>
        <v>Male</v>
      </c>
      <c r="K54" s="56" t="n">
        <f aca="true">IF(ISNUMBER($I54),ROUNDDOWN((($I54-VLOOKUP($G54,lookup_Members,4,FALSE()))/365),0),"")</f>
        <v>44</v>
      </c>
      <c r="L54" s="65" t="n">
        <f aca="false">IF(ISNUMBER($K54),SUMIFS('Standards Data'!D:D,'Standards Data'!$A:$A,$G$7,'Standards Data'!$B:$B,$J54,'Standards Data'!$C:$C,$K54),"")</f>
        <v>0.0188657407407407</v>
      </c>
      <c r="M54" s="65" t="n">
        <f aca="false">IF(ISNUMBER($K54),SUMIFS('Standards Data'!E:E,'Standards Data'!$A:$A,$G$7,'Standards Data'!$B:$B,$J54,'Standards Data'!$C:$C,$K54),"")</f>
        <v>0.0196759259259259</v>
      </c>
      <c r="N54" s="65" t="n">
        <f aca="false">IF(ISNUMBER($K54),SUMIFS('Standards Data'!F:F,'Standards Data'!$A:$A,$G$7,'Standards Data'!$B:$B,$J54,'Standards Data'!$C:$C,$K54),"")</f>
        <v>0.0208333333333333</v>
      </c>
      <c r="O54" s="65" t="n">
        <f aca="false">IF(ISNUMBER($K54),SUMIFS('Standards Data'!G:G,'Standards Data'!$A:$A,$G$7,'Standards Data'!$B:$B,$J54,'Standards Data'!$C:$C,$K54),"")</f>
        <v>0.0222222222222222</v>
      </c>
      <c r="P54" s="65" t="n">
        <f aca="false">IF(ISNUMBER($K54),SUMIFS('Standards Data'!H:H,'Standards Data'!$A:$A,$G$7,'Standards Data'!$B:$B,$J54,'Standards Data'!$C:$C,$K54),"")</f>
        <v>0.0243055555555556</v>
      </c>
      <c r="Q54" s="69" t="str">
        <f aca="false">IF(ISNUMBER($F54),IF(E54&lt;=L54,L$11,IF(E54&lt;=M54,M$11,IF(E54&lt;=N54,N$11,IF(E54&lt;=O54,O$11,IF(E54&lt;=P54,P$11,""))))),"")</f>
        <v/>
      </c>
    </row>
    <row r="55" customFormat="false" ht="16.5" hidden="false" customHeight="false" outlineLevel="0" collapsed="false">
      <c r="A55" s="20" t="str">
        <f aca="false">G55</f>
        <v>Ronnie Wallace</v>
      </c>
      <c r="D55" s="64" t="n">
        <f aca="false">D54+1</f>
        <v>44</v>
      </c>
      <c r="E55" s="65" t="n">
        <f aca="false">IF(G54="","",IFERROR(_xlfn.AGGREGATE(15,6,tb_RaceResults[Race Time (hh:mm:ss)]/((tb_RaceResults[Distance]=$G$7)*(IF($G$9="Overall",tb_RaceResults[Distance],tb_RaceResults[Gender])=IF($G$9="Overall",$G$7,$G$9))*(ISNA(MATCH(tb_RaceResults[Name],$G$11:$G54,0)))),1),""))</f>
        <v>0.0270601851851852</v>
      </c>
      <c r="F55" s="66" t="n">
        <f aca="false">IF($E55="","",IFERROR(_xlfn.AGGREGATE(15,6,ROW(tb_RaceResults[Race Time (hh:mm:ss)])-ROW('Race Results'!$B$1)/((tb_RaceResults[Distance]=$G$7)*(IF($G$9="Overall",tb_RaceResults[Distance],tb_RaceResults[Gender])=IF($G$9="Overall",$G$7,$G$9))*(ISNA(MATCH(tb_RaceResults[Name],$G$11:$G54,0)))*(tb_RaceResults[Race Time (hh:mm:ss)]=$E55)),1),""))</f>
        <v>1008</v>
      </c>
      <c r="G55" s="67" t="str">
        <f aca="false">IF(ISNUMBER($F55),INDEX('Race Results'!$A$2:$A$4972,$F55),"")</f>
        <v>Ronnie Wallace</v>
      </c>
      <c r="H55" s="67" t="str">
        <f aca="false">IF(ISNUMBER($F55),INDEX('Race Results'!$C$2:$C$4972,$F55),"")</f>
        <v>Brig Bash</v>
      </c>
      <c r="I55" s="68" t="n">
        <f aca="false">IF(ISNUMBER($F55),INDEX('Race Results'!$D$2:$D$4972,$F55),"")</f>
        <v>43649</v>
      </c>
      <c r="J55" s="56" t="str">
        <f aca="true">IFERROR(VLOOKUP($G55,lookup_Members,2,FALSE()),"")</f>
        <v>Male</v>
      </c>
      <c r="K55" s="56" t="n">
        <f aca="true">IF(ISNUMBER($I55),ROUNDDOWN((($I55-VLOOKUP($G55,lookup_Members,4,FALSE()))/365),0),"")</f>
        <v>62</v>
      </c>
      <c r="L55" s="65" t="n">
        <f aca="false">IF(ISNUMBER($K55),SUMIFS('Standards Data'!D:D,'Standards Data'!$A:$A,$G$7,'Standards Data'!$B:$B,$J55,'Standards Data'!$C:$C,$K55),"")</f>
        <v>0.0229166666666667</v>
      </c>
      <c r="M55" s="65" t="n">
        <f aca="false">IF(ISNUMBER($K55),SUMIFS('Standards Data'!E:E,'Standards Data'!$A:$A,$G$7,'Standards Data'!$B:$B,$J55,'Standards Data'!$C:$C,$K55),"")</f>
        <v>0.0241319444444444</v>
      </c>
      <c r="N55" s="65" t="n">
        <f aca="false">IF(ISNUMBER($K55),SUMIFS('Standards Data'!F:F,'Standards Data'!$A:$A,$G$7,'Standards Data'!$B:$B,$J55,'Standards Data'!$C:$C,$K55),"")</f>
        <v>0.0255208333333333</v>
      </c>
      <c r="O55" s="65" t="n">
        <f aca="false">IF(ISNUMBER($K55),SUMIFS('Standards Data'!G:G,'Standards Data'!$A:$A,$G$7,'Standards Data'!$B:$B,$J55,'Standards Data'!$C:$C,$K55),"")</f>
        <v>0.0277777777777778</v>
      </c>
      <c r="P55" s="65" t="n">
        <f aca="false">IF(ISNUMBER($K55),SUMIFS('Standards Data'!H:H,'Standards Data'!$A:$A,$G$7,'Standards Data'!$B:$B,$J55,'Standards Data'!$C:$C,$K55),"")</f>
        <v>0.0314236111111111</v>
      </c>
      <c r="Q55" s="69" t="str">
        <f aca="false">IF(ISNUMBER($F55),IF(E55&lt;=L55,L$11,IF(E55&lt;=M55,M$11,IF(E55&lt;=N55,N$11,IF(E55&lt;=O55,O$11,IF(E55&lt;=P55,P$11,""))))),"")</f>
        <v>Silver</v>
      </c>
    </row>
    <row r="56" customFormat="false" ht="16.5" hidden="false" customHeight="false" outlineLevel="0" collapsed="false">
      <c r="A56" s="20" t="str">
        <f aca="false">G56</f>
        <v>Alexander Jarrett</v>
      </c>
      <c r="D56" s="58" t="n">
        <f aca="false">D55+1</f>
        <v>45</v>
      </c>
      <c r="E56" s="65" t="n">
        <f aca="false">IF(G55="","",IFERROR(_xlfn.AGGREGATE(15,6,tb_RaceResults[Race Time (hh:mm:ss)]/((tb_RaceResults[Distance]=$G$7)*(IF($G$9="Overall",tb_RaceResults[Distance],tb_RaceResults[Gender])=IF($G$9="Overall",$G$7,$G$9))*(ISNA(MATCH(tb_RaceResults[Name],$G$11:$G55,0)))),1),""))</f>
        <v>0.0271412037037037</v>
      </c>
      <c r="F56" s="66" t="n">
        <f aca="false">IF($E56="","",IFERROR(_xlfn.AGGREGATE(15,6,ROW(tb_RaceResults[Race Time (hh:mm:ss)])-ROW('Race Results'!$B$1)/((tb_RaceResults[Distance]=$G$7)*(IF($G$9="Overall",tb_RaceResults[Distance],tb_RaceResults[Gender])=IF($G$9="Overall",$G$7,$G$9))*(ISNA(MATCH(tb_RaceResults[Name],$G$11:$G55,0)))*(tb_RaceResults[Race Time (hh:mm:ss)]=$E56)),1),""))</f>
        <v>101</v>
      </c>
      <c r="G56" s="67" t="str">
        <f aca="false">IF(ISNUMBER($F56),INDEX('Race Results'!$A$2:$A$4972,$F56),"")</f>
        <v>Alexander Jarrett</v>
      </c>
      <c r="H56" s="67" t="str">
        <f aca="false">IF(ISNUMBER($F56),INDEX('Race Results'!$C$2:$C$4972,$F56),"")</f>
        <v>Cupar 5</v>
      </c>
      <c r="I56" s="68" t="n">
        <f aca="false">IF(ISNUMBER($F56),INDEX('Race Results'!$D$2:$D$4972,$F56),"")</f>
        <v>43533</v>
      </c>
      <c r="J56" s="56" t="str">
        <f aca="true">IFERROR(VLOOKUP($G56,lookup_Members,2,FALSE()),"")</f>
        <v>Male</v>
      </c>
      <c r="K56" s="56" t="n">
        <f aca="true">IF(ISNUMBER($I56),ROUNDDOWN((($I56-VLOOKUP($G56,lookup_Members,4,FALSE()))/365),0),"")</f>
        <v>60</v>
      </c>
      <c r="L56" s="65" t="n">
        <f aca="false">IF(ISNUMBER($K56),SUMIFS('Standards Data'!D:D,'Standards Data'!$A:$A,$G$7,'Standards Data'!$B:$B,$J56,'Standards Data'!$C:$C,$K56),"")</f>
        <v>0.0229166666666667</v>
      </c>
      <c r="M56" s="65" t="n">
        <f aca="false">IF(ISNUMBER($K56),SUMIFS('Standards Data'!E:E,'Standards Data'!$A:$A,$G$7,'Standards Data'!$B:$B,$J56,'Standards Data'!$C:$C,$K56),"")</f>
        <v>0.0241319444444444</v>
      </c>
      <c r="N56" s="65" t="n">
        <f aca="false">IF(ISNUMBER($K56),SUMIFS('Standards Data'!F:F,'Standards Data'!$A:$A,$G$7,'Standards Data'!$B:$B,$J56,'Standards Data'!$C:$C,$K56),"")</f>
        <v>0.0255208333333333</v>
      </c>
      <c r="O56" s="65" t="n">
        <f aca="false">IF(ISNUMBER($K56),SUMIFS('Standards Data'!G:G,'Standards Data'!$A:$A,$G$7,'Standards Data'!$B:$B,$J56,'Standards Data'!$C:$C,$K56),"")</f>
        <v>0.0277777777777778</v>
      </c>
      <c r="P56" s="65" t="n">
        <f aca="false">IF(ISNUMBER($K56),SUMIFS('Standards Data'!H:H,'Standards Data'!$A:$A,$G$7,'Standards Data'!$B:$B,$J56,'Standards Data'!$C:$C,$K56),"")</f>
        <v>0.0314236111111111</v>
      </c>
      <c r="Q56" s="69" t="str">
        <f aca="false">IF(ISNUMBER($F56),IF(E56&lt;=L56,L$11,IF(E56&lt;=M56,M$11,IF(E56&lt;=N56,N$11,IF(E56&lt;=O56,O$11,IF(E56&lt;=P56,P$11,""))))),"")</f>
        <v>Silver</v>
      </c>
    </row>
    <row r="57" customFormat="false" ht="16.5" hidden="false" customHeight="false" outlineLevel="0" collapsed="false">
      <c r="A57" s="20" t="str">
        <f aca="false">G57</f>
        <v>Richard Cleary</v>
      </c>
      <c r="D57" s="64" t="n">
        <f aca="false">D56+1</f>
        <v>46</v>
      </c>
      <c r="E57" s="65" t="n">
        <f aca="false">IF(G56="","",IFERROR(_xlfn.AGGREGATE(15,6,tb_RaceResults[Race Time (hh:mm:ss)]/((tb_RaceResults[Distance]=$G$7)*(IF($G$9="Overall",tb_RaceResults[Distance],tb_RaceResults[Gender])=IF($G$9="Overall",$G$7,$G$9))*(ISNA(MATCH(tb_RaceResults[Name],$G$11:$G56,0)))),1),""))</f>
        <v>0.0272685185185185</v>
      </c>
      <c r="F57" s="66" t="n">
        <f aca="false">IF($E57="","",IFERROR(_xlfn.AGGREGATE(15,6,ROW(tb_RaceResults[Race Time (hh:mm:ss)])-ROW('Race Results'!$B$1)/((tb_RaceResults[Distance]=$G$7)*(IF($G$9="Overall",tb_RaceResults[Distance],tb_RaceResults[Gender])=IF($G$9="Overall",$G$7,$G$9))*(ISNA(MATCH(tb_RaceResults[Name],$G$11:$G56,0)))*(tb_RaceResults[Race Time (hh:mm:ss)]=$E57)),1),""))</f>
        <v>103</v>
      </c>
      <c r="G57" s="67" t="str">
        <f aca="false">IF(ISNUMBER($F57),INDEX('Race Results'!$A$2:$A$4972,$F57),"")</f>
        <v>Richard Cleary</v>
      </c>
      <c r="H57" s="67" t="str">
        <f aca="false">IF(ISNUMBER($F57),INDEX('Race Results'!$C$2:$C$4972,$F57),"")</f>
        <v>Cupar 5</v>
      </c>
      <c r="I57" s="68" t="n">
        <f aca="false">IF(ISNUMBER($F57),INDEX('Race Results'!$D$2:$D$4972,$F57),"")</f>
        <v>43533</v>
      </c>
      <c r="J57" s="56" t="str">
        <f aca="true">IFERROR(VLOOKUP($G57,lookup_Members,2,FALSE()),"")</f>
        <v>Male</v>
      </c>
      <c r="K57" s="56" t="n">
        <f aca="true">IF(ISNUMBER($I57),ROUNDDOWN((($I57-VLOOKUP($G57,lookup_Members,4,FALSE()))/365),0),"")</f>
        <v>54</v>
      </c>
      <c r="L57" s="65" t="n">
        <f aca="false">IF(ISNUMBER($K57),SUMIFS('Standards Data'!D:D,'Standards Data'!$A:$A,$G$7,'Standards Data'!$B:$B,$J57,'Standards Data'!$C:$C,$K57),"")</f>
        <v>0.0200231481481481</v>
      </c>
      <c r="M57" s="65" t="n">
        <f aca="false">IF(ISNUMBER($K57),SUMIFS('Standards Data'!E:E,'Standards Data'!$A:$A,$G$7,'Standards Data'!$B:$B,$J57,'Standards Data'!$C:$C,$K57),"")</f>
        <v>0.021412037037037</v>
      </c>
      <c r="N57" s="65" t="n">
        <f aca="false">IF(ISNUMBER($K57),SUMIFS('Standards Data'!F:F,'Standards Data'!$A:$A,$G$7,'Standards Data'!$B:$B,$J57,'Standards Data'!$C:$C,$K57),"")</f>
        <v>0.0230902777777778</v>
      </c>
      <c r="O57" s="65" t="n">
        <f aca="false">IF(ISNUMBER($K57),SUMIFS('Standards Data'!G:G,'Standards Data'!$A:$A,$G$7,'Standards Data'!$B:$B,$J57,'Standards Data'!$C:$C,$K57),"")</f>
        <v>0.0244791666666667</v>
      </c>
      <c r="P57" s="65" t="n">
        <f aca="false">IF(ISNUMBER($K57),SUMIFS('Standards Data'!H:H,'Standards Data'!$A:$A,$G$7,'Standards Data'!$B:$B,$J57,'Standards Data'!$C:$C,$K57),"")</f>
        <v>0.0274305555555556</v>
      </c>
      <c r="Q57" s="69" t="str">
        <f aca="false">IF(ISNUMBER($F57),IF(E57&lt;=L57,L$11,IF(E57&lt;=M57,M$11,IF(E57&lt;=N57,N$11,IF(E57&lt;=O57,O$11,IF(E57&lt;=P57,P$11,""))))),"")</f>
        <v>Bronze</v>
      </c>
    </row>
    <row r="58" customFormat="false" ht="16.5" hidden="false" customHeight="false" outlineLevel="0" collapsed="false">
      <c r="A58" s="20" t="str">
        <f aca="false">G58</f>
        <v>Grant Whytock</v>
      </c>
      <c r="D58" s="58" t="n">
        <f aca="false">D57+1</f>
        <v>47</v>
      </c>
      <c r="E58" s="65" t="n">
        <f aca="false">IF(G57="","",IFERROR(_xlfn.AGGREGATE(15,6,tb_RaceResults[Race Time (hh:mm:ss)]/((tb_RaceResults[Distance]=$G$7)*(IF($G$9="Overall",tb_RaceResults[Distance],tb_RaceResults[Gender])=IF($G$9="Overall",$G$7,$G$9))*(ISNA(MATCH(tb_RaceResults[Name],$G$11:$G57,0)))),1),""))</f>
        <v>0.0272916666666667</v>
      </c>
      <c r="F58" s="66" t="n">
        <f aca="false">IF($E58="","",IFERROR(_xlfn.AGGREGATE(15,6,ROW(tb_RaceResults[Race Time (hh:mm:ss)])-ROW('Race Results'!$B$1)/((tb_RaceResults[Distance]=$G$7)*(IF($G$9="Overall",tb_RaceResults[Distance],tb_RaceResults[Gender])=IF($G$9="Overall",$G$7,$G$9))*(ISNA(MATCH(tb_RaceResults[Name],$G$11:$G57,0)))*(tb_RaceResults[Race Time (hh:mm:ss)]=$E58)),1),""))</f>
        <v>1274</v>
      </c>
      <c r="G58" s="67" t="str">
        <f aca="false">IF(ISNUMBER($F58),INDEX('Race Results'!$A$2:$A$4972,$F58),"")</f>
        <v>Grant Whytock</v>
      </c>
      <c r="H58" s="67" t="str">
        <f aca="false">IF(ISNUMBER($F58),INDEX('Race Results'!$C$2:$C$4972,$F58),"")</f>
        <v>DRR 5 Mile</v>
      </c>
      <c r="I58" s="68" t="n">
        <f aca="false">IF(ISNUMBER($F58),INDEX('Race Results'!$D$2:$D$4972,$F58),"")</f>
        <v>43725</v>
      </c>
      <c r="J58" s="56" t="str">
        <f aca="true">IFERROR(VLOOKUP($G58,lookup_Members,2,FALSE()),"")</f>
        <v>Male</v>
      </c>
      <c r="K58" s="56" t="n">
        <f aca="true">IF(ISNUMBER($I58),ROUNDDOWN((($I58-VLOOKUP($G58,lookup_Members,4,FALSE()))/365),0),"")</f>
        <v>52</v>
      </c>
      <c r="L58" s="65" t="n">
        <f aca="false">IF(ISNUMBER($K58),SUMIFS('Standards Data'!D:D,'Standards Data'!$A:$A,$G$7,'Standards Data'!$B:$B,$J58,'Standards Data'!$C:$C,$K58),"")</f>
        <v>0.0200231481481481</v>
      </c>
      <c r="M58" s="65" t="n">
        <f aca="false">IF(ISNUMBER($K58),SUMIFS('Standards Data'!E:E,'Standards Data'!$A:$A,$G$7,'Standards Data'!$B:$B,$J58,'Standards Data'!$C:$C,$K58),"")</f>
        <v>0.021412037037037</v>
      </c>
      <c r="N58" s="65" t="n">
        <f aca="false">IF(ISNUMBER($K58),SUMIFS('Standards Data'!F:F,'Standards Data'!$A:$A,$G$7,'Standards Data'!$B:$B,$J58,'Standards Data'!$C:$C,$K58),"")</f>
        <v>0.0230902777777778</v>
      </c>
      <c r="O58" s="65" t="n">
        <f aca="false">IF(ISNUMBER($K58),SUMIFS('Standards Data'!G:G,'Standards Data'!$A:$A,$G$7,'Standards Data'!$B:$B,$J58,'Standards Data'!$C:$C,$K58),"")</f>
        <v>0.0244791666666667</v>
      </c>
      <c r="P58" s="65" t="n">
        <f aca="false">IF(ISNUMBER($K58),SUMIFS('Standards Data'!H:H,'Standards Data'!$A:$A,$G$7,'Standards Data'!$B:$B,$J58,'Standards Data'!$C:$C,$K58),"")</f>
        <v>0.0274305555555556</v>
      </c>
      <c r="Q58" s="69" t="str">
        <f aca="false">IF(ISNUMBER($F58),IF(E58&lt;=L58,L$11,IF(E58&lt;=M58,M$11,IF(E58&lt;=N58,N$11,IF(E58&lt;=O58,O$11,IF(E58&lt;=P58,P$11,""))))),"")</f>
        <v>Bronze</v>
      </c>
    </row>
    <row r="59" customFormat="false" ht="16.5" hidden="false" customHeight="false" outlineLevel="0" collapsed="false">
      <c r="A59" s="20" t="str">
        <f aca="false">G59</f>
        <v>Shaun Anderson</v>
      </c>
      <c r="D59" s="64" t="n">
        <f aca="false">D58+1</f>
        <v>48</v>
      </c>
      <c r="E59" s="65" t="n">
        <f aca="false">IF(G58="","",IFERROR(_xlfn.AGGREGATE(15,6,tb_RaceResults[Race Time (hh:mm:ss)]/((tb_RaceResults[Distance]=$G$7)*(IF($G$9="Overall",tb_RaceResults[Distance],tb_RaceResults[Gender])=IF($G$9="Overall",$G$7,$G$9))*(ISNA(MATCH(tb_RaceResults[Name],$G$11:$G58,0)))),1),""))</f>
        <v>0.0273611111111111</v>
      </c>
      <c r="F59" s="66" t="n">
        <f aca="false">IF($E59="","",IFERROR(_xlfn.AGGREGATE(15,6,ROW(tb_RaceResults[Race Time (hh:mm:ss)])-ROW('Race Results'!$B$1)/((tb_RaceResults[Distance]=$G$7)*(IF($G$9="Overall",tb_RaceResults[Distance],tb_RaceResults[Gender])=IF($G$9="Overall",$G$7,$G$9))*(ISNA(MATCH(tb_RaceResults[Name],$G$11:$G58,0)))*(tb_RaceResults[Race Time (hh:mm:ss)]=$E59)),1),""))</f>
        <v>104</v>
      </c>
      <c r="G59" s="67" t="str">
        <f aca="false">IF(ISNUMBER($F59),INDEX('Race Results'!$A$2:$A$4972,$F59),"")</f>
        <v>Shaun Anderson</v>
      </c>
      <c r="H59" s="67" t="str">
        <f aca="false">IF(ISNUMBER($F59),INDEX('Race Results'!$C$2:$C$4972,$F59),"")</f>
        <v>Cupar 5</v>
      </c>
      <c r="I59" s="68" t="n">
        <f aca="false">IF(ISNUMBER($F59),INDEX('Race Results'!$D$2:$D$4972,$F59),"")</f>
        <v>43533</v>
      </c>
      <c r="J59" s="56" t="str">
        <f aca="true">IFERROR(VLOOKUP($G59,lookup_Members,2,FALSE()),"")</f>
        <v>Male</v>
      </c>
      <c r="K59" s="56" t="n">
        <f aca="true">IF(ISNUMBER($I59),ROUNDDOWN((($I59-VLOOKUP($G59,lookup_Members,4,FALSE()))/365),0),"")</f>
        <v>37</v>
      </c>
      <c r="L59" s="65" t="n">
        <f aca="false">IF(ISNUMBER($K59),SUMIFS('Standards Data'!D:D,'Standards Data'!$A:$A,$G$7,'Standards Data'!$B:$B,$J59,'Standards Data'!$C:$C,$K59),"")</f>
        <v>0.018287037037037</v>
      </c>
      <c r="M59" s="65" t="n">
        <f aca="false">IF(ISNUMBER($K59),SUMIFS('Standards Data'!E:E,'Standards Data'!$A:$A,$G$7,'Standards Data'!$B:$B,$J59,'Standards Data'!$C:$C,$K59),"")</f>
        <v>0.0190393518518519</v>
      </c>
      <c r="N59" s="65" t="n">
        <f aca="false">IF(ISNUMBER($K59),SUMIFS('Standards Data'!F:F,'Standards Data'!$A:$A,$G$7,'Standards Data'!$B:$B,$J59,'Standards Data'!$C:$C,$K59),"")</f>
        <v>0.0199652777777778</v>
      </c>
      <c r="O59" s="65" t="n">
        <f aca="false">IF(ISNUMBER($K59),SUMIFS('Standards Data'!G:G,'Standards Data'!$A:$A,$G$7,'Standards Data'!$B:$B,$J59,'Standards Data'!$C:$C,$K59),"")</f>
        <v>0.0211805555555556</v>
      </c>
      <c r="P59" s="65" t="n">
        <f aca="false">IF(ISNUMBER($K59),SUMIFS('Standards Data'!H:H,'Standards Data'!$A:$A,$G$7,'Standards Data'!$B:$B,$J59,'Standards Data'!$C:$C,$K59),"")</f>
        <v>0.0229166666666667</v>
      </c>
      <c r="Q59" s="69" t="str">
        <f aca="false">IF(ISNUMBER($F59),IF(E59&lt;=L59,L$11,IF(E59&lt;=M59,M$11,IF(E59&lt;=N59,N$11,IF(E59&lt;=O59,O$11,IF(E59&lt;=P59,P$11,""))))),"")</f>
        <v/>
      </c>
    </row>
    <row r="60" customFormat="false" ht="16.5" hidden="false" customHeight="false" outlineLevel="0" collapsed="false">
      <c r="A60" s="20" t="str">
        <f aca="false">G60</f>
        <v>Josh McKay</v>
      </c>
      <c r="D60" s="58" t="n">
        <f aca="false">D59+1</f>
        <v>49</v>
      </c>
      <c r="E60" s="65" t="n">
        <f aca="false">IF(G59="","",IFERROR(_xlfn.AGGREGATE(15,6,tb_RaceResults[Race Time (hh:mm:ss)]/((tb_RaceResults[Distance]=$G$7)*(IF($G$9="Overall",tb_RaceResults[Distance],tb_RaceResults[Gender])=IF($G$9="Overall",$G$7,$G$9))*(ISNA(MATCH(tb_RaceResults[Name],$G$11:$G59,0)))),1),""))</f>
        <v>0.0276736111111111</v>
      </c>
      <c r="F60" s="66" t="n">
        <f aca="false">IF($E60="","",IFERROR(_xlfn.AGGREGATE(15,6,ROW(tb_RaceResults[Race Time (hh:mm:ss)])-ROW('Race Results'!$B$1)/((tb_RaceResults[Distance]=$G$7)*(IF($G$9="Overall",tb_RaceResults[Distance],tb_RaceResults[Gender])=IF($G$9="Overall",$G$7,$G$9))*(ISNA(MATCH(tb_RaceResults[Name],$G$11:$G59,0)))*(tb_RaceResults[Race Time (hh:mm:ss)]=$E60)),1),""))</f>
        <v>107</v>
      </c>
      <c r="G60" s="67" t="str">
        <f aca="false">IF(ISNUMBER($F60),INDEX('Race Results'!$A$2:$A$4972,$F60),"")</f>
        <v>Josh McKay</v>
      </c>
      <c r="H60" s="67" t="str">
        <f aca="false">IF(ISNUMBER($F60),INDEX('Race Results'!$C$2:$C$4972,$F60),"")</f>
        <v>Cupar 5</v>
      </c>
      <c r="I60" s="68" t="n">
        <f aca="false">IF(ISNUMBER($F60),INDEX('Race Results'!$D$2:$D$4972,$F60),"")</f>
        <v>43533</v>
      </c>
      <c r="J60" s="56" t="str">
        <f aca="true">IFERROR(VLOOKUP($G60,lookup_Members,2,FALSE()),"")</f>
        <v>Male</v>
      </c>
      <c r="K60" s="56" t="n">
        <f aca="true">IF(ISNUMBER($I60),ROUNDDOWN((($I60-VLOOKUP($G60,lookup_Members,4,FALSE()))/365),0),"")</f>
        <v>29</v>
      </c>
      <c r="L60" s="65" t="n">
        <f aca="false">IF(ISNUMBER($K60),SUMIFS('Standards Data'!D:D,'Standards Data'!$A:$A,$G$7,'Standards Data'!$B:$B,$J60,'Standards Data'!$C:$C,$K60),"")</f>
        <v>0.018287037037037</v>
      </c>
      <c r="M60" s="65" t="n">
        <f aca="false">IF(ISNUMBER($K60),SUMIFS('Standards Data'!E:E,'Standards Data'!$A:$A,$G$7,'Standards Data'!$B:$B,$J60,'Standards Data'!$C:$C,$K60),"")</f>
        <v>0.0190393518518519</v>
      </c>
      <c r="N60" s="65" t="n">
        <f aca="false">IF(ISNUMBER($K60),SUMIFS('Standards Data'!F:F,'Standards Data'!$A:$A,$G$7,'Standards Data'!$B:$B,$J60,'Standards Data'!$C:$C,$K60),"")</f>
        <v>0.0199652777777778</v>
      </c>
      <c r="O60" s="65" t="n">
        <f aca="false">IF(ISNUMBER($K60),SUMIFS('Standards Data'!G:G,'Standards Data'!$A:$A,$G$7,'Standards Data'!$B:$B,$J60,'Standards Data'!$C:$C,$K60),"")</f>
        <v>0.0211805555555556</v>
      </c>
      <c r="P60" s="65" t="n">
        <f aca="false">IF(ISNUMBER($K60),SUMIFS('Standards Data'!H:H,'Standards Data'!$A:$A,$G$7,'Standards Data'!$B:$B,$J60,'Standards Data'!$C:$C,$K60),"")</f>
        <v>0.0229166666666667</v>
      </c>
      <c r="Q60" s="69" t="str">
        <f aca="false">IF(ISNUMBER($F60),IF(E60&lt;=L60,L$11,IF(E60&lt;=M60,M$11,IF(E60&lt;=N60,N$11,IF(E60&lt;=O60,O$11,IF(E60&lt;=P60,P$11,""))))),"")</f>
        <v/>
      </c>
    </row>
    <row r="61" customFormat="false" ht="16.5" hidden="false" customHeight="false" outlineLevel="0" collapsed="false">
      <c r="A61" s="20" t="str">
        <f aca="false">G61</f>
        <v>Stewart Macleod</v>
      </c>
      <c r="D61" s="64" t="n">
        <f aca="false">D60+1</f>
        <v>50</v>
      </c>
      <c r="E61" s="65" t="n">
        <f aca="false">IF(G60="","",IFERROR(_xlfn.AGGREGATE(15,6,tb_RaceResults[Race Time (hh:mm:ss)]/((tb_RaceResults[Distance]=$G$7)*(IF($G$9="Overall",tb_RaceResults[Distance],tb_RaceResults[Gender])=IF($G$9="Overall",$G$7,$G$9))*(ISNA(MATCH(tb_RaceResults[Name],$G$11:$G60,0)))),1),""))</f>
        <v>0.0280555555555556</v>
      </c>
      <c r="F61" s="66" t="n">
        <f aca="false">IF($E61="","",IFERROR(_xlfn.AGGREGATE(15,6,ROW(tb_RaceResults[Race Time (hh:mm:ss)])-ROW('Race Results'!$B$1)/((tb_RaceResults[Distance]=$G$7)*(IF($G$9="Overall",tb_RaceResults[Distance],tb_RaceResults[Gender])=IF($G$9="Overall",$G$7,$G$9))*(ISNA(MATCH(tb_RaceResults[Name],$G$11:$G60,0)))*(tb_RaceResults[Race Time (hh:mm:ss)]=$E61)),1),""))</f>
        <v>1279</v>
      </c>
      <c r="G61" s="67" t="str">
        <f aca="false">IF(ISNUMBER($F61),INDEX('Race Results'!$A$2:$A$4972,$F61),"")</f>
        <v>Stewart Macleod</v>
      </c>
      <c r="H61" s="67" t="str">
        <f aca="false">IF(ISNUMBER($F61),INDEX('Race Results'!$C$2:$C$4972,$F61),"")</f>
        <v>DRR 5 Mile</v>
      </c>
      <c r="I61" s="68" t="n">
        <f aca="false">IF(ISNUMBER($F61),INDEX('Race Results'!$D$2:$D$4972,$F61),"")</f>
        <v>43725</v>
      </c>
      <c r="J61" s="56" t="str">
        <f aca="true">IFERROR(VLOOKUP($G61,lookup_Members,2,FALSE()),"")</f>
        <v>Male</v>
      </c>
      <c r="K61" s="56" t="n">
        <f aca="true">IF(ISNUMBER($I61),ROUNDDOWN((($I61-VLOOKUP($G61,lookup_Members,4,FALSE()))/365),0),"")</f>
        <v>40</v>
      </c>
      <c r="L61" s="65" t="n">
        <f aca="false">IF(ISNUMBER($K61),SUMIFS('Standards Data'!D:D,'Standards Data'!$A:$A,$G$7,'Standards Data'!$B:$B,$J61,'Standards Data'!$C:$C,$K61),"")</f>
        <v>0.0188657407407407</v>
      </c>
      <c r="M61" s="65" t="n">
        <f aca="false">IF(ISNUMBER($K61),SUMIFS('Standards Data'!E:E,'Standards Data'!$A:$A,$G$7,'Standards Data'!$B:$B,$J61,'Standards Data'!$C:$C,$K61),"")</f>
        <v>0.0196759259259259</v>
      </c>
      <c r="N61" s="65" t="n">
        <f aca="false">IF(ISNUMBER($K61),SUMIFS('Standards Data'!F:F,'Standards Data'!$A:$A,$G$7,'Standards Data'!$B:$B,$J61,'Standards Data'!$C:$C,$K61),"")</f>
        <v>0.0208333333333333</v>
      </c>
      <c r="O61" s="65" t="n">
        <f aca="false">IF(ISNUMBER($K61),SUMIFS('Standards Data'!G:G,'Standards Data'!$A:$A,$G$7,'Standards Data'!$B:$B,$J61,'Standards Data'!$C:$C,$K61),"")</f>
        <v>0.0222222222222222</v>
      </c>
      <c r="P61" s="65" t="n">
        <f aca="false">IF(ISNUMBER($K61),SUMIFS('Standards Data'!H:H,'Standards Data'!$A:$A,$G$7,'Standards Data'!$B:$B,$J61,'Standards Data'!$C:$C,$K61),"")</f>
        <v>0.0243055555555556</v>
      </c>
      <c r="Q61" s="69" t="str">
        <f aca="false">IF(ISNUMBER($F61),IF(E61&lt;=L61,L$11,IF(E61&lt;=M61,M$11,IF(E61&lt;=N61,N$11,IF(E61&lt;=O61,O$11,IF(E61&lt;=P61,P$11,""))))),"")</f>
        <v/>
      </c>
    </row>
    <row r="62" customFormat="false" ht="16.5" hidden="false" customHeight="false" outlineLevel="0" collapsed="false">
      <c r="A62" s="20" t="str">
        <f aca="false">G62</f>
        <v>Adam Hart</v>
      </c>
      <c r="D62" s="58" t="n">
        <f aca="false">D61+1</f>
        <v>51</v>
      </c>
      <c r="E62" s="65" t="n">
        <f aca="false">IF(G61="","",IFERROR(_xlfn.AGGREGATE(15,6,tb_RaceResults[Race Time (hh:mm:ss)]/((tb_RaceResults[Distance]=$G$7)*(IF($G$9="Overall",tb_RaceResults[Distance],tb_RaceResults[Gender])=IF($G$9="Overall",$G$7,$G$9))*(ISNA(MATCH(tb_RaceResults[Name],$G$11:$G61,0)))),1),""))</f>
        <v>0.028287037037037</v>
      </c>
      <c r="F62" s="66" t="n">
        <f aca="false">IF($E62="","",IFERROR(_xlfn.AGGREGATE(15,6,ROW(tb_RaceResults[Race Time (hh:mm:ss)])-ROW('Race Results'!$B$1)/((tb_RaceResults[Distance]=$G$7)*(IF($G$9="Overall",tb_RaceResults[Distance],tb_RaceResults[Gender])=IF($G$9="Overall",$G$7,$G$9))*(ISNA(MATCH(tb_RaceResults[Name],$G$11:$G61,0)))*(tb_RaceResults[Race Time (hh:mm:ss)]=$E62)),1),""))</f>
        <v>1011</v>
      </c>
      <c r="G62" s="67" t="str">
        <f aca="false">IF(ISNUMBER($F62),INDEX('Race Results'!$A$2:$A$4972,$F62),"")</f>
        <v>Adam Hart</v>
      </c>
      <c r="H62" s="67" t="str">
        <f aca="false">IF(ISNUMBER($F62),INDEX('Race Results'!$C$2:$C$4972,$F62),"")</f>
        <v>Brig Bash</v>
      </c>
      <c r="I62" s="68" t="n">
        <f aca="false">IF(ISNUMBER($F62),INDEX('Race Results'!$D$2:$D$4972,$F62),"")</f>
        <v>43649</v>
      </c>
      <c r="J62" s="56" t="str">
        <f aca="true">IFERROR(VLOOKUP($G62,lookup_Members,2,FALSE()),"")</f>
        <v>Male</v>
      </c>
      <c r="K62" s="56" t="n">
        <f aca="true">IF(ISNUMBER($I62),ROUNDDOWN((($I62-VLOOKUP($G62,lookup_Members,4,FALSE()))/365),0),"")</f>
        <v>20</v>
      </c>
      <c r="L62" s="65" t="n">
        <f aca="false">IF(ISNUMBER($K62),SUMIFS('Standards Data'!D:D,'Standards Data'!$A:$A,$G$7,'Standards Data'!$B:$B,$J62,'Standards Data'!$C:$C,$K62),"")</f>
        <v>0.018287037037037</v>
      </c>
      <c r="M62" s="65" t="n">
        <f aca="false">IF(ISNUMBER($K62),SUMIFS('Standards Data'!E:E,'Standards Data'!$A:$A,$G$7,'Standards Data'!$B:$B,$J62,'Standards Data'!$C:$C,$K62),"")</f>
        <v>0.0190393518518519</v>
      </c>
      <c r="N62" s="65" t="n">
        <f aca="false">IF(ISNUMBER($K62),SUMIFS('Standards Data'!F:F,'Standards Data'!$A:$A,$G$7,'Standards Data'!$B:$B,$J62,'Standards Data'!$C:$C,$K62),"")</f>
        <v>0.0199652777777778</v>
      </c>
      <c r="O62" s="65" t="n">
        <f aca="false">IF(ISNUMBER($K62),SUMIFS('Standards Data'!G:G,'Standards Data'!$A:$A,$G$7,'Standards Data'!$B:$B,$J62,'Standards Data'!$C:$C,$K62),"")</f>
        <v>0.0211805555555556</v>
      </c>
      <c r="P62" s="65" t="n">
        <f aca="false">IF(ISNUMBER($K62),SUMIFS('Standards Data'!H:H,'Standards Data'!$A:$A,$G$7,'Standards Data'!$B:$B,$J62,'Standards Data'!$C:$C,$K62),"")</f>
        <v>0.0229166666666667</v>
      </c>
      <c r="Q62" s="69" t="str">
        <f aca="false">IF(ISNUMBER($F62),IF(E62&lt;=L62,L$11,IF(E62&lt;=M62,M$11,IF(E62&lt;=N62,N$11,IF(E62&lt;=O62,O$11,IF(E62&lt;=P62,P$11,""))))),"")</f>
        <v/>
      </c>
    </row>
    <row r="63" customFormat="false" ht="16.5" hidden="false" customHeight="false" outlineLevel="0" collapsed="false">
      <c r="A63" s="20" t="str">
        <f aca="false">G63</f>
        <v>Thomas Pullar</v>
      </c>
      <c r="D63" s="64" t="n">
        <f aca="false">D62+1</f>
        <v>52</v>
      </c>
      <c r="E63" s="65" t="n">
        <f aca="false">IF(G62="","",IFERROR(_xlfn.AGGREGATE(15,6,tb_RaceResults[Race Time (hh:mm:ss)]/((tb_RaceResults[Distance]=$G$7)*(IF($G$9="Overall",tb_RaceResults[Distance],tb_RaceResults[Gender])=IF($G$9="Overall",$G$7,$G$9))*(ISNA(MATCH(tb_RaceResults[Name],$G$11:$G62,0)))),1),""))</f>
        <v>0.0284259259259259</v>
      </c>
      <c r="F63" s="66" t="n">
        <f aca="false">IF($E63="","",IFERROR(_xlfn.AGGREGATE(15,6,ROW(tb_RaceResults[Race Time (hh:mm:ss)])-ROW('Race Results'!$B$1)/((tb_RaceResults[Distance]=$G$7)*(IF($G$9="Overall",tb_RaceResults[Distance],tb_RaceResults[Gender])=IF($G$9="Overall",$G$7,$G$9))*(ISNA(MATCH(tb_RaceResults[Name],$G$11:$G62,0)))*(tb_RaceResults[Race Time (hh:mm:ss)]=$E63)),1),""))</f>
        <v>1281</v>
      </c>
      <c r="G63" s="67" t="str">
        <f aca="false">IF(ISNUMBER($F63),INDEX('Race Results'!$A$2:$A$4972,$F63),"")</f>
        <v>Thomas Pullar</v>
      </c>
      <c r="H63" s="67" t="str">
        <f aca="false">IF(ISNUMBER($F63),INDEX('Race Results'!$C$2:$C$4972,$F63),"")</f>
        <v>DRR 5 Mile</v>
      </c>
      <c r="I63" s="68" t="n">
        <f aca="false">IF(ISNUMBER($F63),INDEX('Race Results'!$D$2:$D$4972,$F63),"")</f>
        <v>43725</v>
      </c>
      <c r="J63" s="56" t="str">
        <f aca="true">IFERROR(VLOOKUP($G63,lookup_Members,2,FALSE()),"")</f>
        <v>Male</v>
      </c>
      <c r="K63" s="56" t="n">
        <f aca="true">IF(ISNUMBER($I63),ROUNDDOWN((($I63-VLOOKUP($G63,lookup_Members,4,FALSE()))/365),0),"")</f>
        <v>62</v>
      </c>
      <c r="L63" s="65" t="n">
        <f aca="false">IF(ISNUMBER($K63),SUMIFS('Standards Data'!D:D,'Standards Data'!$A:$A,$G$7,'Standards Data'!$B:$B,$J63,'Standards Data'!$C:$C,$K63),"")</f>
        <v>0.0229166666666667</v>
      </c>
      <c r="M63" s="65" t="n">
        <f aca="false">IF(ISNUMBER($K63),SUMIFS('Standards Data'!E:E,'Standards Data'!$A:$A,$G$7,'Standards Data'!$B:$B,$J63,'Standards Data'!$C:$C,$K63),"")</f>
        <v>0.0241319444444444</v>
      </c>
      <c r="N63" s="65" t="n">
        <f aca="false">IF(ISNUMBER($K63),SUMIFS('Standards Data'!F:F,'Standards Data'!$A:$A,$G$7,'Standards Data'!$B:$B,$J63,'Standards Data'!$C:$C,$K63),"")</f>
        <v>0.0255208333333333</v>
      </c>
      <c r="O63" s="65" t="n">
        <f aca="false">IF(ISNUMBER($K63),SUMIFS('Standards Data'!G:G,'Standards Data'!$A:$A,$G$7,'Standards Data'!$B:$B,$J63,'Standards Data'!$C:$C,$K63),"")</f>
        <v>0.0277777777777778</v>
      </c>
      <c r="P63" s="65" t="n">
        <f aca="false">IF(ISNUMBER($K63),SUMIFS('Standards Data'!H:H,'Standards Data'!$A:$A,$G$7,'Standards Data'!$B:$B,$J63,'Standards Data'!$C:$C,$K63),"")</f>
        <v>0.0314236111111111</v>
      </c>
      <c r="Q63" s="69" t="str">
        <f aca="false">IF(ISNUMBER($F63),IF(E63&lt;=L63,L$11,IF(E63&lt;=M63,M$11,IF(E63&lt;=N63,N$11,IF(E63&lt;=O63,O$11,IF(E63&lt;=P63,P$11,""))))),"")</f>
        <v>Bronze</v>
      </c>
    </row>
    <row r="64" customFormat="false" ht="16.5" hidden="false" customHeight="false" outlineLevel="0" collapsed="false">
      <c r="A64" s="20" t="str">
        <f aca="false">G64</f>
        <v>Tim Heilbronn</v>
      </c>
      <c r="D64" s="58" t="n">
        <f aca="false">D63+1</f>
        <v>53</v>
      </c>
      <c r="E64" s="65" t="n">
        <f aca="false">IF(G63="","",IFERROR(_xlfn.AGGREGATE(15,6,tb_RaceResults[Race Time (hh:mm:ss)]/((tb_RaceResults[Distance]=$G$7)*(IF($G$9="Overall",tb_RaceResults[Distance],tb_RaceResults[Gender])=IF($G$9="Overall",$G$7,$G$9))*(ISNA(MATCH(tb_RaceResults[Name],$G$11:$G63,0)))),1),""))</f>
        <v>0.0284722222222222</v>
      </c>
      <c r="F64" s="66" t="n">
        <f aca="false">IF($E64="","",IFERROR(_xlfn.AGGREGATE(15,6,ROW(tb_RaceResults[Race Time (hh:mm:ss)])-ROW('Race Results'!$B$1)/((tb_RaceResults[Distance]=$G$7)*(IF($G$9="Overall",tb_RaceResults[Distance],tb_RaceResults[Gender])=IF($G$9="Overall",$G$7,$G$9))*(ISNA(MATCH(tb_RaceResults[Name],$G$11:$G63,0)))*(tb_RaceResults[Race Time (hh:mm:ss)]=$E64)),1),""))</f>
        <v>1012</v>
      </c>
      <c r="G64" s="67" t="str">
        <f aca="false">IF(ISNUMBER($F64),INDEX('Race Results'!$A$2:$A$4972,$F64),"")</f>
        <v>Tim Heilbronn</v>
      </c>
      <c r="H64" s="67" t="str">
        <f aca="false">IF(ISNUMBER($F64),INDEX('Race Results'!$C$2:$C$4972,$F64),"")</f>
        <v>Brig Bash</v>
      </c>
      <c r="I64" s="68" t="n">
        <f aca="false">IF(ISNUMBER($F64),INDEX('Race Results'!$D$2:$D$4972,$F64),"")</f>
        <v>43649</v>
      </c>
      <c r="J64" s="56" t="str">
        <f aca="true">IFERROR(VLOOKUP($G64,lookup_Members,2,FALSE()),"")</f>
        <v>Male</v>
      </c>
      <c r="K64" s="56" t="n">
        <f aca="true">IF(ISNUMBER($I64),ROUNDDOWN((($I64-VLOOKUP($G64,lookup_Members,4,FALSE()))/365),0),"")</f>
        <v>62</v>
      </c>
      <c r="L64" s="65" t="n">
        <f aca="false">IF(ISNUMBER($K64),SUMIFS('Standards Data'!D:D,'Standards Data'!$A:$A,$G$7,'Standards Data'!$B:$B,$J64,'Standards Data'!$C:$C,$K64),"")</f>
        <v>0.0229166666666667</v>
      </c>
      <c r="M64" s="65" t="n">
        <f aca="false">IF(ISNUMBER($K64),SUMIFS('Standards Data'!E:E,'Standards Data'!$A:$A,$G$7,'Standards Data'!$B:$B,$J64,'Standards Data'!$C:$C,$K64),"")</f>
        <v>0.0241319444444444</v>
      </c>
      <c r="N64" s="65" t="n">
        <f aca="false">IF(ISNUMBER($K64),SUMIFS('Standards Data'!F:F,'Standards Data'!$A:$A,$G$7,'Standards Data'!$B:$B,$J64,'Standards Data'!$C:$C,$K64),"")</f>
        <v>0.0255208333333333</v>
      </c>
      <c r="O64" s="65" t="n">
        <f aca="false">IF(ISNUMBER($K64),SUMIFS('Standards Data'!G:G,'Standards Data'!$A:$A,$G$7,'Standards Data'!$B:$B,$J64,'Standards Data'!$C:$C,$K64),"")</f>
        <v>0.0277777777777778</v>
      </c>
      <c r="P64" s="65" t="n">
        <f aca="false">IF(ISNUMBER($K64),SUMIFS('Standards Data'!H:H,'Standards Data'!$A:$A,$G$7,'Standards Data'!$B:$B,$J64,'Standards Data'!$C:$C,$K64),"")</f>
        <v>0.0314236111111111</v>
      </c>
      <c r="Q64" s="69" t="str">
        <f aca="false">IF(ISNUMBER($F64),IF(E64&lt;=L64,L$11,IF(E64&lt;=M64,M$11,IF(E64&lt;=N64,N$11,IF(E64&lt;=O64,O$11,IF(E64&lt;=P64,P$11,""))))),"")</f>
        <v>Bronze</v>
      </c>
    </row>
    <row r="65" customFormat="false" ht="16.5" hidden="false" customHeight="false" outlineLevel="0" collapsed="false">
      <c r="A65" s="20" t="str">
        <f aca="false">G65</f>
        <v>Graham Robertson</v>
      </c>
      <c r="D65" s="64" t="n">
        <f aca="false">D64+1</f>
        <v>54</v>
      </c>
      <c r="E65" s="65" t="n">
        <f aca="false">IF(G64="","",IFERROR(_xlfn.AGGREGATE(15,6,tb_RaceResults[Race Time (hh:mm:ss)]/((tb_RaceResults[Distance]=$G$7)*(IF($G$9="Overall",tb_RaceResults[Distance],tb_RaceResults[Gender])=IF($G$9="Overall",$G$7,$G$9))*(ISNA(MATCH(tb_RaceResults[Name],$G$11:$G64,0)))),1),""))</f>
        <v>0.0284722222222222</v>
      </c>
      <c r="F65" s="66" t="n">
        <f aca="false">IF($E65="","",IFERROR(_xlfn.AGGREGATE(15,6,ROW(tb_RaceResults[Race Time (hh:mm:ss)])-ROW('Race Results'!$B$1)/((tb_RaceResults[Distance]=$G$7)*(IF($G$9="Overall",tb_RaceResults[Distance],tb_RaceResults[Gender])=IF($G$9="Overall",$G$7,$G$9))*(ISNA(MATCH(tb_RaceResults[Name],$G$11:$G64,0)))*(tb_RaceResults[Race Time (hh:mm:ss)]=$E65)),1),""))</f>
        <v>1282</v>
      </c>
      <c r="G65" s="67" t="str">
        <f aca="false">IF(ISNUMBER($F65),INDEX('Race Results'!$A$2:$A$4972,$F65),"")</f>
        <v>Graham Robertson</v>
      </c>
      <c r="H65" s="67" t="str">
        <f aca="false">IF(ISNUMBER($F65),INDEX('Race Results'!$C$2:$C$4972,$F65),"")</f>
        <v>DRR 5 Mile</v>
      </c>
      <c r="I65" s="68" t="n">
        <f aca="false">IF(ISNUMBER($F65),INDEX('Race Results'!$D$2:$D$4972,$F65),"")</f>
        <v>43725</v>
      </c>
      <c r="J65" s="56" t="str">
        <f aca="true">IFERROR(VLOOKUP($G65,lookup_Members,2,FALSE()),"")</f>
        <v>Male</v>
      </c>
      <c r="K65" s="56" t="n">
        <f aca="true">IF(ISNUMBER($I65),ROUNDDOWN((($I65-VLOOKUP($G65,lookup_Members,4,FALSE()))/365),0),"")</f>
        <v>42</v>
      </c>
      <c r="L65" s="65" t="n">
        <f aca="false">IF(ISNUMBER($K65),SUMIFS('Standards Data'!D:D,'Standards Data'!$A:$A,$G$7,'Standards Data'!$B:$B,$J65,'Standards Data'!$C:$C,$K65),"")</f>
        <v>0.0188657407407407</v>
      </c>
      <c r="M65" s="65" t="n">
        <f aca="false">IF(ISNUMBER($K65),SUMIFS('Standards Data'!E:E,'Standards Data'!$A:$A,$G$7,'Standards Data'!$B:$B,$J65,'Standards Data'!$C:$C,$K65),"")</f>
        <v>0.0196759259259259</v>
      </c>
      <c r="N65" s="65" t="n">
        <f aca="false">IF(ISNUMBER($K65),SUMIFS('Standards Data'!F:F,'Standards Data'!$A:$A,$G$7,'Standards Data'!$B:$B,$J65,'Standards Data'!$C:$C,$K65),"")</f>
        <v>0.0208333333333333</v>
      </c>
      <c r="O65" s="65" t="n">
        <f aca="false">IF(ISNUMBER($K65),SUMIFS('Standards Data'!G:G,'Standards Data'!$A:$A,$G$7,'Standards Data'!$B:$B,$J65,'Standards Data'!$C:$C,$K65),"")</f>
        <v>0.0222222222222222</v>
      </c>
      <c r="P65" s="65" t="n">
        <f aca="false">IF(ISNUMBER($K65),SUMIFS('Standards Data'!H:H,'Standards Data'!$A:$A,$G$7,'Standards Data'!$B:$B,$J65,'Standards Data'!$C:$C,$K65),"")</f>
        <v>0.0243055555555556</v>
      </c>
      <c r="Q65" s="69" t="str">
        <f aca="false">IF(ISNUMBER($F65),IF(E65&lt;=L65,L$11,IF(E65&lt;=M65,M$11,IF(E65&lt;=N65,N$11,IF(E65&lt;=O65,O$11,IF(E65&lt;=P65,P$11,""))))),"")</f>
        <v/>
      </c>
    </row>
    <row r="66" customFormat="false" ht="16.5" hidden="false" customHeight="false" outlineLevel="0" collapsed="false">
      <c r="A66" s="20" t="str">
        <f aca="false">G66</f>
        <v>Brian Stewart</v>
      </c>
      <c r="D66" s="58" t="n">
        <f aca="false">D65+1</f>
        <v>55</v>
      </c>
      <c r="E66" s="65" t="n">
        <f aca="false">IF(G65="","",IFERROR(_xlfn.AGGREGATE(15,6,tb_RaceResults[Race Time (hh:mm:ss)]/((tb_RaceResults[Distance]=$G$7)*(IF($G$9="Overall",tb_RaceResults[Distance],tb_RaceResults[Gender])=IF($G$9="Overall",$G$7,$G$9))*(ISNA(MATCH(tb_RaceResults[Name],$G$11:$G65,0)))),1),""))</f>
        <v>0.0286805555555556</v>
      </c>
      <c r="F66" s="66" t="n">
        <f aca="false">IF($E66="","",IFERROR(_xlfn.AGGREGATE(15,6,ROW(tb_RaceResults[Race Time (hh:mm:ss)])-ROW('Race Results'!$B$1)/((tb_RaceResults[Distance]=$G$7)*(IF($G$9="Overall",tb_RaceResults[Distance],tb_RaceResults[Gender])=IF($G$9="Overall",$G$7,$G$9))*(ISNA(MATCH(tb_RaceResults[Name],$G$11:$G65,0)))*(tb_RaceResults[Race Time (hh:mm:ss)]=$E66)),1),""))</f>
        <v>110</v>
      </c>
      <c r="G66" s="67" t="str">
        <f aca="false">IF(ISNUMBER($F66),INDEX('Race Results'!$A$2:$A$4972,$F66),"")</f>
        <v>Brian Stewart</v>
      </c>
      <c r="H66" s="67" t="str">
        <f aca="false">IF(ISNUMBER($F66),INDEX('Race Results'!$C$2:$C$4972,$F66),"")</f>
        <v>Cupar 5</v>
      </c>
      <c r="I66" s="68" t="n">
        <f aca="false">IF(ISNUMBER($F66),INDEX('Race Results'!$D$2:$D$4972,$F66),"")</f>
        <v>43533</v>
      </c>
      <c r="J66" s="56" t="str">
        <f aca="true">IFERROR(VLOOKUP($G66,lookup_Members,2,FALSE()),"")</f>
        <v>Male</v>
      </c>
      <c r="K66" s="56" t="n">
        <f aca="true">IF(ISNUMBER($I66),ROUNDDOWN((($I66-VLOOKUP($G66,lookup_Members,4,FALSE()))/365),0),"")</f>
        <v>38</v>
      </c>
      <c r="L66" s="65" t="n">
        <f aca="false">IF(ISNUMBER($K66),SUMIFS('Standards Data'!D:D,'Standards Data'!$A:$A,$G$7,'Standards Data'!$B:$B,$J66,'Standards Data'!$C:$C,$K66),"")</f>
        <v>0.018287037037037</v>
      </c>
      <c r="M66" s="65" t="n">
        <f aca="false">IF(ISNUMBER($K66),SUMIFS('Standards Data'!E:E,'Standards Data'!$A:$A,$G$7,'Standards Data'!$B:$B,$J66,'Standards Data'!$C:$C,$K66),"")</f>
        <v>0.0190393518518519</v>
      </c>
      <c r="N66" s="65" t="n">
        <f aca="false">IF(ISNUMBER($K66),SUMIFS('Standards Data'!F:F,'Standards Data'!$A:$A,$G$7,'Standards Data'!$B:$B,$J66,'Standards Data'!$C:$C,$K66),"")</f>
        <v>0.0199652777777778</v>
      </c>
      <c r="O66" s="65" t="n">
        <f aca="false">IF(ISNUMBER($K66),SUMIFS('Standards Data'!G:G,'Standards Data'!$A:$A,$G$7,'Standards Data'!$B:$B,$J66,'Standards Data'!$C:$C,$K66),"")</f>
        <v>0.0211805555555556</v>
      </c>
      <c r="P66" s="65" t="n">
        <f aca="false">IF(ISNUMBER($K66),SUMIFS('Standards Data'!H:H,'Standards Data'!$A:$A,$G$7,'Standards Data'!$B:$B,$J66,'Standards Data'!$C:$C,$K66),"")</f>
        <v>0.0229166666666667</v>
      </c>
      <c r="Q66" s="69" t="str">
        <f aca="false">IF(ISNUMBER($F66),IF(E66&lt;=L66,L$11,IF(E66&lt;=M66,M$11,IF(E66&lt;=N66,N$11,IF(E66&lt;=O66,O$11,IF(E66&lt;=P66,P$11,""))))),"")</f>
        <v/>
      </c>
    </row>
    <row r="67" customFormat="false" ht="16.5" hidden="false" customHeight="false" outlineLevel="0" collapsed="false">
      <c r="A67" s="20" t="str">
        <f aca="false">G67</f>
        <v>Darren Ford</v>
      </c>
      <c r="D67" s="64" t="n">
        <f aca="false">D66+1</f>
        <v>56</v>
      </c>
      <c r="E67" s="65" t="n">
        <f aca="false">IF(G66="","",IFERROR(_xlfn.AGGREGATE(15,6,tb_RaceResults[Race Time (hh:mm:ss)]/((tb_RaceResults[Distance]=$G$7)*(IF($G$9="Overall",tb_RaceResults[Distance],tb_RaceResults[Gender])=IF($G$9="Overall",$G$7,$G$9))*(ISNA(MATCH(tb_RaceResults[Name],$G$11:$G66,0)))),1),""))</f>
        <v>0.0289814814814815</v>
      </c>
      <c r="F67" s="66" t="n">
        <f aca="false">IF($E67="","",IFERROR(_xlfn.AGGREGATE(15,6,ROW(tb_RaceResults[Race Time (hh:mm:ss)])-ROW('Race Results'!$B$1)/((tb_RaceResults[Distance]=$G$7)*(IF($G$9="Overall",tb_RaceResults[Distance],tb_RaceResults[Gender])=IF($G$9="Overall",$G$7,$G$9))*(ISNA(MATCH(tb_RaceResults[Name],$G$11:$G66,0)))*(tb_RaceResults[Race Time (hh:mm:ss)]=$E67)),1),""))</f>
        <v>114</v>
      </c>
      <c r="G67" s="67" t="str">
        <f aca="false">IF(ISNUMBER($F67),INDEX('Race Results'!$A$2:$A$4972,$F67),"")</f>
        <v>Darren Ford</v>
      </c>
      <c r="H67" s="67" t="str">
        <f aca="false">IF(ISNUMBER($F67),INDEX('Race Results'!$C$2:$C$4972,$F67),"")</f>
        <v>Cupar 5</v>
      </c>
      <c r="I67" s="68" t="n">
        <f aca="false">IF(ISNUMBER($F67),INDEX('Race Results'!$D$2:$D$4972,$F67),"")</f>
        <v>43533</v>
      </c>
      <c r="J67" s="56" t="str">
        <f aca="true">IFERROR(VLOOKUP($G67,lookup_Members,2,FALSE()),"")</f>
        <v>Male</v>
      </c>
      <c r="K67" s="56" t="n">
        <f aca="true">IF(ISNUMBER($I67),ROUNDDOWN((($I67-VLOOKUP($G67,lookup_Members,4,FALSE()))/365),0),"")</f>
        <v>55</v>
      </c>
      <c r="L67" s="65" t="n">
        <f aca="false">IF(ISNUMBER($K67),SUMIFS('Standards Data'!D:D,'Standards Data'!$A:$A,$G$7,'Standards Data'!$B:$B,$J67,'Standards Data'!$C:$C,$K67),"")</f>
        <v>0.0211805555555556</v>
      </c>
      <c r="M67" s="65" t="n">
        <f aca="false">IF(ISNUMBER($K67),SUMIFS('Standards Data'!E:E,'Standards Data'!$A:$A,$G$7,'Standards Data'!$B:$B,$J67,'Standards Data'!$C:$C,$K67),"")</f>
        <v>0.0225694444444444</v>
      </c>
      <c r="N67" s="65" t="n">
        <f aca="false">IF(ISNUMBER($K67),SUMIFS('Standards Data'!F:F,'Standards Data'!$A:$A,$G$7,'Standards Data'!$B:$B,$J67,'Standards Data'!$C:$C,$K67),"")</f>
        <v>0.0241319444444444</v>
      </c>
      <c r="O67" s="65" t="n">
        <f aca="false">IF(ISNUMBER($K67),SUMIFS('Standards Data'!G:G,'Standards Data'!$A:$A,$G$7,'Standards Data'!$B:$B,$J67,'Standards Data'!$C:$C,$K67),"")</f>
        <v>0.0260416666666667</v>
      </c>
      <c r="P67" s="65" t="n">
        <f aca="false">IF(ISNUMBER($K67),SUMIFS('Standards Data'!H:H,'Standards Data'!$A:$A,$G$7,'Standards Data'!$B:$B,$J67,'Standards Data'!$C:$C,$K67),"")</f>
        <v>0.0295138888888889</v>
      </c>
      <c r="Q67" s="69" t="str">
        <f aca="false">IF(ISNUMBER($F67),IF(E67&lt;=L67,L$11,IF(E67&lt;=M67,M$11,IF(E67&lt;=N67,N$11,IF(E67&lt;=O67,O$11,IF(E67&lt;=P67,P$11,""))))),"")</f>
        <v>Bronze</v>
      </c>
    </row>
    <row r="68" customFormat="false" ht="16.5" hidden="false" customHeight="false" outlineLevel="0" collapsed="false">
      <c r="A68" s="20" t="str">
        <f aca="false">G68</f>
        <v>Terence Mcartney</v>
      </c>
      <c r="D68" s="58" t="n">
        <f aca="false">D67+1</f>
        <v>57</v>
      </c>
      <c r="E68" s="65" t="n">
        <f aca="false">IF(G67="","",IFERROR(_xlfn.AGGREGATE(15,6,tb_RaceResults[Race Time (hh:mm:ss)]/((tb_RaceResults[Distance]=$G$7)*(IF($G$9="Overall",tb_RaceResults[Distance],tb_RaceResults[Gender])=IF($G$9="Overall",$G$7,$G$9))*(ISNA(MATCH(tb_RaceResults[Name],$G$11:$G67,0)))),1),""))</f>
        <v>0.0291087962962963</v>
      </c>
      <c r="F68" s="66" t="n">
        <f aca="false">IF($E68="","",IFERROR(_xlfn.AGGREGATE(15,6,ROW(tb_RaceResults[Race Time (hh:mm:ss)])-ROW('Race Results'!$B$1)/((tb_RaceResults[Distance]=$G$7)*(IF($G$9="Overall",tb_RaceResults[Distance],tb_RaceResults[Gender])=IF($G$9="Overall",$G$7,$G$9))*(ISNA(MATCH(tb_RaceResults[Name],$G$11:$G67,0)))*(tb_RaceResults[Race Time (hh:mm:ss)]=$E68)),1),""))</f>
        <v>115</v>
      </c>
      <c r="G68" s="67" t="str">
        <f aca="false">IF(ISNUMBER($F68),INDEX('Race Results'!$A$2:$A$4972,$F68),"")</f>
        <v>Terence Mcartney</v>
      </c>
      <c r="H68" s="67" t="str">
        <f aca="false">IF(ISNUMBER($F68),INDEX('Race Results'!$C$2:$C$4972,$F68),"")</f>
        <v>Cupar 5</v>
      </c>
      <c r="I68" s="68" t="n">
        <f aca="false">IF(ISNUMBER($F68),INDEX('Race Results'!$D$2:$D$4972,$F68),"")</f>
        <v>43533</v>
      </c>
      <c r="J68" s="56" t="str">
        <f aca="true">IFERROR(VLOOKUP($G68,lookup_Members,2,FALSE()),"")</f>
        <v>Male</v>
      </c>
      <c r="K68" s="56" t="n">
        <f aca="true">IF(ISNUMBER($I68),ROUNDDOWN((($I68-VLOOKUP($G68,lookup_Members,4,FALSE()))/365),0),"")</f>
        <v>53</v>
      </c>
      <c r="L68" s="65" t="n">
        <f aca="false">IF(ISNUMBER($K68),SUMIFS('Standards Data'!D:D,'Standards Data'!$A:$A,$G$7,'Standards Data'!$B:$B,$J68,'Standards Data'!$C:$C,$K68),"")</f>
        <v>0.0200231481481481</v>
      </c>
      <c r="M68" s="65" t="n">
        <f aca="false">IF(ISNUMBER($K68),SUMIFS('Standards Data'!E:E,'Standards Data'!$A:$A,$G$7,'Standards Data'!$B:$B,$J68,'Standards Data'!$C:$C,$K68),"")</f>
        <v>0.021412037037037</v>
      </c>
      <c r="N68" s="65" t="n">
        <f aca="false">IF(ISNUMBER($K68),SUMIFS('Standards Data'!F:F,'Standards Data'!$A:$A,$G$7,'Standards Data'!$B:$B,$J68,'Standards Data'!$C:$C,$K68),"")</f>
        <v>0.0230902777777778</v>
      </c>
      <c r="O68" s="65" t="n">
        <f aca="false">IF(ISNUMBER($K68),SUMIFS('Standards Data'!G:G,'Standards Data'!$A:$A,$G$7,'Standards Data'!$B:$B,$J68,'Standards Data'!$C:$C,$K68),"")</f>
        <v>0.0244791666666667</v>
      </c>
      <c r="P68" s="65" t="n">
        <f aca="false">IF(ISNUMBER($K68),SUMIFS('Standards Data'!H:H,'Standards Data'!$A:$A,$G$7,'Standards Data'!$B:$B,$J68,'Standards Data'!$C:$C,$K68),"")</f>
        <v>0.0274305555555556</v>
      </c>
      <c r="Q68" s="69" t="str">
        <f aca="false">IF(ISNUMBER($F68),IF(E68&lt;=L68,L$11,IF(E68&lt;=M68,M$11,IF(E68&lt;=N68,N$11,IF(E68&lt;=O68,O$11,IF(E68&lt;=P68,P$11,""))))),"")</f>
        <v/>
      </c>
    </row>
    <row r="69" customFormat="false" ht="16.5" hidden="false" customHeight="false" outlineLevel="0" collapsed="false">
      <c r="A69" s="20" t="str">
        <f aca="false">G69</f>
        <v>Ronnie Ritchie</v>
      </c>
      <c r="D69" s="64" t="n">
        <f aca="false">D68+1</f>
        <v>58</v>
      </c>
      <c r="E69" s="65" t="n">
        <f aca="false">IF(G68="","",IFERROR(_xlfn.AGGREGATE(15,6,tb_RaceResults[Race Time (hh:mm:ss)]/((tb_RaceResults[Distance]=$G$7)*(IF($G$9="Overall",tb_RaceResults[Distance],tb_RaceResults[Gender])=IF($G$9="Overall",$G$7,$G$9))*(ISNA(MATCH(tb_RaceResults[Name],$G$11:$G68,0)))),1),""))</f>
        <v>0.0294560185185185</v>
      </c>
      <c r="F69" s="66" t="n">
        <f aca="false">IF($E69="","",IFERROR(_xlfn.AGGREGATE(15,6,ROW(tb_RaceResults[Race Time (hh:mm:ss)])-ROW('Race Results'!$B$1)/((tb_RaceResults[Distance]=$G$7)*(IF($G$9="Overall",tb_RaceResults[Distance],tb_RaceResults[Gender])=IF($G$9="Overall",$G$7,$G$9))*(ISNA(MATCH(tb_RaceResults[Name],$G$11:$G68,0)))*(tb_RaceResults[Race Time (hh:mm:ss)]=$E69)),1),""))</f>
        <v>1286</v>
      </c>
      <c r="G69" s="67" t="str">
        <f aca="false">IF(ISNUMBER($F69),INDEX('Race Results'!$A$2:$A$4972,$F69),"")</f>
        <v>Ronnie Ritchie</v>
      </c>
      <c r="H69" s="67" t="str">
        <f aca="false">IF(ISNUMBER($F69),INDEX('Race Results'!$C$2:$C$4972,$F69),"")</f>
        <v>DRR 5 Mile</v>
      </c>
      <c r="I69" s="68" t="n">
        <f aca="false">IF(ISNUMBER($F69),INDEX('Race Results'!$D$2:$D$4972,$F69),"")</f>
        <v>43725</v>
      </c>
      <c r="J69" s="56" t="str">
        <f aca="true">IFERROR(VLOOKUP($G69,lookup_Members,2,FALSE()),"")</f>
        <v>Male</v>
      </c>
      <c r="K69" s="56" t="n">
        <f aca="true">IF(ISNUMBER($I69),ROUNDDOWN((($I69-VLOOKUP($G69,lookup_Members,4,FALSE()))/365),0),"")</f>
        <v>62</v>
      </c>
      <c r="L69" s="65" t="n">
        <f aca="false">IF(ISNUMBER($K69),SUMIFS('Standards Data'!D:D,'Standards Data'!$A:$A,$G$7,'Standards Data'!$B:$B,$J69,'Standards Data'!$C:$C,$K69),"")</f>
        <v>0.0229166666666667</v>
      </c>
      <c r="M69" s="65" t="n">
        <f aca="false">IF(ISNUMBER($K69),SUMIFS('Standards Data'!E:E,'Standards Data'!$A:$A,$G$7,'Standards Data'!$B:$B,$J69,'Standards Data'!$C:$C,$K69),"")</f>
        <v>0.0241319444444444</v>
      </c>
      <c r="N69" s="65" t="n">
        <f aca="false">IF(ISNUMBER($K69),SUMIFS('Standards Data'!F:F,'Standards Data'!$A:$A,$G$7,'Standards Data'!$B:$B,$J69,'Standards Data'!$C:$C,$K69),"")</f>
        <v>0.0255208333333333</v>
      </c>
      <c r="O69" s="65" t="n">
        <f aca="false">IF(ISNUMBER($K69),SUMIFS('Standards Data'!G:G,'Standards Data'!$A:$A,$G$7,'Standards Data'!$B:$B,$J69,'Standards Data'!$C:$C,$K69),"")</f>
        <v>0.0277777777777778</v>
      </c>
      <c r="P69" s="65" t="n">
        <f aca="false">IF(ISNUMBER($K69),SUMIFS('Standards Data'!H:H,'Standards Data'!$A:$A,$G$7,'Standards Data'!$B:$B,$J69,'Standards Data'!$C:$C,$K69),"")</f>
        <v>0.0314236111111111</v>
      </c>
      <c r="Q69" s="69" t="str">
        <f aca="false">IF(ISNUMBER($F69),IF(E69&lt;=L69,L$11,IF(E69&lt;=M69,M$11,IF(E69&lt;=N69,N$11,IF(E69&lt;=O69,O$11,IF(E69&lt;=P69,P$11,""))))),"")</f>
        <v>Bronze</v>
      </c>
    </row>
    <row r="70" customFormat="false" ht="16.5" hidden="false" customHeight="false" outlineLevel="0" collapsed="false">
      <c r="A70" s="20" t="str">
        <f aca="false">G70</f>
        <v>Richard Grieve</v>
      </c>
      <c r="D70" s="58" t="n">
        <f aca="false">D69+1</f>
        <v>59</v>
      </c>
      <c r="E70" s="65" t="n">
        <f aca="false">IF(G69="","",IFERROR(_xlfn.AGGREGATE(15,6,tb_RaceResults[Race Time (hh:mm:ss)]/((tb_RaceResults[Distance]=$G$7)*(IF($G$9="Overall",tb_RaceResults[Distance],tb_RaceResults[Gender])=IF($G$9="Overall",$G$7,$G$9))*(ISNA(MATCH(tb_RaceResults[Name],$G$11:$G69,0)))),1),""))</f>
        <v>0.0294675925925926</v>
      </c>
      <c r="F70" s="66" t="n">
        <f aca="false">IF($E70="","",IFERROR(_xlfn.AGGREGATE(15,6,ROW(tb_RaceResults[Race Time (hh:mm:ss)])-ROW('Race Results'!$B$1)/((tb_RaceResults[Distance]=$G$7)*(IF($G$9="Overall",tb_RaceResults[Distance],tb_RaceResults[Gender])=IF($G$9="Overall",$G$7,$G$9))*(ISNA(MATCH(tb_RaceResults[Name],$G$11:$G69,0)))*(tb_RaceResults[Race Time (hh:mm:ss)]=$E70)),1),""))</f>
        <v>1287</v>
      </c>
      <c r="G70" s="67" t="str">
        <f aca="false">IF(ISNUMBER($F70),INDEX('Race Results'!$A$2:$A$4972,$F70),"")</f>
        <v>Richard Grieve</v>
      </c>
      <c r="H70" s="67" t="str">
        <f aca="false">IF(ISNUMBER($F70),INDEX('Race Results'!$C$2:$C$4972,$F70),"")</f>
        <v>DRR 5 Mile</v>
      </c>
      <c r="I70" s="68" t="n">
        <f aca="false">IF(ISNUMBER($F70),INDEX('Race Results'!$D$2:$D$4972,$F70),"")</f>
        <v>43725</v>
      </c>
      <c r="J70" s="56" t="str">
        <f aca="true">IFERROR(VLOOKUP($G70,lookup_Members,2,FALSE()),"")</f>
        <v>Male</v>
      </c>
      <c r="K70" s="56" t="n">
        <f aca="true">IF(ISNUMBER($I70),ROUNDDOWN((($I70-VLOOKUP($G70,lookup_Members,4,FALSE()))/365),0),"")</f>
        <v>33</v>
      </c>
      <c r="L70" s="65" t="n">
        <f aca="false">IF(ISNUMBER($K70),SUMIFS('Standards Data'!D:D,'Standards Data'!$A:$A,$G$7,'Standards Data'!$B:$B,$J70,'Standards Data'!$C:$C,$K70),"")</f>
        <v>0.018287037037037</v>
      </c>
      <c r="M70" s="65" t="n">
        <f aca="false">IF(ISNUMBER($K70),SUMIFS('Standards Data'!E:E,'Standards Data'!$A:$A,$G$7,'Standards Data'!$B:$B,$J70,'Standards Data'!$C:$C,$K70),"")</f>
        <v>0.0190393518518519</v>
      </c>
      <c r="N70" s="65" t="n">
        <f aca="false">IF(ISNUMBER($K70),SUMIFS('Standards Data'!F:F,'Standards Data'!$A:$A,$G$7,'Standards Data'!$B:$B,$J70,'Standards Data'!$C:$C,$K70),"")</f>
        <v>0.0199652777777778</v>
      </c>
      <c r="O70" s="65" t="n">
        <f aca="false">IF(ISNUMBER($K70),SUMIFS('Standards Data'!G:G,'Standards Data'!$A:$A,$G$7,'Standards Data'!$B:$B,$J70,'Standards Data'!$C:$C,$K70),"")</f>
        <v>0.0211805555555556</v>
      </c>
      <c r="P70" s="65" t="n">
        <f aca="false">IF(ISNUMBER($K70),SUMIFS('Standards Data'!H:H,'Standards Data'!$A:$A,$G$7,'Standards Data'!$B:$B,$J70,'Standards Data'!$C:$C,$K70),"")</f>
        <v>0.0229166666666667</v>
      </c>
      <c r="Q70" s="69" t="str">
        <f aca="false">IF(ISNUMBER($F70),IF(E70&lt;=L70,L$11,IF(E70&lt;=M70,M$11,IF(E70&lt;=N70,N$11,IF(E70&lt;=O70,O$11,IF(E70&lt;=P70,P$11,""))))),"")</f>
        <v/>
      </c>
    </row>
    <row r="71" customFormat="false" ht="16.5" hidden="false" customHeight="false" outlineLevel="0" collapsed="false">
      <c r="A71" s="20" t="str">
        <f aca="false">G71</f>
        <v>Douglas Stirling</v>
      </c>
      <c r="D71" s="64" t="n">
        <f aca="false">D70+1</f>
        <v>60</v>
      </c>
      <c r="E71" s="65" t="n">
        <f aca="false">IF(G70="","",IFERROR(_xlfn.AGGREGATE(15,6,tb_RaceResults[Race Time (hh:mm:ss)]/((tb_RaceResults[Distance]=$G$7)*(IF($G$9="Overall",tb_RaceResults[Distance],tb_RaceResults[Gender])=IF($G$9="Overall",$G$7,$G$9))*(ISNA(MATCH(tb_RaceResults[Name],$G$11:$G70,0)))),1),""))</f>
        <v>0.0297337962962963</v>
      </c>
      <c r="F71" s="66" t="n">
        <f aca="false">IF($E71="","",IFERROR(_xlfn.AGGREGATE(15,6,ROW(tb_RaceResults[Race Time (hh:mm:ss)])-ROW('Race Results'!$B$1)/((tb_RaceResults[Distance]=$G$7)*(IF($G$9="Overall",tb_RaceResults[Distance],tb_RaceResults[Gender])=IF($G$9="Overall",$G$7,$G$9))*(ISNA(MATCH(tb_RaceResults[Name],$G$11:$G70,0)))*(tb_RaceResults[Race Time (hh:mm:ss)]=$E71)),1),""))</f>
        <v>1290</v>
      </c>
      <c r="G71" s="67" t="str">
        <f aca="false">IF(ISNUMBER($F71),INDEX('Race Results'!$A$2:$A$4972,$F71),"")</f>
        <v>Douglas Stirling</v>
      </c>
      <c r="H71" s="67" t="str">
        <f aca="false">IF(ISNUMBER($F71),INDEX('Race Results'!$C$2:$C$4972,$F71),"")</f>
        <v>DRR 5 Mile</v>
      </c>
      <c r="I71" s="68" t="n">
        <f aca="false">IF(ISNUMBER($F71),INDEX('Race Results'!$D$2:$D$4972,$F71),"")</f>
        <v>43725</v>
      </c>
      <c r="J71" s="56" t="str">
        <f aca="true">IFERROR(VLOOKUP($G71,lookup_Members,2,FALSE()),"")</f>
        <v>Male</v>
      </c>
      <c r="K71" s="56" t="n">
        <f aca="true">IF(ISNUMBER($I71),ROUNDDOWN((($I71-VLOOKUP($G71,lookup_Members,4,FALSE()))/365),0),"")</f>
        <v>57</v>
      </c>
      <c r="L71" s="65" t="n">
        <f aca="false">IF(ISNUMBER($K71),SUMIFS('Standards Data'!D:D,'Standards Data'!$A:$A,$G$7,'Standards Data'!$B:$B,$J71,'Standards Data'!$C:$C,$K71),"")</f>
        <v>0.0211805555555556</v>
      </c>
      <c r="M71" s="65" t="n">
        <f aca="false">IF(ISNUMBER($K71),SUMIFS('Standards Data'!E:E,'Standards Data'!$A:$A,$G$7,'Standards Data'!$B:$B,$J71,'Standards Data'!$C:$C,$K71),"")</f>
        <v>0.0225694444444444</v>
      </c>
      <c r="N71" s="65" t="n">
        <f aca="false">IF(ISNUMBER($K71),SUMIFS('Standards Data'!F:F,'Standards Data'!$A:$A,$G$7,'Standards Data'!$B:$B,$J71,'Standards Data'!$C:$C,$K71),"")</f>
        <v>0.0241319444444444</v>
      </c>
      <c r="O71" s="65" t="n">
        <f aca="false">IF(ISNUMBER($K71),SUMIFS('Standards Data'!G:G,'Standards Data'!$A:$A,$G$7,'Standards Data'!$B:$B,$J71,'Standards Data'!$C:$C,$K71),"")</f>
        <v>0.0260416666666667</v>
      </c>
      <c r="P71" s="65" t="n">
        <f aca="false">IF(ISNUMBER($K71),SUMIFS('Standards Data'!H:H,'Standards Data'!$A:$A,$G$7,'Standards Data'!$B:$B,$J71,'Standards Data'!$C:$C,$K71),"")</f>
        <v>0.0295138888888889</v>
      </c>
      <c r="Q71" s="69" t="str">
        <f aca="false">IF(ISNUMBER($F71),IF(E71&lt;=L71,L$11,IF(E71&lt;=M71,M$11,IF(E71&lt;=N71,N$11,IF(E71&lt;=O71,O$11,IF(E71&lt;=P71,P$11,""))))),"")</f>
        <v/>
      </c>
    </row>
    <row r="72" customFormat="false" ht="16.5" hidden="false" customHeight="false" outlineLevel="0" collapsed="false">
      <c r="A72" s="20" t="str">
        <f aca="false">G72</f>
        <v>Ehsan Jorat</v>
      </c>
      <c r="D72" s="58" t="n">
        <f aca="false">D71+1</f>
        <v>61</v>
      </c>
      <c r="E72" s="65" t="n">
        <f aca="false">IF(G71="","",IFERROR(_xlfn.AGGREGATE(15,6,tb_RaceResults[Race Time (hh:mm:ss)]/((tb_RaceResults[Distance]=$G$7)*(IF($G$9="Overall",tb_RaceResults[Distance],tb_RaceResults[Gender])=IF($G$9="Overall",$G$7,$G$9))*(ISNA(MATCH(tb_RaceResults[Name],$G$11:$G71,0)))),1),""))</f>
        <v>0.0312847222222222</v>
      </c>
      <c r="F72" s="66" t="n">
        <f aca="false">IF($E72="","",IFERROR(_xlfn.AGGREGATE(15,6,ROW(tb_RaceResults[Race Time (hh:mm:ss)])-ROW('Race Results'!$B$1)/((tb_RaceResults[Distance]=$G$7)*(IF($G$9="Overall",tb_RaceResults[Distance],tb_RaceResults[Gender])=IF($G$9="Overall",$G$7,$G$9))*(ISNA(MATCH(tb_RaceResults[Name],$G$11:$G71,0)))*(tb_RaceResults[Race Time (hh:mm:ss)]=$E72)),1),""))</f>
        <v>128</v>
      </c>
      <c r="G72" s="67" t="str">
        <f aca="false">IF(ISNUMBER($F72),INDEX('Race Results'!$A$2:$A$4972,$F72),"")</f>
        <v>Ehsan Jorat</v>
      </c>
      <c r="H72" s="67" t="str">
        <f aca="false">IF(ISNUMBER($F72),INDEX('Race Results'!$C$2:$C$4972,$F72),"")</f>
        <v>Cupar 5</v>
      </c>
      <c r="I72" s="68" t="n">
        <f aca="false">IF(ISNUMBER($F72),INDEX('Race Results'!$D$2:$D$4972,$F72),"")</f>
        <v>43533</v>
      </c>
      <c r="J72" s="56" t="str">
        <f aca="true">IFERROR(VLOOKUP($G72,lookup_Members,2,FALSE()),"")</f>
        <v>Male</v>
      </c>
      <c r="K72" s="56" t="n">
        <f aca="true">IF(ISNUMBER($I72),ROUNDDOWN((($I72-VLOOKUP($G72,lookup_Members,4,FALSE()))/365),0),"")</f>
        <v>34</v>
      </c>
      <c r="L72" s="65" t="n">
        <f aca="false">IF(ISNUMBER($K72),SUMIFS('Standards Data'!D:D,'Standards Data'!$A:$A,$G$7,'Standards Data'!$B:$B,$J72,'Standards Data'!$C:$C,$K72),"")</f>
        <v>0.018287037037037</v>
      </c>
      <c r="M72" s="65" t="n">
        <f aca="false">IF(ISNUMBER($K72),SUMIFS('Standards Data'!E:E,'Standards Data'!$A:$A,$G$7,'Standards Data'!$B:$B,$J72,'Standards Data'!$C:$C,$K72),"")</f>
        <v>0.0190393518518519</v>
      </c>
      <c r="N72" s="65" t="n">
        <f aca="false">IF(ISNUMBER($K72),SUMIFS('Standards Data'!F:F,'Standards Data'!$A:$A,$G$7,'Standards Data'!$B:$B,$J72,'Standards Data'!$C:$C,$K72),"")</f>
        <v>0.0199652777777778</v>
      </c>
      <c r="O72" s="65" t="n">
        <f aca="false">IF(ISNUMBER($K72),SUMIFS('Standards Data'!G:G,'Standards Data'!$A:$A,$G$7,'Standards Data'!$B:$B,$J72,'Standards Data'!$C:$C,$K72),"")</f>
        <v>0.0211805555555556</v>
      </c>
      <c r="P72" s="65" t="n">
        <f aca="false">IF(ISNUMBER($K72),SUMIFS('Standards Data'!H:H,'Standards Data'!$A:$A,$G$7,'Standards Data'!$B:$B,$J72,'Standards Data'!$C:$C,$K72),"")</f>
        <v>0.0229166666666667</v>
      </c>
      <c r="Q72" s="69" t="str">
        <f aca="false">IF(ISNUMBER($F72),IF(E72&lt;=L72,L$11,IF(E72&lt;=M72,M$11,IF(E72&lt;=N72,N$11,IF(E72&lt;=O72,O$11,IF(E72&lt;=P72,P$11,""))))),"")</f>
        <v/>
      </c>
    </row>
    <row r="73" customFormat="false" ht="16.5" hidden="false" customHeight="false" outlineLevel="0" collapsed="false">
      <c r="A73" s="20" t="str">
        <f aca="false">G73</f>
        <v>Brian Dunbar</v>
      </c>
      <c r="D73" s="64" t="n">
        <f aca="false">D72+1</f>
        <v>62</v>
      </c>
      <c r="E73" s="65" t="n">
        <f aca="false">IF(G72="","",IFERROR(_xlfn.AGGREGATE(15,6,tb_RaceResults[Race Time (hh:mm:ss)]/((tb_RaceResults[Distance]=$G$7)*(IF($G$9="Overall",tb_RaceResults[Distance],tb_RaceResults[Gender])=IF($G$9="Overall",$G$7,$G$9))*(ISNA(MATCH(tb_RaceResults[Name],$G$11:$G72,0)))),1),""))</f>
        <v>0.033275462962963</v>
      </c>
      <c r="F73" s="66" t="n">
        <f aca="false">IF($E73="","",IFERROR(_xlfn.AGGREGATE(15,6,ROW(tb_RaceResults[Race Time (hh:mm:ss)])-ROW('Race Results'!$B$1)/((tb_RaceResults[Distance]=$G$7)*(IF($G$9="Overall",tb_RaceResults[Distance],tb_RaceResults[Gender])=IF($G$9="Overall",$G$7,$G$9))*(ISNA(MATCH(tb_RaceResults[Name],$G$11:$G72,0)))*(tb_RaceResults[Race Time (hh:mm:ss)]=$E73)),1),""))</f>
        <v>1298</v>
      </c>
      <c r="G73" s="67" t="str">
        <f aca="false">IF(ISNUMBER($F73),INDEX('Race Results'!$A$2:$A$4972,$F73),"")</f>
        <v>Brian Dunbar</v>
      </c>
      <c r="H73" s="67" t="str">
        <f aca="false">IF(ISNUMBER($F73),INDEX('Race Results'!$C$2:$C$4972,$F73),"")</f>
        <v>DRR 5 Mile</v>
      </c>
      <c r="I73" s="68" t="n">
        <f aca="false">IF(ISNUMBER($F73),INDEX('Race Results'!$D$2:$D$4972,$F73),"")</f>
        <v>43725</v>
      </c>
      <c r="J73" s="56" t="str">
        <f aca="true">IFERROR(VLOOKUP($G73,lookup_Members,2,FALSE()),"")</f>
        <v>Male</v>
      </c>
      <c r="K73" s="56" t="n">
        <f aca="true">IF(ISNUMBER($I73),ROUNDDOWN((($I73-VLOOKUP($G73,lookup_Members,4,FALSE()))/365),0),"")</f>
        <v>65</v>
      </c>
      <c r="L73" s="65" t="n">
        <f aca="false">IF(ISNUMBER($K73),SUMIFS('Standards Data'!D:D,'Standards Data'!$A:$A,$G$7,'Standards Data'!$B:$B,$J73,'Standards Data'!$C:$C,$K73),"")</f>
        <v>0.0246527777777778</v>
      </c>
      <c r="M73" s="65" t="n">
        <f aca="false">IF(ISNUMBER($K73),SUMIFS('Standards Data'!E:E,'Standards Data'!$A:$A,$G$7,'Standards Data'!$B:$B,$J73,'Standards Data'!$C:$C,$K73),"")</f>
        <v>0.0258101851851852</v>
      </c>
      <c r="N73" s="65" t="n">
        <f aca="false">IF(ISNUMBER($K73),SUMIFS('Standards Data'!F:F,'Standards Data'!$A:$A,$G$7,'Standards Data'!$B:$B,$J73,'Standards Data'!$C:$C,$K73),"")</f>
        <v>0.0272569444444444</v>
      </c>
      <c r="O73" s="65" t="n">
        <f aca="false">IF(ISNUMBER($K73),SUMIFS('Standards Data'!G:G,'Standards Data'!$A:$A,$G$7,'Standards Data'!$B:$B,$J73,'Standards Data'!$C:$C,$K73),"")</f>
        <v>0.0295138888888889</v>
      </c>
      <c r="P73" s="65" t="n">
        <f aca="false">IF(ISNUMBER($K73),SUMIFS('Standards Data'!H:H,'Standards Data'!$A:$A,$G$7,'Standards Data'!$B:$B,$J73,'Standards Data'!$C:$C,$K73),"")</f>
        <v>0.0333333333333333</v>
      </c>
      <c r="Q73" s="69" t="str">
        <f aca="false">IF(ISNUMBER($F73),IF(E73&lt;=L73,L$11,IF(E73&lt;=M73,M$11,IF(E73&lt;=N73,N$11,IF(E73&lt;=O73,O$11,IF(E73&lt;=P73,P$11,""))))),"")</f>
        <v>Bronze</v>
      </c>
    </row>
    <row r="74" customFormat="false" ht="16.5" hidden="false" customHeight="false" outlineLevel="0" collapsed="false">
      <c r="A74" s="20" t="str">
        <f aca="false">G74</f>
        <v>Kenneth A. Hart</v>
      </c>
      <c r="D74" s="58" t="n">
        <f aca="false">D73+1</f>
        <v>63</v>
      </c>
      <c r="E74" s="65" t="n">
        <f aca="false">IF(G73="","",IFERROR(_xlfn.AGGREGATE(15,6,tb_RaceResults[Race Time (hh:mm:ss)]/((tb_RaceResults[Distance]=$G$7)*(IF($G$9="Overall",tb_RaceResults[Distance],tb_RaceResults[Gender])=IF($G$9="Overall",$G$7,$G$9))*(ISNA(MATCH(tb_RaceResults[Name],$G$11:$G73,0)))),1),""))</f>
        <v>0.0380439814814815</v>
      </c>
      <c r="F74" s="66" t="n">
        <f aca="false">IF($E74="","",IFERROR(_xlfn.AGGREGATE(15,6,ROW(tb_RaceResults[Race Time (hh:mm:ss)])-ROW('Race Results'!$B$1)/((tb_RaceResults[Distance]=$G$7)*(IF($G$9="Overall",tb_RaceResults[Distance],tb_RaceResults[Gender])=IF($G$9="Overall",$G$7,$G$9))*(ISNA(MATCH(tb_RaceResults[Name],$G$11:$G73,0)))*(tb_RaceResults[Race Time (hh:mm:ss)]=$E74)),1),""))</f>
        <v>1302</v>
      </c>
      <c r="G74" s="67" t="str">
        <f aca="false">IF(ISNUMBER($F74),INDEX('Race Results'!$A$2:$A$4972,$F74),"")</f>
        <v>Kenneth A. Hart</v>
      </c>
      <c r="H74" s="67" t="str">
        <f aca="false">IF(ISNUMBER($F74),INDEX('Race Results'!$C$2:$C$4972,$F74),"")</f>
        <v>DRR 5 Mile</v>
      </c>
      <c r="I74" s="68" t="n">
        <f aca="false">IF(ISNUMBER($F74),INDEX('Race Results'!$D$2:$D$4972,$F74),"")</f>
        <v>43725</v>
      </c>
      <c r="J74" s="56" t="str">
        <f aca="true">IFERROR(VLOOKUP($G74,lookup_Members,2,FALSE()),"")</f>
        <v>Male</v>
      </c>
      <c r="K74" s="56" t="n">
        <f aca="true">IF(ISNUMBER($I74),ROUNDDOWN((($I74-VLOOKUP($G74,lookup_Members,4,FALSE()))/365),0),"")</f>
        <v>57</v>
      </c>
      <c r="L74" s="65" t="n">
        <f aca="false">IF(ISNUMBER($K74),SUMIFS('Standards Data'!D:D,'Standards Data'!$A:$A,$G$7,'Standards Data'!$B:$B,$J74,'Standards Data'!$C:$C,$K74),"")</f>
        <v>0.0211805555555556</v>
      </c>
      <c r="M74" s="65" t="n">
        <f aca="false">IF(ISNUMBER($K74),SUMIFS('Standards Data'!E:E,'Standards Data'!$A:$A,$G$7,'Standards Data'!$B:$B,$J74,'Standards Data'!$C:$C,$K74),"")</f>
        <v>0.0225694444444444</v>
      </c>
      <c r="N74" s="65" t="n">
        <f aca="false">IF(ISNUMBER($K74),SUMIFS('Standards Data'!F:F,'Standards Data'!$A:$A,$G$7,'Standards Data'!$B:$B,$J74,'Standards Data'!$C:$C,$K74),"")</f>
        <v>0.0241319444444444</v>
      </c>
      <c r="O74" s="65" t="n">
        <f aca="false">IF(ISNUMBER($K74),SUMIFS('Standards Data'!G:G,'Standards Data'!$A:$A,$G$7,'Standards Data'!$B:$B,$J74,'Standards Data'!$C:$C,$K74),"")</f>
        <v>0.0260416666666667</v>
      </c>
      <c r="P74" s="65" t="n">
        <f aca="false">IF(ISNUMBER($K74),SUMIFS('Standards Data'!H:H,'Standards Data'!$A:$A,$G$7,'Standards Data'!$B:$B,$J74,'Standards Data'!$C:$C,$K74),"")</f>
        <v>0.0295138888888889</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24" activePane="bottomRight" state="frozen"/>
      <selection pane="topLeft" activeCell="A1" activeCellId="0" sqref="A1"/>
      <selection pane="topRight" activeCell="D1" activeCellId="0" sqref="D1"/>
      <selection pane="bottomLeft" activeCell="A24" activeCellId="0" sqref="A24"/>
      <selection pane="bottomRight" activeCell="Q38" activeCellId="0" sqref="Q38"/>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false" outlineLevel="1" max="6" min="6" style="21" width="12.14"/>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313</v>
      </c>
      <c r="H2" s="24"/>
      <c r="I2" s="27"/>
      <c r="J2" s="27"/>
      <c r="K2" s="27"/>
      <c r="L2" s="28"/>
      <c r="M2" s="28"/>
      <c r="N2" s="28"/>
      <c r="O2" s="28"/>
      <c r="P2" s="28"/>
      <c r="Q2" s="24"/>
      <c r="R2" s="24"/>
    </row>
    <row r="3" customFormat="false" ht="2.25" hidden="fals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312</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314</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Michelle Bruce</v>
      </c>
      <c r="B12" s="24"/>
      <c r="C12" s="24"/>
      <c r="D12" s="50" t="n">
        <v>1</v>
      </c>
      <c r="E12" s="51" t="n">
        <f aca="false">IF(G11="","",IFERROR(_xlfn.AGGREGATE(15,6,tb_RaceResults[Race Time (hh:mm:ss)]/((tb_RaceResults[Distance]=$G$7)*(IF($G$9="Overall",tb_RaceResults[Distance],tb_RaceResults[Gender])=IF($G$9="Overall",$G$7,$G$9))*(ISNA(MATCH(tb_RaceResults[Name],$G$11:$G11,0)))),1),""))</f>
        <v>0.0211458333333333</v>
      </c>
      <c r="F12" s="52" t="n">
        <f aca="false">IF($E12="","",IFERROR(_xlfn.AGGREGATE(15,6,ROW(tb_RaceResults[Race Time (hh:mm:ss)])-ROW('Race Results'!$B$1)/((tb_RaceResults[Distance]=$G$7)*(IF($G$9="Overall",tb_RaceResults[Distance],tb_RaceResults[Gender])=IF($G$9="Overall",$G$7,$G$9))*(ISNA(MATCH(tb_RaceResults[Name],$G$11:$G11,0)))*(tb_RaceResults[Race Time (hh:mm:ss)]=$E12)),1),""))</f>
        <v>988</v>
      </c>
      <c r="G12" s="53" t="str">
        <f aca="false">IF(ISNUMBER($F12),INDEX('Race Results'!$A$2:$A$4972,$F12),"")</f>
        <v>Michelle Bruce</v>
      </c>
      <c r="H12" s="53" t="str">
        <f aca="false">IF(ISNUMBER($F12),INDEX('Race Results'!$C$2:$C$4972,$F12),"")</f>
        <v>Brig Bash</v>
      </c>
      <c r="I12" s="54" t="n">
        <f aca="false">IF(ISNUMBER($F12),INDEX('Race Results'!$D$2:$D$4972,$F12),"")</f>
        <v>43649</v>
      </c>
      <c r="J12" s="55" t="str">
        <f aca="true">IFERROR(VLOOKUP($G12,lookup_Members,2,FALSE()),"")</f>
        <v>Female</v>
      </c>
      <c r="K12" s="56" t="n">
        <f aca="true">IF(ISNUMBER($I12),ROUNDDOWN((($I12-VLOOKUP($G12,lookup_Members,4,FALSE()))/365.25),0),"")</f>
        <v>28</v>
      </c>
      <c r="L12" s="51" t="n">
        <f aca="false">IF(ISNUMBER($K12),SUMIFS('Standards Data'!D:D,'Standards Data'!$A:$A,$G$7,'Standards Data'!$B:$B,$J12,'Standards Data'!$C:$C,$K12),"")</f>
        <v>0.0208333333333333</v>
      </c>
      <c r="M12" s="51" t="n">
        <f aca="false">IF(ISNUMBER($K12),SUMIFS('Standards Data'!E:E,'Standards Data'!$A:$A,$G$7,'Standards Data'!$B:$B,$J12,'Standards Data'!$C:$C,$K12),"")</f>
        <v>0.021412037037037</v>
      </c>
      <c r="N12" s="51" t="n">
        <f aca="false">IF(ISNUMBER($K12),SUMIFS('Standards Data'!F:F,'Standards Data'!$A:$A,$G$7,'Standards Data'!$B:$B,$J12,'Standards Data'!$C:$C,$K12),"")</f>
        <v>0.0222222222222222</v>
      </c>
      <c r="O12" s="51" t="n">
        <f aca="false">IF(ISNUMBER($K12),SUMIFS('Standards Data'!G:G,'Standards Data'!$A:$A,$G$7,'Standards Data'!$B:$B,$J12,'Standards Data'!$C:$C,$K12),"")</f>
        <v>0.0243055555555556</v>
      </c>
      <c r="P12" s="51" t="n">
        <f aca="false">IF(ISNUMBER($K12),SUMIFS('Standards Data'!H:H,'Standards Data'!$A:$A,$G$7,'Standards Data'!$B:$B,$J12,'Standards Data'!$C:$C,$K12),"")</f>
        <v>0.0258680555555556</v>
      </c>
      <c r="Q12" s="57" t="str">
        <f aca="false">IF(ISNUMBER($F12),IF(E12&lt;=L12,L$11,IF(E12&lt;=M12,M$11,IF(E12&lt;=N12,N$11,IF(E12&lt;=O12,O$11,IF(E12&lt;=P12,P$11,""))))),"")</f>
        <v>Platinum</v>
      </c>
      <c r="R12" s="24"/>
    </row>
    <row r="13" customFormat="false" ht="16.5" hidden="false" customHeight="false" outlineLevel="0" collapsed="false">
      <c r="A13" s="20" t="str">
        <f aca="false">G13</f>
        <v>Alison McNeilly</v>
      </c>
      <c r="B13" s="24"/>
      <c r="C13" s="24"/>
      <c r="D13" s="58" t="n">
        <f aca="false">D12+1</f>
        <v>2</v>
      </c>
      <c r="E13" s="59" t="n">
        <f aca="false">IF(G12="","",IFERROR(_xlfn.AGGREGATE(15,6,tb_RaceResults[Race Time (hh:mm:ss)]/((tb_RaceResults[Distance]=$G$7)*(IF($G$9="Overall",tb_RaceResults[Distance],tb_RaceResults[Gender])=IF($G$9="Overall",$G$7,$G$9))*(ISNA(MATCH(tb_RaceResults[Name],$G$11:$G12,0)))),1),""))</f>
        <v>0.0224884259259259</v>
      </c>
      <c r="F13" s="60" t="n">
        <f aca="false">IF($E13="","",IFERROR(_xlfn.AGGREGATE(15,6,ROW(tb_RaceResults[Race Time (hh:mm:ss)])-ROW('Race Results'!$B$1)/((tb_RaceResults[Distance]=$G$7)*(IF($G$9="Overall",tb_RaceResults[Distance],tb_RaceResults[Gender])=IF($G$9="Overall",$G$7,$G$9))*(ISNA(MATCH(tb_RaceResults[Name],$G$11:$G12,0)))*(tb_RaceResults[Race Time (hh:mm:ss)]=$E13)),1),""))</f>
        <v>990</v>
      </c>
      <c r="G13" s="61" t="str">
        <f aca="false">IF(ISNUMBER($F13),INDEX('Race Results'!$A$2:$A$4972,$F13),"")</f>
        <v>Alison McNeilly</v>
      </c>
      <c r="H13" s="61" t="str">
        <f aca="false">IF(ISNUMBER($F13),INDEX('Race Results'!$C$2:$C$4972,$F13),"")</f>
        <v>Brig Bash</v>
      </c>
      <c r="I13" s="62" t="n">
        <f aca="false">IF(ISNUMBER($F13),INDEX('Race Results'!$D$2:$D$4972,$F13),"")</f>
        <v>43649</v>
      </c>
      <c r="J13" s="56" t="str">
        <f aca="true">IFERROR(VLOOKUP($G13,lookup_Members,2,FALSE()),"")</f>
        <v>Female</v>
      </c>
      <c r="K13" s="56" t="n">
        <f aca="true">IF(ISNUMBER($I13),ROUNDDOWN((($I13-VLOOKUP($G13,lookup_Members,4,FALSE()))/365.25),0),"")</f>
        <v>42</v>
      </c>
      <c r="L13" s="59" t="n">
        <f aca="false">IF(ISNUMBER($K13),SUMIFS('Standards Data'!D:D,'Standards Data'!$A:$A,$G$7,'Standards Data'!$B:$B,$J13,'Standards Data'!$C:$C,$K13),"")</f>
        <v>0.0230902777777778</v>
      </c>
      <c r="M13" s="59" t="n">
        <f aca="false">IF(ISNUMBER($K13),SUMIFS('Standards Data'!E:E,'Standards Data'!$A:$A,$G$7,'Standards Data'!$B:$B,$J13,'Standards Data'!$C:$C,$K13),"")</f>
        <v>0.0237268518518519</v>
      </c>
      <c r="N13" s="59" t="n">
        <f aca="false">IF(ISNUMBER($K13),SUMIFS('Standards Data'!F:F,'Standards Data'!$A:$A,$G$7,'Standards Data'!$B:$B,$J13,'Standards Data'!$C:$C,$K13),"")</f>
        <v>0.0244791666666667</v>
      </c>
      <c r="O13" s="59" t="n">
        <f aca="false">IF(ISNUMBER($K13),SUMIFS('Standards Data'!G:G,'Standards Data'!$A:$A,$G$7,'Standards Data'!$B:$B,$J13,'Standards Data'!$C:$C,$K13),"")</f>
        <v>0.0274305555555556</v>
      </c>
      <c r="P13" s="59" t="n">
        <f aca="false">IF(ISNUMBER($K13),SUMIFS('Standards Data'!H:H,'Standards Data'!$A:$A,$G$7,'Standards Data'!$B:$B,$J13,'Standards Data'!$C:$C,$K13),"")</f>
        <v>0.0289930555555556</v>
      </c>
      <c r="Q13" s="63" t="str">
        <f aca="false">IF(ISNUMBER($F13),IF(E13&lt;=L13,L$11,IF(E13&lt;=M13,M$11,IF(E13&lt;=N13,N$11,IF(E13&lt;=O13,O$11,IF(E13&lt;=P13,P$11,""))))),"")</f>
        <v>Diamond</v>
      </c>
      <c r="R13" s="24"/>
    </row>
    <row r="14" customFormat="false" ht="16.5" hidden="false" customHeight="false" outlineLevel="0" collapsed="false">
      <c r="A14" s="20" t="str">
        <f aca="false">G14</f>
        <v>Jennifer Massie</v>
      </c>
      <c r="B14" s="24"/>
      <c r="C14" s="24"/>
      <c r="D14" s="58" t="n">
        <f aca="false">D13+1</f>
        <v>3</v>
      </c>
      <c r="E14" s="59" t="n">
        <f aca="false">IF(G13="","",IFERROR(_xlfn.AGGREGATE(15,6,tb_RaceResults[Race Time (hh:mm:ss)]/((tb_RaceResults[Distance]=$G$7)*(IF($G$9="Overall",tb_RaceResults[Distance],tb_RaceResults[Gender])=IF($G$9="Overall",$G$7,$G$9))*(ISNA(MATCH(tb_RaceResults[Name],$G$11:$G13,0)))),1),""))</f>
        <v>0.0227893518518519</v>
      </c>
      <c r="F14" s="60" t="n">
        <f aca="false">IF($E14="","",IFERROR(_xlfn.AGGREGATE(15,6,ROW(tb_RaceResults[Race Time (hh:mm:ss)])-ROW('Race Results'!$B$1)/((tb_RaceResults[Distance]=$G$7)*(IF($G$9="Overall",tb_RaceResults[Distance],tb_RaceResults[Gender])=IF($G$9="Overall",$G$7,$G$9))*(ISNA(MATCH(tb_RaceResults[Name],$G$11:$G13,0)))*(tb_RaceResults[Race Time (hh:mm:ss)]=$E14)),1),""))</f>
        <v>992</v>
      </c>
      <c r="G14" s="61" t="str">
        <f aca="false">IF(ISNUMBER($F14),INDEX('Race Results'!$A$2:$A$4972,$F14),"")</f>
        <v>Jennifer Massie</v>
      </c>
      <c r="H14" s="61" t="str">
        <f aca="false">IF(ISNUMBER($F14),INDEX('Race Results'!$C$2:$C$4972,$F14),"")</f>
        <v>Brig Bash</v>
      </c>
      <c r="I14" s="62" t="n">
        <f aca="false">IF(ISNUMBER($F14),INDEX('Race Results'!$D$2:$D$4972,$F14),"")</f>
        <v>43649</v>
      </c>
      <c r="J14" s="56" t="str">
        <f aca="true">IFERROR(VLOOKUP($G14,lookup_Members,2,FALSE()),"")</f>
        <v>Female</v>
      </c>
      <c r="K14" s="56" t="n">
        <f aca="true">IF(ISNUMBER($I14),ROUNDDOWN((($I14-VLOOKUP($G14,lookup_Members,4,FALSE()))/365.25),0),"")</f>
        <v>35</v>
      </c>
      <c r="L14" s="59" t="n">
        <f aca="false">IF(ISNUMBER($K14),SUMIFS('Standards Data'!D:D,'Standards Data'!$A:$A,$G$7,'Standards Data'!$B:$B,$J14,'Standards Data'!$C:$C,$K14),"")</f>
        <v>0.021875</v>
      </c>
      <c r="M14" s="59" t="n">
        <f aca="false">IF(ISNUMBER($K14),SUMIFS('Standards Data'!E:E,'Standards Data'!$A:$A,$G$7,'Standards Data'!$B:$B,$J14,'Standards Data'!$C:$C,$K14),"")</f>
        <v>0.0224537037037037</v>
      </c>
      <c r="N14" s="59" t="n">
        <f aca="false">IF(ISNUMBER($K14),SUMIFS('Standards Data'!F:F,'Standards Data'!$A:$A,$G$7,'Standards Data'!$B:$B,$J14,'Standards Data'!$C:$C,$K14),"")</f>
        <v>0.0232638888888889</v>
      </c>
      <c r="O14" s="59" t="n">
        <f aca="false">IF(ISNUMBER($K14),SUMIFS('Standards Data'!G:G,'Standards Data'!$A:$A,$G$7,'Standards Data'!$B:$B,$J14,'Standards Data'!$C:$C,$K14),"")</f>
        <v>0.0258680555555556</v>
      </c>
      <c r="P14" s="59" t="n">
        <f aca="false">IF(ISNUMBER($K14),SUMIFS('Standards Data'!H:H,'Standards Data'!$A:$A,$G$7,'Standards Data'!$B:$B,$J14,'Standards Data'!$C:$C,$K14),"")</f>
        <v>0.0274305555555556</v>
      </c>
      <c r="Q14" s="63" t="str">
        <f aca="false">IF(ISNUMBER($F14),IF(E14&lt;=L14,L$11,IF(E14&lt;=M14,M$11,IF(E14&lt;=N14,N$11,IF(E14&lt;=O14,O$11,IF(E14&lt;=P14,P$11,""))))),"")</f>
        <v>Gold</v>
      </c>
      <c r="R14" s="24"/>
    </row>
    <row r="15" customFormat="false" ht="16.5" hidden="false" customHeight="false" outlineLevel="0" collapsed="false">
      <c r="A15" s="20" t="str">
        <f aca="false">G15</f>
        <v>Fiona Callaghan</v>
      </c>
      <c r="B15" s="24"/>
      <c r="C15" s="24"/>
      <c r="D15" s="58" t="n">
        <f aca="false">D14+1</f>
        <v>4</v>
      </c>
      <c r="E15" s="59" t="n">
        <f aca="false">IF(G14="","",IFERROR(_xlfn.AGGREGATE(15,6,tb_RaceResults[Race Time (hh:mm:ss)]/((tb_RaceResults[Distance]=$G$7)*(IF($G$9="Overall",tb_RaceResults[Distance],tb_RaceResults[Gender])=IF($G$9="Overall",$G$7,$G$9))*(ISNA(MATCH(tb_RaceResults[Name],$G$11:$G14,0)))),1),""))</f>
        <v>0.0240740740740741</v>
      </c>
      <c r="F15" s="60" t="n">
        <f aca="false">IF($E15="","",IFERROR(_xlfn.AGGREGATE(15,6,ROW(tb_RaceResults[Race Time (hh:mm:ss)])-ROW('Race Results'!$B$1)/((tb_RaceResults[Distance]=$G$7)*(IF($G$9="Overall",tb_RaceResults[Distance],tb_RaceResults[Gender])=IF($G$9="Overall",$G$7,$G$9))*(ISNA(MATCH(tb_RaceResults[Name],$G$11:$G14,0)))*(tb_RaceResults[Race Time (hh:mm:ss)]=$E15)),1),""))</f>
        <v>1257</v>
      </c>
      <c r="G15" s="61" t="str">
        <f aca="false">IF(ISNUMBER($F15),INDEX('Race Results'!$A$2:$A$4972,$F15),"")</f>
        <v>Fiona Callaghan</v>
      </c>
      <c r="H15" s="61" t="str">
        <f aca="false">IF(ISNUMBER($F15),INDEX('Race Results'!$C$2:$C$4972,$F15),"")</f>
        <v>DRR 5 Mile</v>
      </c>
      <c r="I15" s="62" t="n">
        <f aca="false">IF(ISNUMBER($F15),INDEX('Race Results'!$D$2:$D$4972,$F15),"")</f>
        <v>43725</v>
      </c>
      <c r="J15" s="56" t="str">
        <f aca="true">IFERROR(VLOOKUP($G15,lookup_Members,2,FALSE()),"")</f>
        <v>Female</v>
      </c>
      <c r="K15" s="56" t="n">
        <f aca="true">IF(ISNUMBER($I15),ROUNDDOWN((($I15-VLOOKUP($G15,lookup_Members,4,FALSE()))/365.25),0),"")</f>
        <v>27</v>
      </c>
      <c r="L15" s="59" t="n">
        <f aca="false">IF(ISNUMBER($K15),SUMIFS('Standards Data'!D:D,'Standards Data'!$A:$A,$G$7,'Standards Data'!$B:$B,$J15,'Standards Data'!$C:$C,$K15),"")</f>
        <v>0.0208333333333333</v>
      </c>
      <c r="M15" s="59" t="n">
        <f aca="false">IF(ISNUMBER($K15),SUMIFS('Standards Data'!E:E,'Standards Data'!$A:$A,$G$7,'Standards Data'!$B:$B,$J15,'Standards Data'!$C:$C,$K15),"")</f>
        <v>0.021412037037037</v>
      </c>
      <c r="N15" s="59" t="n">
        <f aca="false">IF(ISNUMBER($K15),SUMIFS('Standards Data'!F:F,'Standards Data'!$A:$A,$G$7,'Standards Data'!$B:$B,$J15,'Standards Data'!$C:$C,$K15),"")</f>
        <v>0.0222222222222222</v>
      </c>
      <c r="O15" s="59" t="n">
        <f aca="false">IF(ISNUMBER($K15),SUMIFS('Standards Data'!G:G,'Standards Data'!$A:$A,$G$7,'Standards Data'!$B:$B,$J15,'Standards Data'!$C:$C,$K15),"")</f>
        <v>0.0243055555555556</v>
      </c>
      <c r="P15" s="59" t="n">
        <f aca="false">IF(ISNUMBER($K15),SUMIFS('Standards Data'!H:H,'Standards Data'!$A:$A,$G$7,'Standards Data'!$B:$B,$J15,'Standards Data'!$C:$C,$K15),"")</f>
        <v>0.0258680555555556</v>
      </c>
      <c r="Q15" s="63" t="str">
        <f aca="false">IF(ISNUMBER($F15),IF(E15&lt;=L15,L$11,IF(E15&lt;=M15,M$11,IF(E15&lt;=N15,N$11,IF(E15&lt;=O15,O$11,IF(E15&lt;=P15,P$11,""))))),"")</f>
        <v>Silver</v>
      </c>
      <c r="R15" s="24"/>
    </row>
    <row r="16" customFormat="false" ht="16.5" hidden="false" customHeight="false" outlineLevel="0" collapsed="false">
      <c r="A16" s="20" t="str">
        <f aca="false">G16</f>
        <v>Fiona Canavan</v>
      </c>
      <c r="B16" s="24"/>
      <c r="C16" s="24"/>
      <c r="D16" s="58" t="n">
        <f aca="false">D15+1</f>
        <v>5</v>
      </c>
      <c r="E16" s="59" t="n">
        <f aca="false">IF(G15="","",IFERROR(_xlfn.AGGREGATE(15,6,tb_RaceResults[Race Time (hh:mm:ss)]/((tb_RaceResults[Distance]=$G$7)*(IF($G$9="Overall",tb_RaceResults[Distance],tb_RaceResults[Gender])=IF($G$9="Overall",$G$7,$G$9))*(ISNA(MATCH(tb_RaceResults[Name],$G$11:$G15,0)))),1),""))</f>
        <v>0.024212962962963</v>
      </c>
      <c r="F16" s="60" t="n">
        <f aca="false">IF($E16="","",IFERROR(_xlfn.AGGREGATE(15,6,ROW(tb_RaceResults[Race Time (hh:mm:ss)])-ROW('Race Results'!$B$1)/((tb_RaceResults[Distance]=$G$7)*(IF($G$9="Overall",tb_RaceResults[Distance],tb_RaceResults[Gender])=IF($G$9="Overall",$G$7,$G$9))*(ISNA(MATCH(tb_RaceResults[Name],$G$11:$G15,0)))*(tb_RaceResults[Race Time (hh:mm:ss)]=$E16)),1),""))</f>
        <v>1260</v>
      </c>
      <c r="G16" s="61" t="str">
        <f aca="false">IF(ISNUMBER($F16),INDEX('Race Results'!$A$2:$A$4972,$F16),"")</f>
        <v>Fiona Canavan</v>
      </c>
      <c r="H16" s="61" t="str">
        <f aca="false">IF(ISNUMBER($F16),INDEX('Race Results'!$C$2:$C$4972,$F16),"")</f>
        <v>DRR 5 Mile</v>
      </c>
      <c r="I16" s="62" t="n">
        <f aca="false">IF(ISNUMBER($F16),INDEX('Race Results'!$D$2:$D$4972,$F16),"")</f>
        <v>43725</v>
      </c>
      <c r="J16" s="56" t="str">
        <f aca="true">IFERROR(VLOOKUP($G16,lookup_Members,2,FALSE()),"")</f>
        <v>Female</v>
      </c>
      <c r="K16" s="56" t="n">
        <f aca="true">IF(ISNUMBER($I16),ROUNDDOWN((($I16-VLOOKUP($G16,lookup_Members,4,FALSE()))/365.25),0),"")</f>
        <v>29</v>
      </c>
      <c r="L16" s="59" t="n">
        <f aca="false">IF(ISNUMBER($K16),SUMIFS('Standards Data'!D:D,'Standards Data'!$A:$A,$G$7,'Standards Data'!$B:$B,$J16,'Standards Data'!$C:$C,$K16),"")</f>
        <v>0.0208333333333333</v>
      </c>
      <c r="M16" s="59" t="n">
        <f aca="false">IF(ISNUMBER($K16),SUMIFS('Standards Data'!E:E,'Standards Data'!$A:$A,$G$7,'Standards Data'!$B:$B,$J16,'Standards Data'!$C:$C,$K16),"")</f>
        <v>0.021412037037037</v>
      </c>
      <c r="N16" s="59" t="n">
        <f aca="false">IF(ISNUMBER($K16),SUMIFS('Standards Data'!F:F,'Standards Data'!$A:$A,$G$7,'Standards Data'!$B:$B,$J16,'Standards Data'!$C:$C,$K16),"")</f>
        <v>0.0222222222222222</v>
      </c>
      <c r="O16" s="59" t="n">
        <f aca="false">IF(ISNUMBER($K16),SUMIFS('Standards Data'!G:G,'Standards Data'!$A:$A,$G$7,'Standards Data'!$B:$B,$J16,'Standards Data'!$C:$C,$K16),"")</f>
        <v>0.0243055555555556</v>
      </c>
      <c r="P16" s="59" t="n">
        <f aca="false">IF(ISNUMBER($K16),SUMIFS('Standards Data'!H:H,'Standards Data'!$A:$A,$G$7,'Standards Data'!$B:$B,$J16,'Standards Data'!$C:$C,$K16),"")</f>
        <v>0.0258680555555556</v>
      </c>
      <c r="Q16" s="63" t="str">
        <f aca="false">IF(ISNUMBER($F16),IF(E16&lt;=L16,L$11,IF(E16&lt;=M16,M$11,IF(E16&lt;=N16,N$11,IF(E16&lt;=O16,O$11,IF(E16&lt;=P16,P$11,""))))),"")</f>
        <v>Silver</v>
      </c>
      <c r="R16" s="24"/>
    </row>
    <row r="17" customFormat="false" ht="16.5" hidden="false" customHeight="false" outlineLevel="0" collapsed="false">
      <c r="A17" s="20" t="str">
        <f aca="false">G17</f>
        <v>Louise Marshall</v>
      </c>
      <c r="B17" s="24"/>
      <c r="C17" s="24"/>
      <c r="D17" s="58" t="n">
        <f aca="false">D16+1</f>
        <v>6</v>
      </c>
      <c r="E17" s="59" t="n">
        <f aca="false">IF(G16="","",IFERROR(_xlfn.AGGREGATE(15,6,tb_RaceResults[Race Time (hh:mm:ss)]/((tb_RaceResults[Distance]=$G$7)*(IF($G$9="Overall",tb_RaceResults[Distance],tb_RaceResults[Gender])=IF($G$9="Overall",$G$7,$G$9))*(ISNA(MATCH(tb_RaceResults[Name],$G$11:$G16,0)))),1),""))</f>
        <v>0.0244444444444444</v>
      </c>
      <c r="F17" s="60" t="n">
        <f aca="false">IF($E17="","",IFERROR(_xlfn.AGGREGATE(15,6,ROW(tb_RaceResults[Race Time (hh:mm:ss)])-ROW('Race Results'!$B$1)/((tb_RaceResults[Distance]=$G$7)*(IF($G$9="Overall",tb_RaceResults[Distance],tb_RaceResults[Gender])=IF($G$9="Overall",$G$7,$G$9))*(ISNA(MATCH(tb_RaceResults[Name],$G$11:$G16,0)))*(tb_RaceResults[Race Time (hh:mm:ss)]=$E17)),1),""))</f>
        <v>1265</v>
      </c>
      <c r="G17" s="61" t="str">
        <f aca="false">IF(ISNUMBER($F17),INDEX('Race Results'!$A$2:$A$4972,$F17),"")</f>
        <v>Louise Marshall</v>
      </c>
      <c r="H17" s="61" t="str">
        <f aca="false">IF(ISNUMBER($F17),INDEX('Race Results'!$C$2:$C$4972,$F17),"")</f>
        <v>DRR 5 Mile</v>
      </c>
      <c r="I17" s="62" t="n">
        <f aca="false">IF(ISNUMBER($F17),INDEX('Race Results'!$D$2:$D$4972,$F17),"")</f>
        <v>43725</v>
      </c>
      <c r="J17" s="56" t="str">
        <f aca="true">IFERROR(VLOOKUP($G17,lookup_Members,2,FALSE()),"")</f>
        <v>Female</v>
      </c>
      <c r="K17" s="56" t="n">
        <f aca="true">IF(ISNUMBER($I17),ROUNDDOWN((($I17-VLOOKUP($G17,lookup_Members,4,FALSE()))/365.25),0),"")</f>
        <v>36</v>
      </c>
      <c r="L17" s="59" t="n">
        <f aca="false">IF(ISNUMBER($K17),SUMIFS('Standards Data'!D:D,'Standards Data'!$A:$A,$G$7,'Standards Data'!$B:$B,$J17,'Standards Data'!$C:$C,$K17),"")</f>
        <v>0.021875</v>
      </c>
      <c r="M17" s="59" t="n">
        <f aca="false">IF(ISNUMBER($K17),SUMIFS('Standards Data'!E:E,'Standards Data'!$A:$A,$G$7,'Standards Data'!$B:$B,$J17,'Standards Data'!$C:$C,$K17),"")</f>
        <v>0.0224537037037037</v>
      </c>
      <c r="N17" s="59" t="n">
        <f aca="false">IF(ISNUMBER($K17),SUMIFS('Standards Data'!F:F,'Standards Data'!$A:$A,$G$7,'Standards Data'!$B:$B,$J17,'Standards Data'!$C:$C,$K17),"")</f>
        <v>0.0232638888888889</v>
      </c>
      <c r="O17" s="59" t="n">
        <f aca="false">IF(ISNUMBER($K17),SUMIFS('Standards Data'!G:G,'Standards Data'!$A:$A,$G$7,'Standards Data'!$B:$B,$J17,'Standards Data'!$C:$C,$K17),"")</f>
        <v>0.0258680555555556</v>
      </c>
      <c r="P17" s="59" t="n">
        <f aca="false">IF(ISNUMBER($K17),SUMIFS('Standards Data'!H:H,'Standards Data'!$A:$A,$G$7,'Standards Data'!$B:$B,$J17,'Standards Data'!$C:$C,$K17),"")</f>
        <v>0.0274305555555556</v>
      </c>
      <c r="Q17" s="63" t="str">
        <f aca="false">IF(ISNUMBER($F17),IF(E17&lt;=L17,L$11,IF(E17&lt;=M17,M$11,IF(E17&lt;=N17,N$11,IF(E17&lt;=O17,O$11,IF(E17&lt;=P17,P$11,""))))),"")</f>
        <v>Silver</v>
      </c>
      <c r="R17" s="24"/>
    </row>
    <row r="18" customFormat="false" ht="16.5" hidden="false" customHeight="false" outlineLevel="0" collapsed="false">
      <c r="A18" s="20" t="str">
        <f aca="false">G18</f>
        <v>Clare Webster</v>
      </c>
      <c r="B18" s="24"/>
      <c r="C18" s="24"/>
      <c r="D18" s="58" t="n">
        <f aca="false">D17+1</f>
        <v>7</v>
      </c>
      <c r="E18" s="59" t="n">
        <f aca="false">IF(G17="","",IFERROR(_xlfn.AGGREGATE(15,6,tb_RaceResults[Race Time (hh:mm:ss)]/((tb_RaceResults[Distance]=$G$7)*(IF($G$9="Overall",tb_RaceResults[Distance],tb_RaceResults[Gender])=IF($G$9="Overall",$G$7,$G$9))*(ISNA(MATCH(tb_RaceResults[Name],$G$11:$G17,0)))),1),""))</f>
        <v>0.0250810185185185</v>
      </c>
      <c r="F18" s="60" t="n">
        <f aca="false">IF($E18="","",IFERROR(_xlfn.AGGREGATE(15,6,ROW(tb_RaceResults[Race Time (hh:mm:ss)])-ROW('Race Results'!$B$1)/((tb_RaceResults[Distance]=$G$7)*(IF($G$9="Overall",tb_RaceResults[Distance],tb_RaceResults[Gender])=IF($G$9="Overall",$G$7,$G$9))*(ISNA(MATCH(tb_RaceResults[Name],$G$11:$G17,0)))*(tb_RaceResults[Race Time (hh:mm:ss)]=$E18)),1),""))</f>
        <v>1267</v>
      </c>
      <c r="G18" s="61" t="str">
        <f aca="false">IF(ISNUMBER($F18),INDEX('Race Results'!$A$2:$A$4972,$F18),"")</f>
        <v>Clare Webster</v>
      </c>
      <c r="H18" s="61" t="str">
        <f aca="false">IF(ISNUMBER($F18),INDEX('Race Results'!$C$2:$C$4972,$F18),"")</f>
        <v>DRR 5 Mile</v>
      </c>
      <c r="I18" s="62" t="n">
        <f aca="false">IF(ISNUMBER($F18),INDEX('Race Results'!$D$2:$D$4972,$F18),"")</f>
        <v>43725</v>
      </c>
      <c r="J18" s="56" t="str">
        <f aca="true">IFERROR(VLOOKUP($G18,lookup_Members,2,FALSE()),"")</f>
        <v>Female</v>
      </c>
      <c r="K18" s="56" t="n">
        <f aca="true">IF(ISNUMBER($I18),ROUNDDOWN((($I18-VLOOKUP($G18,lookup_Members,4,FALSE()))/365.25),0),"")</f>
        <v>38</v>
      </c>
      <c r="L18" s="59" t="n">
        <f aca="false">IF(ISNUMBER($K18),SUMIFS('Standards Data'!D:D,'Standards Data'!$A:$A,$G$7,'Standards Data'!$B:$B,$J18,'Standards Data'!$C:$C,$K18),"")</f>
        <v>0.021875</v>
      </c>
      <c r="M18" s="59" t="n">
        <f aca="false">IF(ISNUMBER($K18),SUMIFS('Standards Data'!E:E,'Standards Data'!$A:$A,$G$7,'Standards Data'!$B:$B,$J18,'Standards Data'!$C:$C,$K18),"")</f>
        <v>0.0224537037037037</v>
      </c>
      <c r="N18" s="59" t="n">
        <f aca="false">IF(ISNUMBER($K18),SUMIFS('Standards Data'!F:F,'Standards Data'!$A:$A,$G$7,'Standards Data'!$B:$B,$J18,'Standards Data'!$C:$C,$K18),"")</f>
        <v>0.0232638888888889</v>
      </c>
      <c r="O18" s="59" t="n">
        <f aca="false">IF(ISNUMBER($K18),SUMIFS('Standards Data'!G:G,'Standards Data'!$A:$A,$G$7,'Standards Data'!$B:$B,$J18,'Standards Data'!$C:$C,$K18),"")</f>
        <v>0.0258680555555556</v>
      </c>
      <c r="P18" s="59" t="n">
        <f aca="false">IF(ISNUMBER($K18),SUMIFS('Standards Data'!H:H,'Standards Data'!$A:$A,$G$7,'Standards Data'!$B:$B,$J18,'Standards Data'!$C:$C,$K18),"")</f>
        <v>0.0274305555555556</v>
      </c>
      <c r="Q18" s="63" t="str">
        <f aca="false">IF(ISNUMBER($F18),IF(E18&lt;=L18,L$11,IF(E18&lt;=M18,M$11,IF(E18&lt;=N18,N$11,IF(E18&lt;=O18,O$11,IF(E18&lt;=P18,P$11,""))))),"")</f>
        <v>Silver</v>
      </c>
      <c r="R18" s="24"/>
    </row>
    <row r="19" customFormat="false" ht="16.5" hidden="false" customHeight="false" outlineLevel="0" collapsed="false">
      <c r="A19" s="20" t="str">
        <f aca="false">G19</f>
        <v>Margaret Gamble</v>
      </c>
      <c r="B19" s="24"/>
      <c r="C19" s="24"/>
      <c r="D19" s="58" t="n">
        <f aca="false">D18+1</f>
        <v>8</v>
      </c>
      <c r="E19" s="59" t="n">
        <f aca="false">IF(G18="","",IFERROR(_xlfn.AGGREGATE(15,6,tb_RaceResults[Race Time (hh:mm:ss)]/((tb_RaceResults[Distance]=$G$7)*(IF($G$9="Overall",tb_RaceResults[Distance],tb_RaceResults[Gender])=IF($G$9="Overall",$G$7,$G$9))*(ISNA(MATCH(tb_RaceResults[Name],$G$11:$G18,0)))),1),""))</f>
        <v>0.0251041666666667</v>
      </c>
      <c r="F19" s="60" t="n">
        <f aca="false">IF($E19="","",IFERROR(_xlfn.AGGREGATE(15,6,ROW(tb_RaceResults[Race Time (hh:mm:ss)])-ROW('Race Results'!$B$1)/((tb_RaceResults[Distance]=$G$7)*(IF($G$9="Overall",tb_RaceResults[Distance],tb_RaceResults[Gender])=IF($G$9="Overall",$G$7,$G$9))*(ISNA(MATCH(tb_RaceResults[Name],$G$11:$G18,0)))*(tb_RaceResults[Race Time (hh:mm:ss)]=$E19)),1),""))</f>
        <v>1002</v>
      </c>
      <c r="G19" s="61" t="str">
        <f aca="false">IF(ISNUMBER($F19),INDEX('Race Results'!$A$2:$A$4972,$F19),"")</f>
        <v>Margaret Gamble</v>
      </c>
      <c r="H19" s="61" t="str">
        <f aca="false">IF(ISNUMBER($F19),INDEX('Race Results'!$C$2:$C$4972,$F19),"")</f>
        <v>Brig Bash</v>
      </c>
      <c r="I19" s="62" t="n">
        <f aca="false">IF(ISNUMBER($F19),INDEX('Race Results'!$D$2:$D$4972,$F19),"")</f>
        <v>43649</v>
      </c>
      <c r="J19" s="56" t="str">
        <f aca="true">IFERROR(VLOOKUP($G19,lookup_Members,2,FALSE()),"")</f>
        <v>Female</v>
      </c>
      <c r="K19" s="56" t="n">
        <f aca="true">IF(ISNUMBER($I19),ROUNDDOWN((($I19-VLOOKUP($G19,lookup_Members,4,FALSE()))/365.25),0),"")</f>
        <v>55</v>
      </c>
      <c r="L19" s="59" t="n">
        <f aca="false">IF(ISNUMBER($K19),SUMIFS('Standards Data'!D:D,'Standards Data'!$A:$A,$G$7,'Standards Data'!$B:$B,$J19,'Standards Data'!$C:$C,$K19),"")</f>
        <v>0.0270833333333333</v>
      </c>
      <c r="M19" s="59" t="n">
        <f aca="false">IF(ISNUMBER($K19),SUMIFS('Standards Data'!E:E,'Standards Data'!$A:$A,$G$7,'Standards Data'!$B:$B,$J19,'Standards Data'!$C:$C,$K19),"")</f>
        <v>0.0279513888888889</v>
      </c>
      <c r="N19" s="59" t="n">
        <f aca="false">IF(ISNUMBER($K19),SUMIFS('Standards Data'!F:F,'Standards Data'!$A:$A,$G$7,'Standards Data'!$B:$B,$J19,'Standards Data'!$C:$C,$K19),"")</f>
        <v>0.0288194444444444</v>
      </c>
      <c r="O19" s="59" t="n">
        <f aca="false">IF(ISNUMBER($K19),SUMIFS('Standards Data'!G:G,'Standards Data'!$A:$A,$G$7,'Standards Data'!$B:$B,$J19,'Standards Data'!$C:$C,$K19),"")</f>
        <v>0.0333333333333333</v>
      </c>
      <c r="P19" s="59" t="n">
        <f aca="false">IF(ISNUMBER($K19),SUMIFS('Standards Data'!H:H,'Standards Data'!$A:$A,$G$7,'Standards Data'!$B:$B,$J19,'Standards Data'!$C:$C,$K19),"")</f>
        <v>0.0354166666666667</v>
      </c>
      <c r="Q19" s="63" t="str">
        <f aca="false">IF(ISNUMBER($F19),IF(E19&lt;=L19,L$11,IF(E19&lt;=M19,M$11,IF(E19&lt;=N19,N$11,IF(E19&lt;=O19,O$11,IF(E19&lt;=P19,P$11,""))))),"")</f>
        <v>Diamond</v>
      </c>
      <c r="R19" s="24"/>
    </row>
    <row r="20" customFormat="false" ht="16.5" hidden="false" customHeight="false" outlineLevel="0" collapsed="false">
      <c r="A20" s="20" t="str">
        <f aca="false">G20</f>
        <v>Joanne Clancy</v>
      </c>
      <c r="B20" s="24"/>
      <c r="C20" s="24"/>
      <c r="D20" s="58" t="n">
        <f aca="false">D19+1</f>
        <v>9</v>
      </c>
      <c r="E20" s="59" t="n">
        <f aca="false">IF(G19="","",IFERROR(_xlfn.AGGREGATE(15,6,tb_RaceResults[Race Time (hh:mm:ss)]/((tb_RaceResults[Distance]=$G$7)*(IF($G$9="Overall",tb_RaceResults[Distance],tb_RaceResults[Gender])=IF($G$9="Overall",$G$7,$G$9))*(ISNA(MATCH(tb_RaceResults[Name],$G$11:$G19,0)))),1),""))</f>
        <v>0.0252083333333333</v>
      </c>
      <c r="F20" s="60" t="n">
        <f aca="false">IF($E20="","",IFERROR(_xlfn.AGGREGATE(15,6,ROW(tb_RaceResults[Race Time (hh:mm:ss)])-ROW('Race Results'!$B$1)/((tb_RaceResults[Distance]=$G$7)*(IF($G$9="Overall",tb_RaceResults[Distance],tb_RaceResults[Gender])=IF($G$9="Overall",$G$7,$G$9))*(ISNA(MATCH(tb_RaceResults[Name],$G$11:$G19,0)))*(tb_RaceResults[Race Time (hh:mm:ss)]=$E20)),1),""))</f>
        <v>1268</v>
      </c>
      <c r="G20" s="61" t="str">
        <f aca="false">IF(ISNUMBER($F20),INDEX('Race Results'!$A$2:$A$4972,$F20),"")</f>
        <v>Joanne Clancy</v>
      </c>
      <c r="H20" s="61" t="str">
        <f aca="false">IF(ISNUMBER($F20),INDEX('Race Results'!$C$2:$C$4972,$F20),"")</f>
        <v>DRR 5 Mile</v>
      </c>
      <c r="I20" s="62" t="n">
        <f aca="false">IF(ISNUMBER($F20),INDEX('Race Results'!$D$2:$D$4972,$F20),"")</f>
        <v>43725</v>
      </c>
      <c r="J20" s="56" t="str">
        <f aca="true">IFERROR(VLOOKUP($G20,lookup_Members,2,FALSE()),"")</f>
        <v>Female</v>
      </c>
      <c r="K20" s="56" t="n">
        <f aca="true">IF(ISNUMBER($I20),ROUNDDOWN((($I20-VLOOKUP($G20,lookup_Members,4,FALSE()))/365.25),0),"")</f>
        <v>32</v>
      </c>
      <c r="L20" s="59" t="n">
        <f aca="false">IF(ISNUMBER($K20),SUMIFS('Standards Data'!D:D,'Standards Data'!$A:$A,$G$7,'Standards Data'!$B:$B,$J20,'Standards Data'!$C:$C,$K20),"")</f>
        <v>0.0208333333333333</v>
      </c>
      <c r="M20" s="59" t="n">
        <f aca="false">IF(ISNUMBER($K20),SUMIFS('Standards Data'!E:E,'Standards Data'!$A:$A,$G$7,'Standards Data'!$B:$B,$J20,'Standards Data'!$C:$C,$K20),"")</f>
        <v>0.021412037037037</v>
      </c>
      <c r="N20" s="59" t="n">
        <f aca="false">IF(ISNUMBER($K20),SUMIFS('Standards Data'!F:F,'Standards Data'!$A:$A,$G$7,'Standards Data'!$B:$B,$J20,'Standards Data'!$C:$C,$K20),"")</f>
        <v>0.0222222222222222</v>
      </c>
      <c r="O20" s="59" t="n">
        <f aca="false">IF(ISNUMBER($K20),SUMIFS('Standards Data'!G:G,'Standards Data'!$A:$A,$G$7,'Standards Data'!$B:$B,$J20,'Standards Data'!$C:$C,$K20),"")</f>
        <v>0.0243055555555556</v>
      </c>
      <c r="P20" s="59" t="n">
        <f aca="false">IF(ISNUMBER($K20),SUMIFS('Standards Data'!H:H,'Standards Data'!$A:$A,$G$7,'Standards Data'!$B:$B,$J20,'Standards Data'!$C:$C,$K20),"")</f>
        <v>0.0258680555555556</v>
      </c>
      <c r="Q20" s="63" t="str">
        <f aca="false">IF(ISNUMBER($F20),IF(E20&lt;=L20,L$11,IF(E20&lt;=M20,M$11,IF(E20&lt;=N20,N$11,IF(E20&lt;=O20,O$11,IF(E20&lt;=P20,P$11,""))))),"")</f>
        <v>Bronze</v>
      </c>
      <c r="R20" s="24"/>
    </row>
    <row r="21" customFormat="false" ht="16.5" hidden="false" customHeight="false" outlineLevel="0" collapsed="false">
      <c r="A21" s="20" t="str">
        <f aca="false">G21</f>
        <v>Louise Menzies</v>
      </c>
      <c r="B21" s="24"/>
      <c r="C21" s="24"/>
      <c r="D21" s="58" t="n">
        <f aca="false">D20+1</f>
        <v>10</v>
      </c>
      <c r="E21" s="59" t="n">
        <f aca="false">IF(G20="","",IFERROR(_xlfn.AGGREGATE(15,6,tb_RaceResults[Race Time (hh:mm:ss)]/((tb_RaceResults[Distance]=$G$7)*(IF($G$9="Overall",tb_RaceResults[Distance],tb_RaceResults[Gender])=IF($G$9="Overall",$G$7,$G$9))*(ISNA(MATCH(tb_RaceResults[Name],$G$11:$G20,0)))),1),""))</f>
        <v>0.0253009259259259</v>
      </c>
      <c r="F21" s="60" t="n">
        <f aca="false">IF($E21="","",IFERROR(_xlfn.AGGREGATE(15,6,ROW(tb_RaceResults[Race Time (hh:mm:ss)])-ROW('Race Results'!$B$1)/((tb_RaceResults[Distance]=$G$7)*(IF($G$9="Overall",tb_RaceResults[Distance],tb_RaceResults[Gender])=IF($G$9="Overall",$G$7,$G$9))*(ISNA(MATCH(tb_RaceResults[Name],$G$11:$G20,0)))*(tb_RaceResults[Race Time (hh:mm:ss)]=$E21)),1),""))</f>
        <v>1269</v>
      </c>
      <c r="G21" s="61" t="str">
        <f aca="false">IF(ISNUMBER($F21),INDEX('Race Results'!$A$2:$A$4972,$F21),"")</f>
        <v>Louise Menzies</v>
      </c>
      <c r="H21" s="61" t="str">
        <f aca="false">IF(ISNUMBER($F21),INDEX('Race Results'!$C$2:$C$4972,$F21),"")</f>
        <v>DRR 5 Mile</v>
      </c>
      <c r="I21" s="62" t="n">
        <f aca="false">IF(ISNUMBER($F21),INDEX('Race Results'!$D$2:$D$4972,$F21),"")</f>
        <v>43725</v>
      </c>
      <c r="J21" s="56" t="str">
        <f aca="true">IFERROR(VLOOKUP($G21,lookup_Members,2,FALSE()),"")</f>
        <v>Female</v>
      </c>
      <c r="K21" s="56" t="n">
        <f aca="true">IF(ISNUMBER($I21),ROUNDDOWN((($I21-VLOOKUP($G21,lookup_Members,4,FALSE()))/365.25),0),"")</f>
        <v>40</v>
      </c>
      <c r="L21" s="59" t="n">
        <f aca="false">IF(ISNUMBER($K21),SUMIFS('Standards Data'!D:D,'Standards Data'!$A:$A,$G$7,'Standards Data'!$B:$B,$J21,'Standards Data'!$C:$C,$K21),"")</f>
        <v>0.0230902777777778</v>
      </c>
      <c r="M21" s="59" t="n">
        <f aca="false">IF(ISNUMBER($K21),SUMIFS('Standards Data'!E:E,'Standards Data'!$A:$A,$G$7,'Standards Data'!$B:$B,$J21,'Standards Data'!$C:$C,$K21),"")</f>
        <v>0.0237268518518519</v>
      </c>
      <c r="N21" s="59" t="n">
        <f aca="false">IF(ISNUMBER($K21),SUMIFS('Standards Data'!F:F,'Standards Data'!$A:$A,$G$7,'Standards Data'!$B:$B,$J21,'Standards Data'!$C:$C,$K21),"")</f>
        <v>0.0244791666666667</v>
      </c>
      <c r="O21" s="59" t="n">
        <f aca="false">IF(ISNUMBER($K21),SUMIFS('Standards Data'!G:G,'Standards Data'!$A:$A,$G$7,'Standards Data'!$B:$B,$J21,'Standards Data'!$C:$C,$K21),"")</f>
        <v>0.0274305555555556</v>
      </c>
      <c r="P21" s="59" t="n">
        <f aca="false">IF(ISNUMBER($K21),SUMIFS('Standards Data'!H:H,'Standards Data'!$A:$A,$G$7,'Standards Data'!$B:$B,$J21,'Standards Data'!$C:$C,$K21),"")</f>
        <v>0.0289930555555556</v>
      </c>
      <c r="Q21" s="63" t="str">
        <f aca="false">IF(ISNUMBER($F21),IF(E21&lt;=L21,L$11,IF(E21&lt;=M21,M$11,IF(E21&lt;=N21,N$11,IF(E21&lt;=O21,O$11,IF(E21&lt;=P21,P$11,""))))),"")</f>
        <v>Silver</v>
      </c>
      <c r="R21" s="24"/>
    </row>
    <row r="22" customFormat="false" ht="16.5" hidden="false" customHeight="false" outlineLevel="0" collapsed="false">
      <c r="A22" s="20" t="str">
        <f aca="false">G22</f>
        <v>Alison Gelly</v>
      </c>
      <c r="B22" s="24"/>
      <c r="C22" s="24"/>
      <c r="D22" s="58" t="n">
        <f aca="false">D21+1</f>
        <v>11</v>
      </c>
      <c r="E22" s="59" t="n">
        <f aca="false">IF(G21="","",IFERROR(_xlfn.AGGREGATE(15,6,tb_RaceResults[Race Time (hh:mm:ss)]/((tb_RaceResults[Distance]=$G$7)*(IF($G$9="Overall",tb_RaceResults[Distance],tb_RaceResults[Gender])=IF($G$9="Overall",$G$7,$G$9))*(ISNA(MATCH(tb_RaceResults[Name],$G$11:$G21,0)))),1),""))</f>
        <v>0.0253125</v>
      </c>
      <c r="F22" s="60" t="n">
        <f aca="false">IF($E22="","",IFERROR(_xlfn.AGGREGATE(15,6,ROW(tb_RaceResults[Race Time (hh:mm:ss)])-ROW('Race Results'!$B$1)/((tb_RaceResults[Distance]=$G$7)*(IF($G$9="Overall",tb_RaceResults[Distance],tb_RaceResults[Gender])=IF($G$9="Overall",$G$7,$G$9))*(ISNA(MATCH(tb_RaceResults[Name],$G$11:$G21,0)))*(tb_RaceResults[Race Time (hh:mm:ss)]=$E22)),1),""))</f>
        <v>92</v>
      </c>
      <c r="G22" s="61" t="str">
        <f aca="false">IF(ISNUMBER($F22),INDEX('Race Results'!$A$2:$A$4972,$F22),"")</f>
        <v>Alison Gelly</v>
      </c>
      <c r="H22" s="61" t="str">
        <f aca="false">IF(ISNUMBER($F22),INDEX('Race Results'!$C$2:$C$4972,$F22),"")</f>
        <v>Cupar 5</v>
      </c>
      <c r="I22" s="62" t="n">
        <f aca="false">IF(ISNUMBER($F22),INDEX('Race Results'!$D$2:$D$4972,$F22),"")</f>
        <v>43533</v>
      </c>
      <c r="J22" s="56" t="str">
        <f aca="true">IFERROR(VLOOKUP($G22,lookup_Members,2,FALSE()),"")</f>
        <v>Female</v>
      </c>
      <c r="K22" s="56" t="n">
        <f aca="true">IF(ISNUMBER($I22),ROUNDDOWN((($I22-VLOOKUP($G22,lookup_Members,4,FALSE()))/365.25),0),"")</f>
        <v>53</v>
      </c>
      <c r="L22" s="59" t="n">
        <f aca="false">IF(ISNUMBER($K22),SUMIFS('Standards Data'!D:D,'Standards Data'!$A:$A,$G$7,'Standards Data'!$B:$B,$J22,'Standards Data'!$C:$C,$K22),"")</f>
        <v>0.0255208333333333</v>
      </c>
      <c r="M22" s="59" t="n">
        <f aca="false">IF(ISNUMBER($K22),SUMIFS('Standards Data'!E:E,'Standards Data'!$A:$A,$G$7,'Standards Data'!$B:$B,$J22,'Standards Data'!$C:$C,$K22),"")</f>
        <v>0.0266203703703704</v>
      </c>
      <c r="N22" s="59" t="n">
        <f aca="false">IF(ISNUMBER($K22),SUMIFS('Standards Data'!F:F,'Standards Data'!$A:$A,$G$7,'Standards Data'!$B:$B,$J22,'Standards Data'!$C:$C,$K22),"")</f>
        <v>0.0277777777777778</v>
      </c>
      <c r="O22" s="59" t="n">
        <f aca="false">IF(ISNUMBER($K22),SUMIFS('Standards Data'!G:G,'Standards Data'!$A:$A,$G$7,'Standards Data'!$B:$B,$J22,'Standards Data'!$C:$C,$K22),"")</f>
        <v>0.0314236111111111</v>
      </c>
      <c r="P22" s="59" t="n">
        <f aca="false">IF(ISNUMBER($K22),SUMIFS('Standards Data'!H:H,'Standards Data'!$A:$A,$G$7,'Standards Data'!$B:$B,$J22,'Standards Data'!$C:$C,$K22),"")</f>
        <v>0.0335069444444444</v>
      </c>
      <c r="Q22" s="63" t="str">
        <f aca="false">IF(ISNUMBER($F22),IF(E22&lt;=L22,L$11,IF(E22&lt;=M22,M$11,IF(E22&lt;=N22,N$11,IF(E22&lt;=O22,O$11,IF(E22&lt;=P22,P$11,""))))),"")</f>
        <v>Diamond</v>
      </c>
      <c r="R22" s="24"/>
    </row>
    <row r="23" customFormat="false" ht="16.5" hidden="false" customHeight="false" outlineLevel="0" collapsed="false">
      <c r="A23" s="20" t="str">
        <f aca="false">G23</f>
        <v>Gillian Sangster</v>
      </c>
      <c r="D23" s="58" t="n">
        <f aca="false">D22+1</f>
        <v>12</v>
      </c>
      <c r="E23" s="59" t="n">
        <f aca="false">IF(G22="","",IFERROR(_xlfn.AGGREGATE(15,6,tb_RaceResults[Race Time (hh:mm:ss)]/((tb_RaceResults[Distance]=$G$7)*(IF($G$9="Overall",tb_RaceResults[Distance],tb_RaceResults[Gender])=IF($G$9="Overall",$G$7,$G$9))*(ISNA(MATCH(tb_RaceResults[Name],$G$11:$G22,0)))),1),""))</f>
        <v>0.0253703703703704</v>
      </c>
      <c r="F23" s="60" t="n">
        <f aca="false">IF($E23="","",IFERROR(_xlfn.AGGREGATE(15,6,ROW(tb_RaceResults[Race Time (hh:mm:ss)])-ROW('Race Results'!$B$1)/((tb_RaceResults[Distance]=$G$7)*(IF($G$9="Overall",tb_RaceResults[Distance],tb_RaceResults[Gender])=IF($G$9="Overall",$G$7,$G$9))*(ISNA(MATCH(tb_RaceResults[Name],$G$11:$G22,0)))*(tb_RaceResults[Race Time (hh:mm:ss)]=$E23)),1),""))</f>
        <v>1003</v>
      </c>
      <c r="G23" s="61" t="str">
        <f aca="false">IF(ISNUMBER($F23),INDEX('Race Results'!$A$2:$A$4972,$F23),"")</f>
        <v>Gillian Sangster</v>
      </c>
      <c r="H23" s="61" t="str">
        <f aca="false">IF(ISNUMBER($F23),INDEX('Race Results'!$C$2:$C$4972,$F23),"")</f>
        <v>Brig Bash</v>
      </c>
      <c r="I23" s="62" t="n">
        <f aca="false">IF(ISNUMBER($F23),INDEX('Race Results'!$D$2:$D$4972,$F23),"")</f>
        <v>43649</v>
      </c>
      <c r="J23" s="56" t="str">
        <f aca="true">IFERROR(VLOOKUP($G23,lookup_Members,2,FALSE()),"")</f>
        <v>Female</v>
      </c>
      <c r="K23" s="56" t="n">
        <f aca="true">IF(ISNUMBER($I23),ROUNDDOWN((($I23-VLOOKUP($G23,lookup_Members,4,FALSE()))/365.25),0),"")</f>
        <v>47</v>
      </c>
      <c r="L23" s="59" t="n">
        <f aca="false">IF(ISNUMBER($K23),SUMIFS('Standards Data'!D:D,'Standards Data'!$A:$A,$G$7,'Standards Data'!$B:$B,$J23,'Standards Data'!$C:$C,$K23),"")</f>
        <v>0.0241319444444444</v>
      </c>
      <c r="M23" s="59" t="n">
        <f aca="false">IF(ISNUMBER($K23),SUMIFS('Standards Data'!E:E,'Standards Data'!$A:$A,$G$7,'Standards Data'!$B:$B,$J23,'Standards Data'!$C:$C,$K23),"")</f>
        <v>0.025</v>
      </c>
      <c r="N23" s="59" t="n">
        <f aca="false">IF(ISNUMBER($K23),SUMIFS('Standards Data'!F:F,'Standards Data'!$A:$A,$G$7,'Standards Data'!$B:$B,$J23,'Standards Data'!$C:$C,$K23),"")</f>
        <v>0.0260416666666667</v>
      </c>
      <c r="O23" s="59" t="n">
        <f aca="false">IF(ISNUMBER($K23),SUMIFS('Standards Data'!G:G,'Standards Data'!$A:$A,$G$7,'Standards Data'!$B:$B,$J23,'Standards Data'!$C:$C,$K23),"")</f>
        <v>0.0295138888888889</v>
      </c>
      <c r="P23" s="59" t="n">
        <f aca="false">IF(ISNUMBER($K23),SUMIFS('Standards Data'!H:H,'Standards Data'!$A:$A,$G$7,'Standards Data'!$B:$B,$J23,'Standards Data'!$C:$C,$K23),"")</f>
        <v>0.0309027777777778</v>
      </c>
      <c r="Q23" s="63" t="str">
        <f aca="false">IF(ISNUMBER($F23),IF(E23&lt;=L23,L$11,IF(E23&lt;=M23,M$11,IF(E23&lt;=N23,N$11,IF(E23&lt;=O23,O$11,IF(E23&lt;=P23,P$11,""))))),"")</f>
        <v>Gold</v>
      </c>
    </row>
    <row r="24" customFormat="false" ht="16.5" hidden="false" customHeight="false" outlineLevel="0" collapsed="false">
      <c r="A24" s="20" t="str">
        <f aca="false">G24</f>
        <v>Jackie Heilbronn</v>
      </c>
      <c r="D24" s="58" t="n">
        <f aca="false">D23+1</f>
        <v>13</v>
      </c>
      <c r="E24" s="59" t="n">
        <f aca="false">IF(G23="","",IFERROR(_xlfn.AGGREGATE(15,6,tb_RaceResults[Race Time (hh:mm:ss)]/((tb_RaceResults[Distance]=$G$7)*(IF($G$9="Overall",tb_RaceResults[Distance],tb_RaceResults[Gender])=IF($G$9="Overall",$G$7,$G$9))*(ISNA(MATCH(tb_RaceResults[Name],$G$11:$G23,0)))),1),""))</f>
        <v>0.0256828703703704</v>
      </c>
      <c r="F24" s="60" t="n">
        <f aca="false">IF($E24="","",IFERROR(_xlfn.AGGREGATE(15,6,ROW(tb_RaceResults[Race Time (hh:mm:ss)])-ROW('Race Results'!$B$1)/((tb_RaceResults[Distance]=$G$7)*(IF($G$9="Overall",tb_RaceResults[Distance],tb_RaceResults[Gender])=IF($G$9="Overall",$G$7,$G$9))*(ISNA(MATCH(tb_RaceResults[Name],$G$11:$G23,0)))*(tb_RaceResults[Race Time (hh:mm:ss)]=$E24)),1),""))</f>
        <v>1270</v>
      </c>
      <c r="G24" s="61" t="str">
        <f aca="false">IF(ISNUMBER($F24),INDEX('Race Results'!$A$2:$A$4972,$F24),"")</f>
        <v>Jackie Heilbronn</v>
      </c>
      <c r="H24" s="61" t="str">
        <f aca="false">IF(ISNUMBER($F24),INDEX('Race Results'!$C$2:$C$4972,$F24),"")</f>
        <v>DRR 5 Mile</v>
      </c>
      <c r="I24" s="62" t="n">
        <f aca="false">IF(ISNUMBER($F24),INDEX('Race Results'!$D$2:$D$4972,$F24),"")</f>
        <v>43725</v>
      </c>
      <c r="J24" s="56" t="str">
        <f aca="true">IFERROR(VLOOKUP($G24,lookup_Members,2,FALSE()),"")</f>
        <v>Female</v>
      </c>
      <c r="K24" s="56" t="n">
        <f aca="true">IF(ISNUMBER($I24),ROUNDDOWN((($I24-VLOOKUP($G24,lookup_Members,4,FALSE()))/365.25),0),"")</f>
        <v>56</v>
      </c>
      <c r="L24" s="59" t="n">
        <f aca="false">IF(ISNUMBER($K24),SUMIFS('Standards Data'!D:D,'Standards Data'!$A:$A,$G$7,'Standards Data'!$B:$B,$J24,'Standards Data'!$C:$C,$K24),"")</f>
        <v>0.0270833333333333</v>
      </c>
      <c r="M24" s="59" t="n">
        <f aca="false">IF(ISNUMBER($K24),SUMIFS('Standards Data'!E:E,'Standards Data'!$A:$A,$G$7,'Standards Data'!$B:$B,$J24,'Standards Data'!$C:$C,$K24),"")</f>
        <v>0.0279513888888889</v>
      </c>
      <c r="N24" s="59" t="n">
        <f aca="false">IF(ISNUMBER($K24),SUMIFS('Standards Data'!F:F,'Standards Data'!$A:$A,$G$7,'Standards Data'!$B:$B,$J24,'Standards Data'!$C:$C,$K24),"")</f>
        <v>0.0288194444444444</v>
      </c>
      <c r="O24" s="59" t="n">
        <f aca="false">IF(ISNUMBER($K24),SUMIFS('Standards Data'!G:G,'Standards Data'!$A:$A,$G$7,'Standards Data'!$B:$B,$J24,'Standards Data'!$C:$C,$K24),"")</f>
        <v>0.0333333333333333</v>
      </c>
      <c r="P24" s="59" t="n">
        <f aca="false">IF(ISNUMBER($K24),SUMIFS('Standards Data'!H:H,'Standards Data'!$A:$A,$G$7,'Standards Data'!$B:$B,$J24,'Standards Data'!$C:$C,$K24),"")</f>
        <v>0.0354166666666667</v>
      </c>
      <c r="Q24" s="63" t="str">
        <f aca="false">IF(ISNUMBER($F24),IF(E24&lt;=L24,L$11,IF(E24&lt;=M24,M$11,IF(E24&lt;=N24,N$11,IF(E24&lt;=O24,O$11,IF(E24&lt;=P24,P$11,""))))),"")</f>
        <v>Diamond</v>
      </c>
    </row>
    <row r="25" customFormat="false" ht="16.5" hidden="false" customHeight="false" outlineLevel="0" collapsed="false">
      <c r="A25" s="20" t="str">
        <f aca="false">G25</f>
        <v>Kate Mcintosh</v>
      </c>
      <c r="D25" s="58" t="n">
        <f aca="false">D24+1</f>
        <v>14</v>
      </c>
      <c r="E25" s="59" t="n">
        <f aca="false">IF(G24="","",IFERROR(_xlfn.AGGREGATE(15,6,tb_RaceResults[Race Time (hh:mm:ss)]/((tb_RaceResults[Distance]=$G$7)*(IF($G$9="Overall",tb_RaceResults[Distance],tb_RaceResults[Gender])=IF($G$9="Overall",$G$7,$G$9))*(ISNA(MATCH(tb_RaceResults[Name],$G$11:$G24,0)))),1),""))</f>
        <v>0.0257291666666667</v>
      </c>
      <c r="F25" s="60" t="n">
        <f aca="false">IF($E25="","",IFERROR(_xlfn.AGGREGATE(15,6,ROW(tb_RaceResults[Race Time (hh:mm:ss)])-ROW('Race Results'!$B$1)/((tb_RaceResults[Distance]=$G$7)*(IF($G$9="Overall",tb_RaceResults[Distance],tb_RaceResults[Gender])=IF($G$9="Overall",$G$7,$G$9))*(ISNA(MATCH(tb_RaceResults[Name],$G$11:$G24,0)))*(tb_RaceResults[Race Time (hh:mm:ss)]=$E25)),1),""))</f>
        <v>95</v>
      </c>
      <c r="G25" s="61" t="str">
        <f aca="false">IF(ISNUMBER($F25),INDEX('Race Results'!$A$2:$A$4972,$F25),"")</f>
        <v>Kate Mcintosh</v>
      </c>
      <c r="H25" s="61" t="str">
        <f aca="false">IF(ISNUMBER($F25),INDEX('Race Results'!$C$2:$C$4972,$F25),"")</f>
        <v>Cupar 5</v>
      </c>
      <c r="I25" s="62" t="n">
        <f aca="false">IF(ISNUMBER($F25),INDEX('Race Results'!$D$2:$D$4972,$F25),"")</f>
        <v>43533</v>
      </c>
      <c r="J25" s="56" t="str">
        <f aca="true">IFERROR(VLOOKUP($G25,lookup_Members,2,FALSE()),"")</f>
        <v>Female</v>
      </c>
      <c r="K25" s="56" t="n">
        <f aca="true">IF(ISNUMBER($I25),ROUNDDOWN((($I25-VLOOKUP($G25,lookup_Members,4,FALSE()))/365.25),0),"")</f>
        <v>23</v>
      </c>
      <c r="L25" s="59" t="n">
        <f aca="false">IF(ISNUMBER($K25),SUMIFS('Standards Data'!D:D,'Standards Data'!$A:$A,$G$7,'Standards Data'!$B:$B,$J25,'Standards Data'!$C:$C,$K25),"")</f>
        <v>0.0208333333333333</v>
      </c>
      <c r="M25" s="59" t="n">
        <f aca="false">IF(ISNUMBER($K25),SUMIFS('Standards Data'!E:E,'Standards Data'!$A:$A,$G$7,'Standards Data'!$B:$B,$J25,'Standards Data'!$C:$C,$K25),"")</f>
        <v>0.021412037037037</v>
      </c>
      <c r="N25" s="59" t="n">
        <f aca="false">IF(ISNUMBER($K25),SUMIFS('Standards Data'!F:F,'Standards Data'!$A:$A,$G$7,'Standards Data'!$B:$B,$J25,'Standards Data'!$C:$C,$K25),"")</f>
        <v>0.0222222222222222</v>
      </c>
      <c r="O25" s="59" t="n">
        <f aca="false">IF(ISNUMBER($K25),SUMIFS('Standards Data'!G:G,'Standards Data'!$A:$A,$G$7,'Standards Data'!$B:$B,$J25,'Standards Data'!$C:$C,$K25),"")</f>
        <v>0.0243055555555556</v>
      </c>
      <c r="P25" s="59" t="n">
        <f aca="false">IF(ISNUMBER($K25),SUMIFS('Standards Data'!H:H,'Standards Data'!$A:$A,$G$7,'Standards Data'!$B:$B,$J25,'Standards Data'!$C:$C,$K25),"")</f>
        <v>0.0258680555555556</v>
      </c>
      <c r="Q25" s="63" t="str">
        <f aca="false">IF(ISNUMBER($F25),IF(E25&lt;=L25,L$11,IF(E25&lt;=M25,M$11,IF(E25&lt;=N25,N$11,IF(E25&lt;=O25,O$11,IF(E25&lt;=P25,P$11,""))))),"")</f>
        <v>Bronze</v>
      </c>
    </row>
    <row r="26" customFormat="false" ht="16.5" hidden="false" customHeight="false" outlineLevel="0" collapsed="false">
      <c r="A26" s="20" t="str">
        <f aca="false">G26</f>
        <v>Morag Taggart</v>
      </c>
      <c r="D26" s="58" t="n">
        <f aca="false">D25+1</f>
        <v>15</v>
      </c>
      <c r="E26" s="59" t="n">
        <f aca="false">IF(G25="","",IFERROR(_xlfn.AGGREGATE(15,6,tb_RaceResults[Race Time (hh:mm:ss)]/((tb_RaceResults[Distance]=$G$7)*(IF($G$9="Overall",tb_RaceResults[Distance],tb_RaceResults[Gender])=IF($G$9="Overall",$G$7,$G$9))*(ISNA(MATCH(tb_RaceResults[Name],$G$11:$G25,0)))),1),""))</f>
        <v>0.0260532407407407</v>
      </c>
      <c r="F26" s="60" t="n">
        <f aca="false">IF($E26="","",IFERROR(_xlfn.AGGREGATE(15,6,ROW(tb_RaceResults[Race Time (hh:mm:ss)])-ROW('Race Results'!$B$1)/((tb_RaceResults[Distance]=$G$7)*(IF($G$9="Overall",tb_RaceResults[Distance],tb_RaceResults[Gender])=IF($G$9="Overall",$G$7,$G$9))*(ISNA(MATCH(tb_RaceResults[Name],$G$11:$G25,0)))*(tb_RaceResults[Race Time (hh:mm:ss)]=$E26)),1),""))</f>
        <v>97</v>
      </c>
      <c r="G26" s="61" t="str">
        <f aca="false">IF(ISNUMBER($F26),INDEX('Race Results'!$A$2:$A$4972,$F26),"")</f>
        <v>Morag Taggart</v>
      </c>
      <c r="H26" s="61" t="str">
        <f aca="false">IF(ISNUMBER($F26),INDEX('Race Results'!$C$2:$C$4972,$F26),"")</f>
        <v>Cupar 5</v>
      </c>
      <c r="I26" s="62" t="n">
        <f aca="false">IF(ISNUMBER($F26),INDEX('Race Results'!$D$2:$D$4972,$F26),"")</f>
        <v>43533</v>
      </c>
      <c r="J26" s="56" t="str">
        <f aca="true">IFERROR(VLOOKUP($G26,lookup_Members,2,FALSE()),"")</f>
        <v>Female</v>
      </c>
      <c r="K26" s="56" t="n">
        <f aca="true">IF(ISNUMBER($I26),ROUNDDOWN((($I26-VLOOKUP($G26,lookup_Members,4,FALSE()))/365.25),0),"")</f>
        <v>59</v>
      </c>
      <c r="L26" s="59" t="n">
        <f aca="false">IF(ISNUMBER($K26),SUMIFS('Standards Data'!D:D,'Standards Data'!$A:$A,$G$7,'Standards Data'!$B:$B,$J26,'Standards Data'!$C:$C,$K26),"")</f>
        <v>0.0270833333333333</v>
      </c>
      <c r="M26" s="59" t="n">
        <f aca="false">IF(ISNUMBER($K26),SUMIFS('Standards Data'!E:E,'Standards Data'!$A:$A,$G$7,'Standards Data'!$B:$B,$J26,'Standards Data'!$C:$C,$K26),"")</f>
        <v>0.0279513888888889</v>
      </c>
      <c r="N26" s="59" t="n">
        <f aca="false">IF(ISNUMBER($K26),SUMIFS('Standards Data'!F:F,'Standards Data'!$A:$A,$G$7,'Standards Data'!$B:$B,$J26,'Standards Data'!$C:$C,$K26),"")</f>
        <v>0.0288194444444444</v>
      </c>
      <c r="O26" s="59" t="n">
        <f aca="false">IF(ISNUMBER($K26),SUMIFS('Standards Data'!G:G,'Standards Data'!$A:$A,$G$7,'Standards Data'!$B:$B,$J26,'Standards Data'!$C:$C,$K26),"")</f>
        <v>0.0333333333333333</v>
      </c>
      <c r="P26" s="59" t="n">
        <f aca="false">IF(ISNUMBER($K26),SUMIFS('Standards Data'!H:H,'Standards Data'!$A:$A,$G$7,'Standards Data'!$B:$B,$J26,'Standards Data'!$C:$C,$K26),"")</f>
        <v>0.0354166666666667</v>
      </c>
      <c r="Q26" s="63" t="str">
        <f aca="false">IF(ISNUMBER($F26),IF(E26&lt;=L26,L$11,IF(E26&lt;=M26,M$11,IF(E26&lt;=N26,N$11,IF(E26&lt;=O26,O$11,IF(E26&lt;=P26,P$11,""))))),"")</f>
        <v>Diamond</v>
      </c>
    </row>
    <row r="27" customFormat="false" ht="16.5" hidden="false" customHeight="false" outlineLevel="0" collapsed="false">
      <c r="A27" s="20" t="str">
        <f aca="false">G27</f>
        <v>Marianne McLevy</v>
      </c>
      <c r="D27" s="58" t="n">
        <f aca="false">D26+1</f>
        <v>16</v>
      </c>
      <c r="E27" s="59" t="n">
        <f aca="false">IF(G26="","",IFERROR(_xlfn.AGGREGATE(15,6,tb_RaceResults[Race Time (hh:mm:ss)]/((tb_RaceResults[Distance]=$G$7)*(IF($G$9="Overall",tb_RaceResults[Distance],tb_RaceResults[Gender])=IF($G$9="Overall",$G$7,$G$9))*(ISNA(MATCH(tb_RaceResults[Name],$G$11:$G26,0)))),1),""))</f>
        <v>0.0263888888888889</v>
      </c>
      <c r="F27" s="60" t="n">
        <f aca="false">IF($E27="","",IFERROR(_xlfn.AGGREGATE(15,6,ROW(tb_RaceResults[Race Time (hh:mm:ss)])-ROW('Race Results'!$B$1)/((tb_RaceResults[Distance]=$G$7)*(IF($G$9="Overall",tb_RaceResults[Distance],tb_RaceResults[Gender])=IF($G$9="Overall",$G$7,$G$9))*(ISNA(MATCH(tb_RaceResults[Name],$G$11:$G26,0)))*(tb_RaceResults[Race Time (hh:mm:ss)]=$E27)),1),""))</f>
        <v>1273</v>
      </c>
      <c r="G27" s="61" t="str">
        <f aca="false">IF(ISNUMBER($F27),INDEX('Race Results'!$A$2:$A$4972,$F27),"")</f>
        <v>Marianne McLevy</v>
      </c>
      <c r="H27" s="61" t="str">
        <f aca="false">IF(ISNUMBER($F27),INDEX('Race Results'!$C$2:$C$4972,$F27),"")</f>
        <v>DRR 5 Mile</v>
      </c>
      <c r="I27" s="62" t="n">
        <f aca="false">IF(ISNUMBER($F27),INDEX('Race Results'!$D$2:$D$4972,$F27),"")</f>
        <v>43725</v>
      </c>
      <c r="J27" s="56" t="str">
        <f aca="true">IFERROR(VLOOKUP($G27,lookup_Members,2,FALSE()),"")</f>
        <v>Female</v>
      </c>
      <c r="K27" s="56" t="n">
        <f aca="true">IF(ISNUMBER($I27),ROUNDDOWN((($I27-VLOOKUP($G27,lookup_Members,4,FALSE()))/365.25),0),"")</f>
        <v>50</v>
      </c>
      <c r="L27" s="59" t="n">
        <f aca="false">IF(ISNUMBER($K27),SUMIFS('Standards Data'!D:D,'Standards Data'!$A:$A,$G$7,'Standards Data'!$B:$B,$J27,'Standards Data'!$C:$C,$K27),"")</f>
        <v>0.0255208333333333</v>
      </c>
      <c r="M27" s="59" t="n">
        <f aca="false">IF(ISNUMBER($K27),SUMIFS('Standards Data'!E:E,'Standards Data'!$A:$A,$G$7,'Standards Data'!$B:$B,$J27,'Standards Data'!$C:$C,$K27),"")</f>
        <v>0.0266203703703704</v>
      </c>
      <c r="N27" s="59" t="n">
        <f aca="false">IF(ISNUMBER($K27),SUMIFS('Standards Data'!F:F,'Standards Data'!$A:$A,$G$7,'Standards Data'!$B:$B,$J27,'Standards Data'!$C:$C,$K27),"")</f>
        <v>0.0277777777777778</v>
      </c>
      <c r="O27" s="59" t="n">
        <f aca="false">IF(ISNUMBER($K27),SUMIFS('Standards Data'!G:G,'Standards Data'!$A:$A,$G$7,'Standards Data'!$B:$B,$J27,'Standards Data'!$C:$C,$K27),"")</f>
        <v>0.0314236111111111</v>
      </c>
      <c r="P27" s="59" t="n">
        <f aca="false">IF(ISNUMBER($K27),SUMIFS('Standards Data'!H:H,'Standards Data'!$A:$A,$G$7,'Standards Data'!$B:$B,$J27,'Standards Data'!$C:$C,$K27),"")</f>
        <v>0.0335069444444444</v>
      </c>
      <c r="Q27" s="63" t="str">
        <f aca="false">IF(ISNUMBER($F27),IF(E27&lt;=L27,L$11,IF(E27&lt;=M27,M$11,IF(E27&lt;=N27,N$11,IF(E27&lt;=O27,O$11,IF(E27&lt;=P27,P$11,""))))),"")</f>
        <v>Platinum</v>
      </c>
    </row>
    <row r="28" customFormat="false" ht="16.5" hidden="false" customHeight="false" outlineLevel="0" collapsed="false">
      <c r="A28" s="20" t="str">
        <f aca="false">G28</f>
        <v>Lisa Danks</v>
      </c>
      <c r="D28" s="58" t="n">
        <f aca="false">D27+1</f>
        <v>17</v>
      </c>
      <c r="E28" s="59" t="n">
        <f aca="false">IF(G27="","",IFERROR(_xlfn.AGGREGATE(15,6,tb_RaceResults[Race Time (hh:mm:ss)]/((tb_RaceResults[Distance]=$G$7)*(IF($G$9="Overall",tb_RaceResults[Distance],tb_RaceResults[Gender])=IF($G$9="Overall",$G$7,$G$9))*(ISNA(MATCH(tb_RaceResults[Name],$G$11:$G27,0)))),1),""))</f>
        <v>0.0271990740740741</v>
      </c>
      <c r="F28" s="60" t="n">
        <f aca="false">IF($E28="","",IFERROR(_xlfn.AGGREGATE(15,6,ROW(tb_RaceResults[Race Time (hh:mm:ss)])-ROW('Race Results'!$B$1)/((tb_RaceResults[Distance]=$G$7)*(IF($G$9="Overall",tb_RaceResults[Distance],tb_RaceResults[Gender])=IF($G$9="Overall",$G$7,$G$9))*(ISNA(MATCH(tb_RaceResults[Name],$G$11:$G27,0)))*(tb_RaceResults[Race Time (hh:mm:ss)]=$E28)),1),""))</f>
        <v>102</v>
      </c>
      <c r="G28" s="61" t="str">
        <f aca="false">IF(ISNUMBER($F28),INDEX('Race Results'!$A$2:$A$4972,$F28),"")</f>
        <v>Lisa Danks</v>
      </c>
      <c r="H28" s="61" t="str">
        <f aca="false">IF(ISNUMBER($F28),INDEX('Race Results'!$C$2:$C$4972,$F28),"")</f>
        <v>Cupar 5</v>
      </c>
      <c r="I28" s="62" t="n">
        <f aca="false">IF(ISNUMBER($F28),INDEX('Race Results'!$D$2:$D$4972,$F28),"")</f>
        <v>43533</v>
      </c>
      <c r="J28" s="56" t="str">
        <f aca="true">IFERROR(VLOOKUP($G28,lookup_Members,2,FALSE()),"")</f>
        <v>Female</v>
      </c>
      <c r="K28" s="56" t="n">
        <f aca="true">IF(ISNUMBER($I28),ROUNDDOWN((($I28-VLOOKUP($G28,lookup_Members,4,FALSE()))/365.25),0),"")</f>
        <v>33</v>
      </c>
      <c r="L28" s="59" t="n">
        <f aca="false">IF(ISNUMBER($K28),SUMIFS('Standards Data'!D:D,'Standards Data'!$A:$A,$G$7,'Standards Data'!$B:$B,$J28,'Standards Data'!$C:$C,$K28),"")</f>
        <v>0.0208333333333333</v>
      </c>
      <c r="M28" s="59" t="n">
        <f aca="false">IF(ISNUMBER($K28),SUMIFS('Standards Data'!E:E,'Standards Data'!$A:$A,$G$7,'Standards Data'!$B:$B,$J28,'Standards Data'!$C:$C,$K28),"")</f>
        <v>0.021412037037037</v>
      </c>
      <c r="N28" s="59" t="n">
        <f aca="false">IF(ISNUMBER($K28),SUMIFS('Standards Data'!F:F,'Standards Data'!$A:$A,$G$7,'Standards Data'!$B:$B,$J28,'Standards Data'!$C:$C,$K28),"")</f>
        <v>0.0222222222222222</v>
      </c>
      <c r="O28" s="59" t="n">
        <f aca="false">IF(ISNUMBER($K28),SUMIFS('Standards Data'!G:G,'Standards Data'!$A:$A,$G$7,'Standards Data'!$B:$B,$J28,'Standards Data'!$C:$C,$K28),"")</f>
        <v>0.0243055555555556</v>
      </c>
      <c r="P28" s="59" t="n">
        <f aca="false">IF(ISNUMBER($K28),SUMIFS('Standards Data'!H:H,'Standards Data'!$A:$A,$G$7,'Standards Data'!$B:$B,$J28,'Standards Data'!$C:$C,$K28),"")</f>
        <v>0.0258680555555556</v>
      </c>
      <c r="Q28" s="63" t="str">
        <f aca="false">IF(ISNUMBER($F28),IF(E28&lt;=L28,L$11,IF(E28&lt;=M28,M$11,IF(E28&lt;=N28,N$11,IF(E28&lt;=O28,O$11,IF(E28&lt;=P28,P$11,""))))),"")</f>
        <v/>
      </c>
    </row>
    <row r="29" customFormat="false" ht="16.5" hidden="false" customHeight="false" outlineLevel="0" collapsed="false">
      <c r="A29" s="20" t="str">
        <f aca="false">G29</f>
        <v>Jacqueline MCCULLOCH</v>
      </c>
      <c r="D29" s="58" t="n">
        <f aca="false">D28+1</f>
        <v>18</v>
      </c>
      <c r="E29" s="59" t="n">
        <f aca="false">IF(G28="","",IFERROR(_xlfn.AGGREGATE(15,6,tb_RaceResults[Race Time (hh:mm:ss)]/((tb_RaceResults[Distance]=$G$7)*(IF($G$9="Overall",tb_RaceResults[Distance],tb_RaceResults[Gender])=IF($G$9="Overall",$G$7,$G$9))*(ISNA(MATCH(tb_RaceResults[Name],$G$11:$G28,0)))),1),""))</f>
        <v>0.027337962962963</v>
      </c>
      <c r="F29" s="60" t="n">
        <f aca="false">IF($E29="","",IFERROR(_xlfn.AGGREGATE(15,6,ROW(tb_RaceResults[Race Time (hh:mm:ss)])-ROW('Race Results'!$B$1)/((tb_RaceResults[Distance]=$G$7)*(IF($G$9="Overall",tb_RaceResults[Distance],tb_RaceResults[Gender])=IF($G$9="Overall",$G$7,$G$9))*(ISNA(MATCH(tb_RaceResults[Name],$G$11:$G28,0)))*(tb_RaceResults[Race Time (hh:mm:ss)]=$E29)),1),""))</f>
        <v>1275</v>
      </c>
      <c r="G29" s="61" t="str">
        <f aca="false">IF(ISNUMBER($F29),INDEX('Race Results'!$A$2:$A$4972,$F29),"")</f>
        <v>Jacqueline MCCULLOCH</v>
      </c>
      <c r="H29" s="61" t="str">
        <f aca="false">IF(ISNUMBER($F29),INDEX('Race Results'!$C$2:$C$4972,$F29),"")</f>
        <v>DRR 5 Mile</v>
      </c>
      <c r="I29" s="62" t="n">
        <f aca="false">IF(ISNUMBER($F29),INDEX('Race Results'!$D$2:$D$4972,$F29),"")</f>
        <v>43725</v>
      </c>
      <c r="J29" s="56" t="str">
        <f aca="true">IFERROR(VLOOKUP($G29,lookup_Members,2,FALSE()),"")</f>
        <v>Female</v>
      </c>
      <c r="K29" s="56" t="n">
        <f aca="true">IF(ISNUMBER($I29),ROUNDDOWN((($I29-VLOOKUP($G29,lookup_Members,4,FALSE()))/365.25),0),"")</f>
        <v>53</v>
      </c>
      <c r="L29" s="59" t="n">
        <f aca="false">IF(ISNUMBER($K29),SUMIFS('Standards Data'!D:D,'Standards Data'!$A:$A,$G$7,'Standards Data'!$B:$B,$J29,'Standards Data'!$C:$C,$K29),"")</f>
        <v>0.0255208333333333</v>
      </c>
      <c r="M29" s="59" t="n">
        <f aca="false">IF(ISNUMBER($K29),SUMIFS('Standards Data'!E:E,'Standards Data'!$A:$A,$G$7,'Standards Data'!$B:$B,$J29,'Standards Data'!$C:$C,$K29),"")</f>
        <v>0.0266203703703704</v>
      </c>
      <c r="N29" s="59" t="n">
        <f aca="false">IF(ISNUMBER($K29),SUMIFS('Standards Data'!F:F,'Standards Data'!$A:$A,$G$7,'Standards Data'!$B:$B,$J29,'Standards Data'!$C:$C,$K29),"")</f>
        <v>0.0277777777777778</v>
      </c>
      <c r="O29" s="59" t="n">
        <f aca="false">IF(ISNUMBER($K29),SUMIFS('Standards Data'!G:G,'Standards Data'!$A:$A,$G$7,'Standards Data'!$B:$B,$J29,'Standards Data'!$C:$C,$K29),"")</f>
        <v>0.0314236111111111</v>
      </c>
      <c r="P29" s="59" t="n">
        <f aca="false">IF(ISNUMBER($K29),SUMIFS('Standards Data'!H:H,'Standards Data'!$A:$A,$G$7,'Standards Data'!$B:$B,$J29,'Standards Data'!$C:$C,$K29),"")</f>
        <v>0.0335069444444444</v>
      </c>
      <c r="Q29" s="63" t="str">
        <f aca="false">IF(ISNUMBER($F29),IF(E29&lt;=L29,L$11,IF(E29&lt;=M29,M$11,IF(E29&lt;=N29,N$11,IF(E29&lt;=O29,O$11,IF(E29&lt;=P29,P$11,""))))),"")</f>
        <v>Gold</v>
      </c>
    </row>
    <row r="30" customFormat="false" ht="16.5" hidden="false" customHeight="false" outlineLevel="0" collapsed="false">
      <c r="A30" s="20" t="str">
        <f aca="false">G30</f>
        <v>Lorraine Dunbar</v>
      </c>
      <c r="D30" s="58" t="n">
        <f aca="false">D29+1</f>
        <v>19</v>
      </c>
      <c r="E30" s="59" t="n">
        <f aca="false">IF(G29="","",IFERROR(_xlfn.AGGREGATE(15,6,tb_RaceResults[Race Time (hh:mm:ss)]/((tb_RaceResults[Distance]=$G$7)*(IF($G$9="Overall",tb_RaceResults[Distance],tb_RaceResults[Gender])=IF($G$9="Overall",$G$7,$G$9))*(ISNA(MATCH(tb_RaceResults[Name],$G$11:$G29,0)))),1),""))</f>
        <v>0.0273726851851852</v>
      </c>
      <c r="F30" s="60" t="n">
        <f aca="false">IF($E30="","",IFERROR(_xlfn.AGGREGATE(15,6,ROW(tb_RaceResults[Race Time (hh:mm:ss)])-ROW('Race Results'!$B$1)/((tb_RaceResults[Distance]=$G$7)*(IF($G$9="Overall",tb_RaceResults[Distance],tb_RaceResults[Gender])=IF($G$9="Overall",$G$7,$G$9))*(ISNA(MATCH(tb_RaceResults[Name],$G$11:$G29,0)))*(tb_RaceResults[Race Time (hh:mm:ss)]=$E30)),1),""))</f>
        <v>1276</v>
      </c>
      <c r="G30" s="61" t="str">
        <f aca="false">IF(ISNUMBER($F30),INDEX('Race Results'!$A$2:$A$4972,$F30),"")</f>
        <v>Lorraine Dunbar</v>
      </c>
      <c r="H30" s="61" t="str">
        <f aca="false">IF(ISNUMBER($F30),INDEX('Race Results'!$C$2:$C$4972,$F30),"")</f>
        <v>DRR 5 Mile</v>
      </c>
      <c r="I30" s="62" t="n">
        <f aca="false">IF(ISNUMBER($F30),INDEX('Race Results'!$D$2:$D$4972,$F30),"")</f>
        <v>43725</v>
      </c>
      <c r="J30" s="56" t="str">
        <f aca="true">IFERROR(VLOOKUP($G30,lookup_Members,2,FALSE()),"")</f>
        <v>Female</v>
      </c>
      <c r="K30" s="56" t="n">
        <f aca="true">IF(ISNUMBER($I30),ROUNDDOWN((($I30-VLOOKUP($G30,lookup_Members,4,FALSE()))/365.25),0),"")</f>
        <v>60</v>
      </c>
      <c r="L30" s="59" t="n">
        <f aca="false">IF(ISNUMBER($K30),SUMIFS('Standards Data'!D:D,'Standards Data'!$A:$A,$G$7,'Standards Data'!$B:$B,$J30,'Standards Data'!$C:$C,$K30),"")</f>
        <v>0.0288194444444444</v>
      </c>
      <c r="M30" s="59" t="n">
        <f aca="false">IF(ISNUMBER($K30),SUMIFS('Standards Data'!E:E,'Standards Data'!$A:$A,$G$7,'Standards Data'!$B:$B,$J30,'Standards Data'!$C:$C,$K30),"")</f>
        <v>0.0296296296296296</v>
      </c>
      <c r="N30" s="59" t="n">
        <f aca="false">IF(ISNUMBER($K30),SUMIFS('Standards Data'!F:F,'Standards Data'!$A:$A,$G$7,'Standards Data'!$B:$B,$J30,'Standards Data'!$C:$C,$K30),"")</f>
        <v>0.0305555555555556</v>
      </c>
      <c r="O30" s="59" t="n">
        <f aca="false">IF(ISNUMBER($K30),SUMIFS('Standards Data'!G:G,'Standards Data'!$A:$A,$G$7,'Standards Data'!$B:$B,$J30,'Standards Data'!$C:$C,$K30),"")</f>
        <v>0.0354166666666667</v>
      </c>
      <c r="P30" s="59" t="n">
        <f aca="false">IF(ISNUMBER($K30),SUMIFS('Standards Data'!H:H,'Standards Data'!$A:$A,$G$7,'Standards Data'!$B:$B,$J30,'Standards Data'!$C:$C,$K30),"")</f>
        <v>0.0402777777777778</v>
      </c>
      <c r="Q30" s="63" t="str">
        <f aca="false">IF(ISNUMBER($F30),IF(E30&lt;=L30,L$11,IF(E30&lt;=M30,M$11,IF(E30&lt;=N30,N$11,IF(E30&lt;=O30,O$11,IF(E30&lt;=P30,P$11,""))))),"")</f>
        <v>Diamond</v>
      </c>
    </row>
    <row r="31" customFormat="false" ht="16.5" hidden="false" customHeight="false" outlineLevel="0" collapsed="false">
      <c r="A31" s="20" t="str">
        <f aca="false">G31</f>
        <v>Lucia Tisnes</v>
      </c>
      <c r="D31" s="64" t="n">
        <f aca="false">D30+1</f>
        <v>20</v>
      </c>
      <c r="E31" s="65" t="n">
        <f aca="false">IF(G30="","",IFERROR(_xlfn.AGGREGATE(15,6,tb_RaceResults[Race Time (hh:mm:ss)]/((tb_RaceResults[Distance]=$G$7)*(IF($G$9="Overall",tb_RaceResults[Distance],tb_RaceResults[Gender])=IF($G$9="Overall",$G$7,$G$9))*(ISNA(MATCH(tb_RaceResults[Name],$G$11:$G30,0)))),1),""))</f>
        <v>0.0274537037037037</v>
      </c>
      <c r="F31" s="66" t="n">
        <f aca="false">IF($E31="","",IFERROR(_xlfn.AGGREGATE(15,6,ROW(tb_RaceResults[Race Time (hh:mm:ss)])-ROW('Race Results'!$B$1)/((tb_RaceResults[Distance]=$G$7)*(IF($G$9="Overall",tb_RaceResults[Distance],tb_RaceResults[Gender])=IF($G$9="Overall",$G$7,$G$9))*(ISNA(MATCH(tb_RaceResults[Name],$G$11:$G30,0)))*(tb_RaceResults[Race Time (hh:mm:ss)]=$E31)),1),""))</f>
        <v>105</v>
      </c>
      <c r="G31" s="67" t="str">
        <f aca="false">IF(ISNUMBER($F31),INDEX('Race Results'!$A$2:$A$4972,$F31),"")</f>
        <v>Lucia Tisnes</v>
      </c>
      <c r="H31" s="67" t="str">
        <f aca="false">IF(ISNUMBER($F31),INDEX('Race Results'!$C$2:$C$4972,$F31),"")</f>
        <v>Cupar 5</v>
      </c>
      <c r="I31" s="68" t="n">
        <f aca="false">IF(ISNUMBER($F31),INDEX('Race Results'!$D$2:$D$4972,$F31),"")</f>
        <v>43533</v>
      </c>
      <c r="J31" s="56" t="str">
        <f aca="true">IFERROR(VLOOKUP($G31,lookup_Members,2,FALSE()),"")</f>
        <v>Female</v>
      </c>
      <c r="K31" s="56" t="n">
        <f aca="true">IF(ISNUMBER($I31),ROUNDDOWN((($I31-VLOOKUP($G31,lookup_Members,4,FALSE()))/365.25),0),"")</f>
        <v>39</v>
      </c>
      <c r="L31" s="65" t="n">
        <f aca="false">IF(ISNUMBER($K31),SUMIFS('Standards Data'!D:D,'Standards Data'!$A:$A,$G$7,'Standards Data'!$B:$B,$J31,'Standards Data'!$C:$C,$K31),"")</f>
        <v>0.021875</v>
      </c>
      <c r="M31" s="65" t="n">
        <f aca="false">IF(ISNUMBER($K31),SUMIFS('Standards Data'!E:E,'Standards Data'!$A:$A,$G$7,'Standards Data'!$B:$B,$J31,'Standards Data'!$C:$C,$K31),"")</f>
        <v>0.0224537037037037</v>
      </c>
      <c r="N31" s="65" t="n">
        <f aca="false">IF(ISNUMBER($K31),SUMIFS('Standards Data'!F:F,'Standards Data'!$A:$A,$G$7,'Standards Data'!$B:$B,$J31,'Standards Data'!$C:$C,$K31),"")</f>
        <v>0.0232638888888889</v>
      </c>
      <c r="O31" s="65" t="n">
        <f aca="false">IF(ISNUMBER($K31),SUMIFS('Standards Data'!G:G,'Standards Data'!$A:$A,$G$7,'Standards Data'!$B:$B,$J31,'Standards Data'!$C:$C,$K31),"")</f>
        <v>0.0258680555555556</v>
      </c>
      <c r="P31" s="65" t="n">
        <f aca="false">IF(ISNUMBER($K31),SUMIFS('Standards Data'!H:H,'Standards Data'!$A:$A,$G$7,'Standards Data'!$B:$B,$J31,'Standards Data'!$C:$C,$K31),"")</f>
        <v>0.0274305555555556</v>
      </c>
      <c r="Q31" s="69" t="str">
        <f aca="false">IF(ISNUMBER($F31),IF(E31&lt;=L31,L$11,IF(E31&lt;=M31,M$11,IF(E31&lt;=N31,N$11,IF(E31&lt;=O31,O$11,IF(E31&lt;=P31,P$11,""))))),"")</f>
        <v/>
      </c>
    </row>
    <row r="32" customFormat="false" ht="16.5" hidden="false" customHeight="false" outlineLevel="0" collapsed="false">
      <c r="A32" s="20" t="str">
        <f aca="false">G32</f>
        <v>Janet Murray</v>
      </c>
      <c r="D32" s="58" t="n">
        <f aca="false">D31+1</f>
        <v>21</v>
      </c>
      <c r="E32" s="65" t="n">
        <f aca="false">IF(G31="","",IFERROR(_xlfn.AGGREGATE(15,6,tb_RaceResults[Race Time (hh:mm:ss)]/((tb_RaceResults[Distance]=$G$7)*(IF($G$9="Overall",tb_RaceResults[Distance],tb_RaceResults[Gender])=IF($G$9="Overall",$G$7,$G$9))*(ISNA(MATCH(tb_RaceResults[Name],$G$11:$G31,0)))),1),""))</f>
        <v>0.0275694444444444</v>
      </c>
      <c r="F32" s="66" t="n">
        <f aca="false">IF($E32="","",IFERROR(_xlfn.AGGREGATE(15,6,ROW(tb_RaceResults[Race Time (hh:mm:ss)])-ROW('Race Results'!$B$1)/((tb_RaceResults[Distance]=$G$7)*(IF($G$9="Overall",tb_RaceResults[Distance],tb_RaceResults[Gender])=IF($G$9="Overall",$G$7,$G$9))*(ISNA(MATCH(tb_RaceResults[Name],$G$11:$G31,0)))*(tb_RaceResults[Race Time (hh:mm:ss)]=$E32)),1),""))</f>
        <v>1277</v>
      </c>
      <c r="G32" s="67" t="str">
        <f aca="false">IF(ISNUMBER($F32),INDEX('Race Results'!$A$2:$A$4972,$F32),"")</f>
        <v>Janet Murray</v>
      </c>
      <c r="H32" s="67" t="str">
        <f aca="false">IF(ISNUMBER($F32),INDEX('Race Results'!$C$2:$C$4972,$F32),"")</f>
        <v>DRR 5 Mile</v>
      </c>
      <c r="I32" s="68" t="n">
        <f aca="false">IF(ISNUMBER($F32),INDEX('Race Results'!$D$2:$D$4972,$F32),"")</f>
        <v>43725</v>
      </c>
      <c r="J32" s="56" t="str">
        <f aca="true">IFERROR(VLOOKUP($G32,lookup_Members,2,FALSE()),"")</f>
        <v>Female</v>
      </c>
      <c r="K32" s="56" t="n">
        <f aca="true">IF(ISNUMBER($I32),ROUNDDOWN((($I32-VLOOKUP($G32,lookup_Members,4,FALSE()))/365.25),0),"")</f>
        <v>39</v>
      </c>
      <c r="L32" s="65" t="n">
        <f aca="false">IF(ISNUMBER($K32),SUMIFS('Standards Data'!D:D,'Standards Data'!$A:$A,$G$7,'Standards Data'!$B:$B,$J32,'Standards Data'!$C:$C,$K32),"")</f>
        <v>0.021875</v>
      </c>
      <c r="M32" s="65" t="n">
        <f aca="false">IF(ISNUMBER($K32),SUMIFS('Standards Data'!E:E,'Standards Data'!$A:$A,$G$7,'Standards Data'!$B:$B,$J32,'Standards Data'!$C:$C,$K32),"")</f>
        <v>0.0224537037037037</v>
      </c>
      <c r="N32" s="65" t="n">
        <f aca="false">IF(ISNUMBER($K32),SUMIFS('Standards Data'!F:F,'Standards Data'!$A:$A,$G$7,'Standards Data'!$B:$B,$J32,'Standards Data'!$C:$C,$K32),"")</f>
        <v>0.0232638888888889</v>
      </c>
      <c r="O32" s="65" t="n">
        <f aca="false">IF(ISNUMBER($K32),SUMIFS('Standards Data'!G:G,'Standards Data'!$A:$A,$G$7,'Standards Data'!$B:$B,$J32,'Standards Data'!$C:$C,$K32),"")</f>
        <v>0.0258680555555556</v>
      </c>
      <c r="P32" s="65" t="n">
        <f aca="false">IF(ISNUMBER($K32),SUMIFS('Standards Data'!H:H,'Standards Data'!$A:$A,$G$7,'Standards Data'!$B:$B,$J32,'Standards Data'!$C:$C,$K32),"")</f>
        <v>0.0274305555555556</v>
      </c>
      <c r="Q32" s="69" t="str">
        <f aca="false">IF(ISNUMBER($F32),IF(E32&lt;=L32,L$11,IF(E32&lt;=M32,M$11,IF(E32&lt;=N32,N$11,IF(E32&lt;=O32,O$11,IF(E32&lt;=P32,P$11,""))))),"")</f>
        <v/>
      </c>
    </row>
    <row r="33" customFormat="false" ht="16.5" hidden="false" customHeight="false" outlineLevel="0" collapsed="false">
      <c r="A33" s="20" t="str">
        <f aca="false">G33</f>
        <v>Sheila Wilson</v>
      </c>
      <c r="D33" s="64" t="n">
        <f aca="false">D32+1</f>
        <v>22</v>
      </c>
      <c r="E33" s="65" t="n">
        <f aca="false">IF(G32="","",IFERROR(_xlfn.AGGREGATE(15,6,tb_RaceResults[Race Time (hh:mm:ss)]/((tb_RaceResults[Distance]=$G$7)*(IF($G$9="Overall",tb_RaceResults[Distance],tb_RaceResults[Gender])=IF($G$9="Overall",$G$7,$G$9))*(ISNA(MATCH(tb_RaceResults[Name],$G$11:$G32,0)))),1),""))</f>
        <v>0.0281134259259259</v>
      </c>
      <c r="F33" s="66" t="n">
        <f aca="false">IF($E33="","",IFERROR(_xlfn.AGGREGATE(15,6,ROW(tb_RaceResults[Race Time (hh:mm:ss)])-ROW('Race Results'!$B$1)/((tb_RaceResults[Distance]=$G$7)*(IF($G$9="Overall",tb_RaceResults[Distance],tb_RaceResults[Gender])=IF($G$9="Overall",$G$7,$G$9))*(ISNA(MATCH(tb_RaceResults[Name],$G$11:$G32,0)))*(tb_RaceResults[Race Time (hh:mm:ss)]=$E33)),1),""))</f>
        <v>1010</v>
      </c>
      <c r="G33" s="67" t="str">
        <f aca="false">IF(ISNUMBER($F33),INDEX('Race Results'!$A$2:$A$4972,$F33),"")</f>
        <v>Sheila Wilson</v>
      </c>
      <c r="H33" s="67" t="str">
        <f aca="false">IF(ISNUMBER($F33),INDEX('Race Results'!$C$2:$C$4972,$F33),"")</f>
        <v>Brig Bash</v>
      </c>
      <c r="I33" s="68" t="n">
        <f aca="false">IF(ISNUMBER($F33),INDEX('Race Results'!$D$2:$D$4972,$F33),"")</f>
        <v>43649</v>
      </c>
      <c r="J33" s="56" t="str">
        <f aca="true">IFERROR(VLOOKUP($G33,lookup_Members,2,FALSE()),"")</f>
        <v>Female</v>
      </c>
      <c r="K33" s="56" t="n">
        <f aca="true">IF(ISNUMBER($I33),ROUNDDOWN((($I33-VLOOKUP($G33,lookup_Members,4,FALSE()))/365.25),0),"")</f>
        <v>50</v>
      </c>
      <c r="L33" s="65" t="n">
        <f aca="false">IF(ISNUMBER($K33),SUMIFS('Standards Data'!D:D,'Standards Data'!$A:$A,$G$7,'Standards Data'!$B:$B,$J33,'Standards Data'!$C:$C,$K33),"")</f>
        <v>0.0255208333333333</v>
      </c>
      <c r="M33" s="65" t="n">
        <f aca="false">IF(ISNUMBER($K33),SUMIFS('Standards Data'!E:E,'Standards Data'!$A:$A,$G$7,'Standards Data'!$B:$B,$J33,'Standards Data'!$C:$C,$K33),"")</f>
        <v>0.0266203703703704</v>
      </c>
      <c r="N33" s="65" t="n">
        <f aca="false">IF(ISNUMBER($K33),SUMIFS('Standards Data'!F:F,'Standards Data'!$A:$A,$G$7,'Standards Data'!$B:$B,$J33,'Standards Data'!$C:$C,$K33),"")</f>
        <v>0.0277777777777778</v>
      </c>
      <c r="O33" s="65" t="n">
        <f aca="false">IF(ISNUMBER($K33),SUMIFS('Standards Data'!G:G,'Standards Data'!$A:$A,$G$7,'Standards Data'!$B:$B,$J33,'Standards Data'!$C:$C,$K33),"")</f>
        <v>0.0314236111111111</v>
      </c>
      <c r="P33" s="65" t="n">
        <f aca="false">IF(ISNUMBER($K33),SUMIFS('Standards Data'!H:H,'Standards Data'!$A:$A,$G$7,'Standards Data'!$B:$B,$J33,'Standards Data'!$C:$C,$K33),"")</f>
        <v>0.0335069444444444</v>
      </c>
      <c r="Q33" s="69" t="str">
        <f aca="false">IF(ISNUMBER($F33),IF(E33&lt;=L33,L$11,IF(E33&lt;=M33,M$11,IF(E33&lt;=N33,N$11,IF(E33&lt;=O33,O$11,IF(E33&lt;=P33,P$11,""))))),"")</f>
        <v>Silver</v>
      </c>
    </row>
    <row r="34" customFormat="false" ht="16.5" hidden="false" customHeight="false" outlineLevel="0" collapsed="false">
      <c r="A34" s="20" t="str">
        <f aca="false">G34</f>
        <v>Gail Rattray</v>
      </c>
      <c r="D34" s="58" t="n">
        <f aca="false">D33+1</f>
        <v>23</v>
      </c>
      <c r="E34" s="65" t="n">
        <f aca="false">IF(G33="","",IFERROR(_xlfn.AGGREGATE(15,6,tb_RaceResults[Race Time (hh:mm:ss)]/((tb_RaceResults[Distance]=$G$7)*(IF($G$9="Overall",tb_RaceResults[Distance],tb_RaceResults[Gender])=IF($G$9="Overall",$G$7,$G$9))*(ISNA(MATCH(tb_RaceResults[Name],$G$11:$G33,0)))),1),""))</f>
        <v>0.0281365740740741</v>
      </c>
      <c r="F34" s="66" t="n">
        <f aca="false">IF($E34="","",IFERROR(_xlfn.AGGREGATE(15,6,ROW(tb_RaceResults[Race Time (hh:mm:ss)])-ROW('Race Results'!$B$1)/((tb_RaceResults[Distance]=$G$7)*(IF($G$9="Overall",tb_RaceResults[Distance],tb_RaceResults[Gender])=IF($G$9="Overall",$G$7,$G$9))*(ISNA(MATCH(tb_RaceResults[Name],$G$11:$G33,0)))*(tb_RaceResults[Race Time (hh:mm:ss)]=$E34)),1),""))</f>
        <v>1280</v>
      </c>
      <c r="G34" s="67" t="str">
        <f aca="false">IF(ISNUMBER($F34),INDEX('Race Results'!$A$2:$A$4972,$F34),"")</f>
        <v>Gail Rattray</v>
      </c>
      <c r="H34" s="67" t="str">
        <f aca="false">IF(ISNUMBER($F34),INDEX('Race Results'!$C$2:$C$4972,$F34),"")</f>
        <v>DRR 5 Mile</v>
      </c>
      <c r="I34" s="68" t="n">
        <f aca="false">IF(ISNUMBER($F34),INDEX('Race Results'!$D$2:$D$4972,$F34),"")</f>
        <v>43725</v>
      </c>
      <c r="J34" s="56" t="str">
        <f aca="true">IFERROR(VLOOKUP($G34,lookup_Members,2,FALSE()),"")</f>
        <v>Female</v>
      </c>
      <c r="K34" s="56" t="n">
        <f aca="true">IF(ISNUMBER($I34),ROUNDDOWN((($I34-VLOOKUP($G34,lookup_Members,4,FALSE()))/365.25),0),"")</f>
        <v>59</v>
      </c>
      <c r="L34" s="65" t="n">
        <f aca="false">IF(ISNUMBER($K34),SUMIFS('Standards Data'!D:D,'Standards Data'!$A:$A,$G$7,'Standards Data'!$B:$B,$J34,'Standards Data'!$C:$C,$K34),"")</f>
        <v>0.0270833333333333</v>
      </c>
      <c r="M34" s="65" t="n">
        <f aca="false">IF(ISNUMBER($K34),SUMIFS('Standards Data'!E:E,'Standards Data'!$A:$A,$G$7,'Standards Data'!$B:$B,$J34,'Standards Data'!$C:$C,$K34),"")</f>
        <v>0.0279513888888889</v>
      </c>
      <c r="N34" s="65" t="n">
        <f aca="false">IF(ISNUMBER($K34),SUMIFS('Standards Data'!F:F,'Standards Data'!$A:$A,$G$7,'Standards Data'!$B:$B,$J34,'Standards Data'!$C:$C,$K34),"")</f>
        <v>0.0288194444444444</v>
      </c>
      <c r="O34" s="65" t="n">
        <f aca="false">IF(ISNUMBER($K34),SUMIFS('Standards Data'!G:G,'Standards Data'!$A:$A,$G$7,'Standards Data'!$B:$B,$J34,'Standards Data'!$C:$C,$K34),"")</f>
        <v>0.0333333333333333</v>
      </c>
      <c r="P34" s="65" t="n">
        <f aca="false">IF(ISNUMBER($K34),SUMIFS('Standards Data'!H:H,'Standards Data'!$A:$A,$G$7,'Standards Data'!$B:$B,$J34,'Standards Data'!$C:$C,$K34),"")</f>
        <v>0.0354166666666667</v>
      </c>
      <c r="Q34" s="69" t="str">
        <f aca="false">IF(ISNUMBER($F34),IF(E34&lt;=L34,L$11,IF(E34&lt;=M34,M$11,IF(E34&lt;=N34,N$11,IF(E34&lt;=O34,O$11,IF(E34&lt;=P34,P$11,""))))),"")</f>
        <v>Gold</v>
      </c>
    </row>
    <row r="35" customFormat="false" ht="16.5" hidden="false" customHeight="false" outlineLevel="0" collapsed="false">
      <c r="A35" s="20" t="str">
        <f aca="false">G35</f>
        <v>Gillian Gibson</v>
      </c>
      <c r="D35" s="64" t="n">
        <f aca="false">D34+1</f>
        <v>24</v>
      </c>
      <c r="E35" s="65" t="n">
        <f aca="false">IF(G34="","",IFERROR(_xlfn.AGGREGATE(15,6,tb_RaceResults[Race Time (hh:mm:ss)]/((tb_RaceResults[Distance]=$G$7)*(IF($G$9="Overall",tb_RaceResults[Distance],tb_RaceResults[Gender])=IF($G$9="Overall",$G$7,$G$9))*(ISNA(MATCH(tb_RaceResults[Name],$G$11:$G34,0)))),1),""))</f>
        <v>0.0287152777777778</v>
      </c>
      <c r="F35" s="66" t="n">
        <f aca="false">IF($E35="","",IFERROR(_xlfn.AGGREGATE(15,6,ROW(tb_RaceResults[Race Time (hh:mm:ss)])-ROW('Race Results'!$B$1)/((tb_RaceResults[Distance]=$G$7)*(IF($G$9="Overall",tb_RaceResults[Distance],tb_RaceResults[Gender])=IF($G$9="Overall",$G$7,$G$9))*(ISNA(MATCH(tb_RaceResults[Name],$G$11:$G34,0)))*(tb_RaceResults[Race Time (hh:mm:ss)]=$E35)),1),""))</f>
        <v>111</v>
      </c>
      <c r="G35" s="67" t="str">
        <f aca="false">IF(ISNUMBER($F35),INDEX('Race Results'!$A$2:$A$4972,$F35),"")</f>
        <v>Gillian Gibson</v>
      </c>
      <c r="H35" s="67" t="str">
        <f aca="false">IF(ISNUMBER($F35),INDEX('Race Results'!$C$2:$C$4972,$F35),"")</f>
        <v>Cupar 5</v>
      </c>
      <c r="I35" s="68" t="n">
        <f aca="false">IF(ISNUMBER($F35),INDEX('Race Results'!$D$2:$D$4972,$F35),"")</f>
        <v>43533</v>
      </c>
      <c r="J35" s="56" t="str">
        <f aca="true">IFERROR(VLOOKUP($G35,lookup_Members,2,FALSE()),"")</f>
        <v>Female</v>
      </c>
      <c r="K35" s="56" t="n">
        <f aca="true">IF(ISNUMBER($I35),ROUNDDOWN((($I35-VLOOKUP($G35,lookup_Members,4,FALSE()))/365.25),0),"")</f>
        <v>34</v>
      </c>
      <c r="L35" s="65" t="n">
        <f aca="false">IF(ISNUMBER($K35),SUMIFS('Standards Data'!D:D,'Standards Data'!$A:$A,$G$7,'Standards Data'!$B:$B,$J35,'Standards Data'!$C:$C,$K35),"")</f>
        <v>0.0208333333333333</v>
      </c>
      <c r="M35" s="65" t="n">
        <f aca="false">IF(ISNUMBER($K35),SUMIFS('Standards Data'!E:E,'Standards Data'!$A:$A,$G$7,'Standards Data'!$B:$B,$J35,'Standards Data'!$C:$C,$K35),"")</f>
        <v>0.021412037037037</v>
      </c>
      <c r="N35" s="65" t="n">
        <f aca="false">IF(ISNUMBER($K35),SUMIFS('Standards Data'!F:F,'Standards Data'!$A:$A,$G$7,'Standards Data'!$B:$B,$J35,'Standards Data'!$C:$C,$K35),"")</f>
        <v>0.0222222222222222</v>
      </c>
      <c r="O35" s="65" t="n">
        <f aca="false">IF(ISNUMBER($K35),SUMIFS('Standards Data'!G:G,'Standards Data'!$A:$A,$G$7,'Standards Data'!$B:$B,$J35,'Standards Data'!$C:$C,$K35),"")</f>
        <v>0.0243055555555556</v>
      </c>
      <c r="P35" s="65" t="n">
        <f aca="false">IF(ISNUMBER($K35),SUMIFS('Standards Data'!H:H,'Standards Data'!$A:$A,$G$7,'Standards Data'!$B:$B,$J35,'Standards Data'!$C:$C,$K35),"")</f>
        <v>0.0258680555555556</v>
      </c>
      <c r="Q35" s="69" t="str">
        <f aca="false">IF(ISNUMBER($F35),IF(E35&lt;=L35,L$11,IF(E35&lt;=M35,M$11,IF(E35&lt;=N35,N$11,IF(E35&lt;=O35,O$11,IF(E35&lt;=P35,P$11,""))))),"")</f>
        <v/>
      </c>
    </row>
    <row r="36" customFormat="false" ht="16.5" hidden="false" customHeight="false" outlineLevel="0" collapsed="false">
      <c r="A36" s="20" t="str">
        <f aca="false">G36</f>
        <v>Emma Fardon</v>
      </c>
      <c r="D36" s="58" t="n">
        <f aca="false">D35+1</f>
        <v>25</v>
      </c>
      <c r="E36" s="65" t="n">
        <f aca="false">IF(G35="","",IFERROR(_xlfn.AGGREGATE(15,6,tb_RaceResults[Race Time (hh:mm:ss)]/((tb_RaceResults[Distance]=$G$7)*(IF($G$9="Overall",tb_RaceResults[Distance],tb_RaceResults[Gender])=IF($G$9="Overall",$G$7,$G$9))*(ISNA(MATCH(tb_RaceResults[Name],$G$11:$G35,0)))),1),""))</f>
        <v>0.0287847222222222</v>
      </c>
      <c r="F36" s="66" t="n">
        <f aca="false">IF($E36="","",IFERROR(_xlfn.AGGREGATE(15,6,ROW(tb_RaceResults[Race Time (hh:mm:ss)])-ROW('Race Results'!$B$1)/((tb_RaceResults[Distance]=$G$7)*(IF($G$9="Overall",tb_RaceResults[Distance],tb_RaceResults[Gender])=IF($G$9="Overall",$G$7,$G$9))*(ISNA(MATCH(tb_RaceResults[Name],$G$11:$G35,0)))*(tb_RaceResults[Race Time (hh:mm:ss)]=$E36)),1),""))</f>
        <v>113</v>
      </c>
      <c r="G36" s="67" t="str">
        <f aca="false">IF(ISNUMBER($F36),INDEX('Race Results'!$A$2:$A$4972,$F36),"")</f>
        <v>Emma Fardon</v>
      </c>
      <c r="H36" s="67" t="str">
        <f aca="false">IF(ISNUMBER($F36),INDEX('Race Results'!$C$2:$C$4972,$F36),"")</f>
        <v>Cupar 5</v>
      </c>
      <c r="I36" s="68" t="n">
        <f aca="false">IF(ISNUMBER($F36),INDEX('Race Results'!$D$2:$D$4972,$F36),"")</f>
        <v>43533</v>
      </c>
      <c r="J36" s="56" t="str">
        <f aca="true">IFERROR(VLOOKUP($G36,lookup_Members,2,FALSE()),"")</f>
        <v>Female</v>
      </c>
      <c r="K36" s="56" t="n">
        <f aca="true">IF(ISNUMBER($I36),ROUNDDOWN((($I36-VLOOKUP($G36,lookup_Members,4,FALSE()))/365.25),0),"")</f>
        <v>44</v>
      </c>
      <c r="L36" s="65" t="n">
        <f aca="false">IF(ISNUMBER($K36),SUMIFS('Standards Data'!D:D,'Standards Data'!$A:$A,$G$7,'Standards Data'!$B:$B,$J36,'Standards Data'!$C:$C,$K36),"")</f>
        <v>0.0230902777777778</v>
      </c>
      <c r="M36" s="65" t="n">
        <f aca="false">IF(ISNUMBER($K36),SUMIFS('Standards Data'!E:E,'Standards Data'!$A:$A,$G$7,'Standards Data'!$B:$B,$J36,'Standards Data'!$C:$C,$K36),"")</f>
        <v>0.0237268518518519</v>
      </c>
      <c r="N36" s="65" t="n">
        <f aca="false">IF(ISNUMBER($K36),SUMIFS('Standards Data'!F:F,'Standards Data'!$A:$A,$G$7,'Standards Data'!$B:$B,$J36,'Standards Data'!$C:$C,$K36),"")</f>
        <v>0.0244791666666667</v>
      </c>
      <c r="O36" s="65" t="n">
        <f aca="false">IF(ISNUMBER($K36),SUMIFS('Standards Data'!G:G,'Standards Data'!$A:$A,$G$7,'Standards Data'!$B:$B,$J36,'Standards Data'!$C:$C,$K36),"")</f>
        <v>0.0274305555555556</v>
      </c>
      <c r="P36" s="65" t="n">
        <f aca="false">IF(ISNUMBER($K36),SUMIFS('Standards Data'!H:H,'Standards Data'!$A:$A,$G$7,'Standards Data'!$B:$B,$J36,'Standards Data'!$C:$C,$K36),"")</f>
        <v>0.0289930555555556</v>
      </c>
      <c r="Q36" s="69" t="str">
        <f aca="false">IF(ISNUMBER($F36),IF(E36&lt;=L36,L$11,IF(E36&lt;=M36,M$11,IF(E36&lt;=N36,N$11,IF(E36&lt;=O36,O$11,IF(E36&lt;=P36,P$11,""))))),"")</f>
        <v>Bronze</v>
      </c>
    </row>
    <row r="37" customFormat="false" ht="16.5" hidden="false" customHeight="false" outlineLevel="0" collapsed="false">
      <c r="A37" s="20" t="str">
        <f aca="false">G37</f>
        <v>Julie Greig</v>
      </c>
      <c r="D37" s="64" t="n">
        <f aca="false">D36+1</f>
        <v>26</v>
      </c>
      <c r="E37" s="65" t="n">
        <f aca="false">IF(G36="","",IFERROR(_xlfn.AGGREGATE(15,6,tb_RaceResults[Race Time (hh:mm:ss)]/((tb_RaceResults[Distance]=$G$7)*(IF($G$9="Overall",tb_RaceResults[Distance],tb_RaceResults[Gender])=IF($G$9="Overall",$G$7,$G$9))*(ISNA(MATCH(tb_RaceResults[Name],$G$11:$G36,0)))),1),""))</f>
        <v>0.0287962962962963</v>
      </c>
      <c r="F37" s="66" t="n">
        <f aca="false">IF($E37="","",IFERROR(_xlfn.AGGREGATE(15,6,ROW(tb_RaceResults[Race Time (hh:mm:ss)])-ROW('Race Results'!$B$1)/((tb_RaceResults[Distance]=$G$7)*(IF($G$9="Overall",tb_RaceResults[Distance],tb_RaceResults[Gender])=IF($G$9="Overall",$G$7,$G$9))*(ISNA(MATCH(tb_RaceResults[Name],$G$11:$G36,0)))*(tb_RaceResults[Race Time (hh:mm:ss)]=$E37)),1),""))</f>
        <v>1283</v>
      </c>
      <c r="G37" s="67" t="str">
        <f aca="false">IF(ISNUMBER($F37),INDEX('Race Results'!$A$2:$A$4972,$F37),"")</f>
        <v>Julie Greig</v>
      </c>
      <c r="H37" s="67" t="str">
        <f aca="false">IF(ISNUMBER($F37),INDEX('Race Results'!$C$2:$C$4972,$F37),"")</f>
        <v>DRR 5 Mile</v>
      </c>
      <c r="I37" s="68" t="n">
        <f aca="false">IF(ISNUMBER($F37),INDEX('Race Results'!$D$2:$D$4972,$F37),"")</f>
        <v>43725</v>
      </c>
      <c r="J37" s="56" t="str">
        <f aca="true">IFERROR(VLOOKUP($G37,lookup_Members,2,FALSE()),"")</f>
        <v>Female</v>
      </c>
      <c r="K37" s="56" t="n">
        <f aca="true">IF(ISNUMBER($I37),ROUNDDOWN((($I37-VLOOKUP($G37,lookup_Members,4,FALSE()))/365.25),0),"")</f>
        <v>44</v>
      </c>
      <c r="L37" s="65" t="n">
        <f aca="false">IF(ISNUMBER($K37),SUMIFS('Standards Data'!D:D,'Standards Data'!$A:$A,$G$7,'Standards Data'!$B:$B,$J37,'Standards Data'!$C:$C,$K37),"")</f>
        <v>0.0230902777777778</v>
      </c>
      <c r="M37" s="65" t="n">
        <f aca="false">IF(ISNUMBER($K37),SUMIFS('Standards Data'!E:E,'Standards Data'!$A:$A,$G$7,'Standards Data'!$B:$B,$J37,'Standards Data'!$C:$C,$K37),"")</f>
        <v>0.0237268518518519</v>
      </c>
      <c r="N37" s="65" t="n">
        <f aca="false">IF(ISNUMBER($K37),SUMIFS('Standards Data'!F:F,'Standards Data'!$A:$A,$G$7,'Standards Data'!$B:$B,$J37,'Standards Data'!$C:$C,$K37),"")</f>
        <v>0.0244791666666667</v>
      </c>
      <c r="O37" s="65" t="n">
        <f aca="false">IF(ISNUMBER($K37),SUMIFS('Standards Data'!G:G,'Standards Data'!$A:$A,$G$7,'Standards Data'!$B:$B,$J37,'Standards Data'!$C:$C,$K37),"")</f>
        <v>0.0274305555555556</v>
      </c>
      <c r="P37" s="65" t="n">
        <f aca="false">IF(ISNUMBER($K37),SUMIFS('Standards Data'!H:H,'Standards Data'!$A:$A,$G$7,'Standards Data'!$B:$B,$J37,'Standards Data'!$C:$C,$K37),"")</f>
        <v>0.0289930555555556</v>
      </c>
      <c r="Q37" s="69" t="str">
        <f aca="false">IF(ISNUMBER($F37),IF(E37&lt;=L37,L$11,IF(E37&lt;=M37,M$11,IF(E37&lt;=N37,N$11,IF(E37&lt;=O37,O$11,IF(E37&lt;=P37,P$11,""))))),"")</f>
        <v>Bronze</v>
      </c>
    </row>
    <row r="38" customFormat="false" ht="16.5" hidden="false" customHeight="false" outlineLevel="0" collapsed="false">
      <c r="A38" s="20" t="str">
        <f aca="false">G38</f>
        <v>Alison McIntosh</v>
      </c>
      <c r="D38" s="58" t="n">
        <f aca="false">D37+1</f>
        <v>27</v>
      </c>
      <c r="E38" s="65" t="n">
        <f aca="false">IF(G37="","",IFERROR(_xlfn.AGGREGATE(15,6,tb_RaceResults[Race Time (hh:mm:ss)]/((tb_RaceResults[Distance]=$G$7)*(IF($G$9="Overall",tb_RaceResults[Distance],tb_RaceResults[Gender])=IF($G$9="Overall",$G$7,$G$9))*(ISNA(MATCH(tb_RaceResults[Name],$G$11:$G37,0)))),1),""))</f>
        <v>0.0288310185185185</v>
      </c>
      <c r="F38" s="66" t="n">
        <f aca="false">IF($E38="","",IFERROR(_xlfn.AGGREGATE(15,6,ROW(tb_RaceResults[Race Time (hh:mm:ss)])-ROW('Race Results'!$B$1)/((tb_RaceResults[Distance]=$G$7)*(IF($G$9="Overall",tb_RaceResults[Distance],tb_RaceResults[Gender])=IF($G$9="Overall",$G$7,$G$9))*(ISNA(MATCH(tb_RaceResults[Name],$G$11:$G37,0)))*(tb_RaceResults[Race Time (hh:mm:ss)]=$E38)),1),""))</f>
        <v>1284</v>
      </c>
      <c r="G38" s="67" t="str">
        <f aca="false">IF(ISNUMBER($F38),INDEX('Race Results'!$A$2:$A$4972,$F38),"")</f>
        <v>Alison McIntosh</v>
      </c>
      <c r="H38" s="67" t="str">
        <f aca="false">IF(ISNUMBER($F38),INDEX('Race Results'!$C$2:$C$4972,$F38),"")</f>
        <v>DRR 5 Mile</v>
      </c>
      <c r="I38" s="68" t="n">
        <f aca="false">IF(ISNUMBER($F38),INDEX('Race Results'!$D$2:$D$4972,$F38),"")</f>
        <v>43725</v>
      </c>
      <c r="J38" s="56" t="str">
        <f aca="true">IFERROR(VLOOKUP($G38,lookup_Members,2,FALSE()),"")</f>
        <v>Female</v>
      </c>
      <c r="K38" s="56" t="n">
        <f aca="true">IF(ISNUMBER($I38),ROUNDDOWN((($I38-VLOOKUP($G38,lookup_Members,4,FALSE()))/365.25),0),"")</f>
        <v>59</v>
      </c>
      <c r="L38" s="65" t="n">
        <f aca="false">IF(ISNUMBER($K38),SUMIFS('Standards Data'!D:D,'Standards Data'!$A:$A,$G$7,'Standards Data'!$B:$B,$J38,'Standards Data'!$C:$C,$K38),"")</f>
        <v>0.0270833333333333</v>
      </c>
      <c r="M38" s="65" t="n">
        <f aca="false">IF(ISNUMBER($K38),SUMIFS('Standards Data'!E:E,'Standards Data'!$A:$A,$G$7,'Standards Data'!$B:$B,$J38,'Standards Data'!$C:$C,$K38),"")</f>
        <v>0.0279513888888889</v>
      </c>
      <c r="N38" s="65" t="n">
        <f aca="false">IF(ISNUMBER($K38),SUMIFS('Standards Data'!F:F,'Standards Data'!$A:$A,$G$7,'Standards Data'!$B:$B,$J38,'Standards Data'!$C:$C,$K38),"")</f>
        <v>0.0288194444444444</v>
      </c>
      <c r="O38" s="65" t="n">
        <f aca="false">IF(ISNUMBER($K38),SUMIFS('Standards Data'!G:G,'Standards Data'!$A:$A,$G$7,'Standards Data'!$B:$B,$J38,'Standards Data'!$C:$C,$K38),"")</f>
        <v>0.0333333333333333</v>
      </c>
      <c r="P38" s="65" t="n">
        <f aca="false">IF(ISNUMBER($K38),SUMIFS('Standards Data'!H:H,'Standards Data'!$A:$A,$G$7,'Standards Data'!$B:$B,$J38,'Standards Data'!$C:$C,$K38),"")</f>
        <v>0.0354166666666667</v>
      </c>
      <c r="Q38" s="69" t="str">
        <f aca="false">IF(ISNUMBER($F38),IF(E38&lt;=L38,L$11,IF(E38&lt;=M38,M$11,IF(E38&lt;=N38,N$11,IF(E38&lt;=O38,O$11,IF(E38&lt;=P38,P$11,""))))),"")</f>
        <v>Silver</v>
      </c>
    </row>
    <row r="39" customFormat="false" ht="16.5" hidden="false" customHeight="false" outlineLevel="0" collapsed="false">
      <c r="A39" s="20" t="str">
        <f aca="false">G39</f>
        <v>Elaine Shemilt</v>
      </c>
      <c r="D39" s="64" t="n">
        <f aca="false">D38+1</f>
        <v>28</v>
      </c>
      <c r="E39" s="65" t="n">
        <f aca="false">IF(G38="","",IFERROR(_xlfn.AGGREGATE(15,6,tb_RaceResults[Race Time (hh:mm:ss)]/((tb_RaceResults[Distance]=$G$7)*(IF($G$9="Overall",tb_RaceResults[Distance],tb_RaceResults[Gender])=IF($G$9="Overall",$G$7,$G$9))*(ISNA(MATCH(tb_RaceResults[Name],$G$11:$G38,0)))),1),""))</f>
        <v>0.0291319444444444</v>
      </c>
      <c r="F39" s="66" t="n">
        <f aca="false">IF($E39="","",IFERROR(_xlfn.AGGREGATE(15,6,ROW(tb_RaceResults[Race Time (hh:mm:ss)])-ROW('Race Results'!$B$1)/((tb_RaceResults[Distance]=$G$7)*(IF($G$9="Overall",tb_RaceResults[Distance],tb_RaceResults[Gender])=IF($G$9="Overall",$G$7,$G$9))*(ISNA(MATCH(tb_RaceResults[Name],$G$11:$G38,0)))*(tb_RaceResults[Race Time (hh:mm:ss)]=$E39)),1),""))</f>
        <v>1285</v>
      </c>
      <c r="G39" s="67" t="str">
        <f aca="false">IF(ISNUMBER($F39),INDEX('Race Results'!$A$2:$A$4972,$F39),"")</f>
        <v>Elaine Shemilt</v>
      </c>
      <c r="H39" s="67" t="str">
        <f aca="false">IF(ISNUMBER($F39),INDEX('Race Results'!$C$2:$C$4972,$F39),"")</f>
        <v>DRR 5 Mile</v>
      </c>
      <c r="I39" s="68" t="n">
        <f aca="false">IF(ISNUMBER($F39),INDEX('Race Results'!$D$2:$D$4972,$F39),"")</f>
        <v>43725</v>
      </c>
      <c r="J39" s="56" t="str">
        <f aca="true">IFERROR(VLOOKUP($G39,lookup_Members,2,FALSE()),"")</f>
        <v>Female</v>
      </c>
      <c r="K39" s="56" t="n">
        <f aca="true">IF(ISNUMBER($I39),ROUNDDOWN((($I39-VLOOKUP($G39,lookup_Members,4,FALSE()))/365.25),0),"")</f>
        <v>65</v>
      </c>
      <c r="L39" s="65" t="n">
        <f aca="false">IF(ISNUMBER($K39),SUMIFS('Standards Data'!D:D,'Standards Data'!$A:$A,$G$7,'Standards Data'!$B:$B,$J39,'Standards Data'!$C:$C,$K39),"")</f>
        <v>0.0311342592592593</v>
      </c>
      <c r="M39" s="65" t="n">
        <f aca="false">IF(ISNUMBER($K39),SUMIFS('Standards Data'!E:E,'Standards Data'!$A:$A,$G$7,'Standards Data'!$B:$B,$J39,'Standards Data'!$C:$C,$K39),"")</f>
        <v>0.0314814814814815</v>
      </c>
      <c r="N39" s="65" t="n">
        <f aca="false">IF(ISNUMBER($K39),SUMIFS('Standards Data'!F:F,'Standards Data'!$A:$A,$G$7,'Standards Data'!$B:$B,$J39,'Standards Data'!$C:$C,$K39),"")</f>
        <v>0.0333333333333333</v>
      </c>
      <c r="O39" s="65" t="n">
        <f aca="false">IF(ISNUMBER($K39),SUMIFS('Standards Data'!G:G,'Standards Data'!$A:$A,$G$7,'Standards Data'!$B:$B,$J39,'Standards Data'!$C:$C,$K39),"")</f>
        <v>0.0378472222222222</v>
      </c>
      <c r="P39" s="65" t="n">
        <f aca="false">IF(ISNUMBER($K39),SUMIFS('Standards Data'!H:H,'Standards Data'!$A:$A,$G$7,'Standards Data'!$B:$B,$J39,'Standards Data'!$C:$C,$K39),"")</f>
        <v>0.0420138888888889</v>
      </c>
      <c r="Q39" s="69" t="str">
        <f aca="false">IF(ISNUMBER($F39),IF(E39&lt;=L39,L$11,IF(E39&lt;=M39,M$11,IF(E39&lt;=N39,N$11,IF(E39&lt;=O39,O$11,IF(E39&lt;=P39,P$11,""))))),"")</f>
        <v>Diamond</v>
      </c>
    </row>
    <row r="40" customFormat="false" ht="16.5" hidden="false" customHeight="false" outlineLevel="0" collapsed="false">
      <c r="A40" s="20" t="str">
        <f aca="false">G40</f>
        <v>Emma Curry</v>
      </c>
      <c r="D40" s="58" t="n">
        <f aca="false">D39+1</f>
        <v>29</v>
      </c>
      <c r="E40" s="65" t="n">
        <f aca="false">IF(G39="","",IFERROR(_xlfn.AGGREGATE(15,6,tb_RaceResults[Race Time (hh:mm:ss)]/((tb_RaceResults[Distance]=$G$7)*(IF($G$9="Overall",tb_RaceResults[Distance],tb_RaceResults[Gender])=IF($G$9="Overall",$G$7,$G$9))*(ISNA(MATCH(tb_RaceResults[Name],$G$11:$G39,0)))),1),""))</f>
        <v>0.0291550925925926</v>
      </c>
      <c r="F40" s="66" t="n">
        <f aca="false">IF($E40="","",IFERROR(_xlfn.AGGREGATE(15,6,ROW(tb_RaceResults[Race Time (hh:mm:ss)])-ROW('Race Results'!$B$1)/((tb_RaceResults[Distance]=$G$7)*(IF($G$9="Overall",tb_RaceResults[Distance],tb_RaceResults[Gender])=IF($G$9="Overall",$G$7,$G$9))*(ISNA(MATCH(tb_RaceResults[Name],$G$11:$G39,0)))*(tb_RaceResults[Race Time (hh:mm:ss)]=$E40)),1),""))</f>
        <v>116</v>
      </c>
      <c r="G40" s="67" t="str">
        <f aca="false">IF(ISNUMBER($F40),INDEX('Race Results'!$A$2:$A$4972,$F40),"")</f>
        <v>Emma Curry</v>
      </c>
      <c r="H40" s="67" t="str">
        <f aca="false">IF(ISNUMBER($F40),INDEX('Race Results'!$C$2:$C$4972,$F40),"")</f>
        <v>Cupar 5</v>
      </c>
      <c r="I40" s="68" t="n">
        <f aca="false">IF(ISNUMBER($F40),INDEX('Race Results'!$D$2:$D$4972,$F40),"")</f>
        <v>43533</v>
      </c>
      <c r="J40" s="56" t="str">
        <f aca="true">IFERROR(VLOOKUP($G40,lookup_Members,2,FALSE()),"")</f>
        <v>Female</v>
      </c>
      <c r="K40" s="56" t="n">
        <f aca="true">IF(ISNUMBER($I40),ROUNDDOWN((($I40-VLOOKUP($G40,lookup_Members,4,FALSE()))/365.25),0),"")</f>
        <v>32</v>
      </c>
      <c r="L40" s="65" t="n">
        <f aca="false">IF(ISNUMBER($K40),SUMIFS('Standards Data'!D:D,'Standards Data'!$A:$A,$G$7,'Standards Data'!$B:$B,$J40,'Standards Data'!$C:$C,$K40),"")</f>
        <v>0.0208333333333333</v>
      </c>
      <c r="M40" s="65" t="n">
        <f aca="false">IF(ISNUMBER($K40),SUMIFS('Standards Data'!E:E,'Standards Data'!$A:$A,$G$7,'Standards Data'!$B:$B,$J40,'Standards Data'!$C:$C,$K40),"")</f>
        <v>0.021412037037037</v>
      </c>
      <c r="N40" s="65" t="n">
        <f aca="false">IF(ISNUMBER($K40),SUMIFS('Standards Data'!F:F,'Standards Data'!$A:$A,$G$7,'Standards Data'!$B:$B,$J40,'Standards Data'!$C:$C,$K40),"")</f>
        <v>0.0222222222222222</v>
      </c>
      <c r="O40" s="65" t="n">
        <f aca="false">IF(ISNUMBER($K40),SUMIFS('Standards Data'!G:G,'Standards Data'!$A:$A,$G$7,'Standards Data'!$B:$B,$J40,'Standards Data'!$C:$C,$K40),"")</f>
        <v>0.0243055555555556</v>
      </c>
      <c r="P40" s="65" t="n">
        <f aca="false">IF(ISNUMBER($K40),SUMIFS('Standards Data'!H:H,'Standards Data'!$A:$A,$G$7,'Standards Data'!$B:$B,$J40,'Standards Data'!$C:$C,$K40),"")</f>
        <v>0.0258680555555556</v>
      </c>
      <c r="Q40" s="69" t="str">
        <f aca="false">IF(ISNUMBER($F40),IF(E40&lt;=L40,L$11,IF(E40&lt;=M40,M$11,IF(E40&lt;=N40,N$11,IF(E40&lt;=O40,O$11,IF(E40&lt;=P40,P$11,""))))),"")</f>
        <v/>
      </c>
    </row>
    <row r="41" customFormat="false" ht="16.5" hidden="false" customHeight="false" outlineLevel="0" collapsed="false">
      <c r="A41" s="20" t="str">
        <f aca="false">G41</f>
        <v>Rebecca Mudie</v>
      </c>
      <c r="D41" s="64" t="n">
        <f aca="false">D40+1</f>
        <v>30</v>
      </c>
      <c r="E41" s="65" t="n">
        <f aca="false">IF(G40="","",IFERROR(_xlfn.AGGREGATE(15,6,tb_RaceResults[Race Time (hh:mm:ss)]/((tb_RaceResults[Distance]=$G$7)*(IF($G$9="Overall",tb_RaceResults[Distance],tb_RaceResults[Gender])=IF($G$9="Overall",$G$7,$G$9))*(ISNA(MATCH(tb_RaceResults[Name],$G$11:$G40,0)))),1),""))</f>
        <v>0.0291782407407407</v>
      </c>
      <c r="F41" s="66" t="n">
        <f aca="false">IF($E41="","",IFERROR(_xlfn.AGGREGATE(15,6,ROW(tb_RaceResults[Race Time (hh:mm:ss)])-ROW('Race Results'!$B$1)/((tb_RaceResults[Distance]=$G$7)*(IF($G$9="Overall",tb_RaceResults[Distance],tb_RaceResults[Gender])=IF($G$9="Overall",$G$7,$G$9))*(ISNA(MATCH(tb_RaceResults[Name],$G$11:$G40,0)))*(tb_RaceResults[Race Time (hh:mm:ss)]=$E41)),1),""))</f>
        <v>117</v>
      </c>
      <c r="G41" s="67" t="str">
        <f aca="false">IF(ISNUMBER($F41),INDEX('Race Results'!$A$2:$A$4972,$F41),"")</f>
        <v>Rebecca Mudie</v>
      </c>
      <c r="H41" s="67" t="str">
        <f aca="false">IF(ISNUMBER($F41),INDEX('Race Results'!$C$2:$C$4972,$F41),"")</f>
        <v>Cupar 5</v>
      </c>
      <c r="I41" s="68" t="n">
        <f aca="false">IF(ISNUMBER($F41),INDEX('Race Results'!$D$2:$D$4972,$F41),"")</f>
        <v>43533</v>
      </c>
      <c r="J41" s="56" t="str">
        <f aca="true">IFERROR(VLOOKUP($G41,lookup_Members,2,FALSE()),"")</f>
        <v>Female</v>
      </c>
      <c r="K41" s="56" t="n">
        <f aca="true">IF(ISNUMBER($I41),ROUNDDOWN((($I41-VLOOKUP($G41,lookup_Members,4,FALSE()))/365.25),0),"")</f>
        <v>42</v>
      </c>
      <c r="L41" s="65" t="n">
        <f aca="false">IF(ISNUMBER($K41),SUMIFS('Standards Data'!D:D,'Standards Data'!$A:$A,$G$7,'Standards Data'!$B:$B,$J41,'Standards Data'!$C:$C,$K41),"")</f>
        <v>0.0230902777777778</v>
      </c>
      <c r="M41" s="65" t="n">
        <f aca="false">IF(ISNUMBER($K41),SUMIFS('Standards Data'!E:E,'Standards Data'!$A:$A,$G$7,'Standards Data'!$B:$B,$J41,'Standards Data'!$C:$C,$K41),"")</f>
        <v>0.0237268518518519</v>
      </c>
      <c r="N41" s="65" t="n">
        <f aca="false">IF(ISNUMBER($K41),SUMIFS('Standards Data'!F:F,'Standards Data'!$A:$A,$G$7,'Standards Data'!$B:$B,$J41,'Standards Data'!$C:$C,$K41),"")</f>
        <v>0.0244791666666667</v>
      </c>
      <c r="O41" s="65" t="n">
        <f aca="false">IF(ISNUMBER($K41),SUMIFS('Standards Data'!G:G,'Standards Data'!$A:$A,$G$7,'Standards Data'!$B:$B,$J41,'Standards Data'!$C:$C,$K41),"")</f>
        <v>0.0274305555555556</v>
      </c>
      <c r="P41" s="65" t="n">
        <f aca="false">IF(ISNUMBER($K41),SUMIFS('Standards Data'!H:H,'Standards Data'!$A:$A,$G$7,'Standards Data'!$B:$B,$J41,'Standards Data'!$C:$C,$K41),"")</f>
        <v>0.0289930555555556</v>
      </c>
      <c r="Q41" s="69" t="str">
        <f aca="false">IF(ISNUMBER($F41),IF(E41&lt;=L41,L$11,IF(E41&lt;=M41,M$11,IF(E41&lt;=N41,N$11,IF(E41&lt;=O41,O$11,IF(E41&lt;=P41,P$11,""))))),"")</f>
        <v/>
      </c>
    </row>
    <row r="42" customFormat="false" ht="16.5" hidden="false" customHeight="false" outlineLevel="0" collapsed="false">
      <c r="A42" s="20" t="str">
        <f aca="false">G42</f>
        <v>Elizabeth Evans</v>
      </c>
      <c r="D42" s="58" t="n">
        <f aca="false">D41+1</f>
        <v>31</v>
      </c>
      <c r="E42" s="65" t="n">
        <f aca="false">IF(G41="","",IFERROR(_xlfn.AGGREGATE(15,6,tb_RaceResults[Race Time (hh:mm:ss)]/((tb_RaceResults[Distance]=$G$7)*(IF($G$9="Overall",tb_RaceResults[Distance],tb_RaceResults[Gender])=IF($G$9="Overall",$G$7,$G$9))*(ISNA(MATCH(tb_RaceResults[Name],$G$11:$G41,0)))),1),""))</f>
        <v>0.0294791666666667</v>
      </c>
      <c r="F42" s="66" t="n">
        <f aca="false">IF($E42="","",IFERROR(_xlfn.AGGREGATE(15,6,ROW(tb_RaceResults[Race Time (hh:mm:ss)])-ROW('Race Results'!$B$1)/((tb_RaceResults[Distance]=$G$7)*(IF($G$9="Overall",tb_RaceResults[Distance],tb_RaceResults[Gender])=IF($G$9="Overall",$G$7,$G$9))*(ISNA(MATCH(tb_RaceResults[Name],$G$11:$G41,0)))*(tb_RaceResults[Race Time (hh:mm:ss)]=$E42)),1),""))</f>
        <v>1288</v>
      </c>
      <c r="G42" s="67" t="str">
        <f aca="false">IF(ISNUMBER($F42),INDEX('Race Results'!$A$2:$A$4972,$F42),"")</f>
        <v>Elizabeth Evans</v>
      </c>
      <c r="H42" s="67" t="str">
        <f aca="false">IF(ISNUMBER($F42),INDEX('Race Results'!$C$2:$C$4972,$F42),"")</f>
        <v>DRR 5 Mile</v>
      </c>
      <c r="I42" s="68" t="n">
        <f aca="false">IF(ISNUMBER($F42),INDEX('Race Results'!$D$2:$D$4972,$F42),"")</f>
        <v>43725</v>
      </c>
      <c r="J42" s="56" t="str">
        <f aca="true">IFERROR(VLOOKUP($G42,lookup_Members,2,FALSE()),"")</f>
        <v>Female</v>
      </c>
      <c r="K42" s="56" t="n">
        <f aca="true">IF(ISNUMBER($I42),ROUNDDOWN((($I42-VLOOKUP($G42,lookup_Members,4,FALSE()))/365.25),0),"")</f>
        <v>33</v>
      </c>
      <c r="L42" s="65" t="n">
        <f aca="false">IF(ISNUMBER($K42),SUMIFS('Standards Data'!D:D,'Standards Data'!$A:$A,$G$7,'Standards Data'!$B:$B,$J42,'Standards Data'!$C:$C,$K42),"")</f>
        <v>0.0208333333333333</v>
      </c>
      <c r="M42" s="65" t="n">
        <f aca="false">IF(ISNUMBER($K42),SUMIFS('Standards Data'!E:E,'Standards Data'!$A:$A,$G$7,'Standards Data'!$B:$B,$J42,'Standards Data'!$C:$C,$K42),"")</f>
        <v>0.021412037037037</v>
      </c>
      <c r="N42" s="65" t="n">
        <f aca="false">IF(ISNUMBER($K42),SUMIFS('Standards Data'!F:F,'Standards Data'!$A:$A,$G$7,'Standards Data'!$B:$B,$J42,'Standards Data'!$C:$C,$K42),"")</f>
        <v>0.0222222222222222</v>
      </c>
      <c r="O42" s="65" t="n">
        <f aca="false">IF(ISNUMBER($K42),SUMIFS('Standards Data'!G:G,'Standards Data'!$A:$A,$G$7,'Standards Data'!$B:$B,$J42,'Standards Data'!$C:$C,$K42),"")</f>
        <v>0.0243055555555556</v>
      </c>
      <c r="P42" s="65" t="n">
        <f aca="false">IF(ISNUMBER($K42),SUMIFS('Standards Data'!H:H,'Standards Data'!$A:$A,$G$7,'Standards Data'!$B:$B,$J42,'Standards Data'!$C:$C,$K42),"")</f>
        <v>0.0258680555555556</v>
      </c>
      <c r="Q42" s="69" t="str">
        <f aca="false">IF(ISNUMBER($F42),IF(E42&lt;=L42,L$11,IF(E42&lt;=M42,M$11,IF(E42&lt;=N42,N$11,IF(E42&lt;=O42,O$11,IF(E42&lt;=P42,P$11,""))))),"")</f>
        <v/>
      </c>
    </row>
    <row r="43" customFormat="false" ht="16.5" hidden="false" customHeight="false" outlineLevel="0" collapsed="false">
      <c r="A43" s="20" t="str">
        <f aca="false">G43</f>
        <v>Victoria Simpson</v>
      </c>
      <c r="D43" s="64" t="n">
        <f aca="false">D42+1</f>
        <v>32</v>
      </c>
      <c r="E43" s="65" t="n">
        <f aca="false">IF(G42="","",IFERROR(_xlfn.AGGREGATE(15,6,tb_RaceResults[Race Time (hh:mm:ss)]/((tb_RaceResults[Distance]=$G$7)*(IF($G$9="Overall",tb_RaceResults[Distance],tb_RaceResults[Gender])=IF($G$9="Overall",$G$7,$G$9))*(ISNA(MATCH(tb_RaceResults[Name],$G$11:$G42,0)))),1),""))</f>
        <v>0.029537037037037</v>
      </c>
      <c r="F43" s="66" t="n">
        <f aca="false">IF($E43="","",IFERROR(_xlfn.AGGREGATE(15,6,ROW(tb_RaceResults[Race Time (hh:mm:ss)])-ROW('Race Results'!$B$1)/((tb_RaceResults[Distance]=$G$7)*(IF($G$9="Overall",tb_RaceResults[Distance],tb_RaceResults[Gender])=IF($G$9="Overall",$G$7,$G$9))*(ISNA(MATCH(tb_RaceResults[Name],$G$11:$G42,0)))*(tb_RaceResults[Race Time (hh:mm:ss)]=$E43)),1),""))</f>
        <v>1289</v>
      </c>
      <c r="G43" s="67" t="str">
        <f aca="false">IF(ISNUMBER($F43),INDEX('Race Results'!$A$2:$A$4972,$F43),"")</f>
        <v>Victoria Simpson</v>
      </c>
      <c r="H43" s="67" t="str">
        <f aca="false">IF(ISNUMBER($F43),INDEX('Race Results'!$C$2:$C$4972,$F43),"")</f>
        <v>DRR 5 Mile</v>
      </c>
      <c r="I43" s="68" t="n">
        <f aca="false">IF(ISNUMBER($F43),INDEX('Race Results'!$D$2:$D$4972,$F43),"")</f>
        <v>43725</v>
      </c>
      <c r="J43" s="56" t="str">
        <f aca="true">IFERROR(VLOOKUP($G43,lookup_Members,2,FALSE()),"")</f>
        <v>Female</v>
      </c>
      <c r="K43" s="56" t="n">
        <f aca="true">IF(ISNUMBER($I43),ROUNDDOWN((($I43-VLOOKUP($G43,lookup_Members,4,FALSE()))/365.25),0),"")</f>
        <v>34</v>
      </c>
      <c r="L43" s="65" t="n">
        <f aca="false">IF(ISNUMBER($K43),SUMIFS('Standards Data'!D:D,'Standards Data'!$A:$A,$G$7,'Standards Data'!$B:$B,$J43,'Standards Data'!$C:$C,$K43),"")</f>
        <v>0.0208333333333333</v>
      </c>
      <c r="M43" s="65" t="n">
        <f aca="false">IF(ISNUMBER($K43),SUMIFS('Standards Data'!E:E,'Standards Data'!$A:$A,$G$7,'Standards Data'!$B:$B,$J43,'Standards Data'!$C:$C,$K43),"")</f>
        <v>0.021412037037037</v>
      </c>
      <c r="N43" s="65" t="n">
        <f aca="false">IF(ISNUMBER($K43),SUMIFS('Standards Data'!F:F,'Standards Data'!$A:$A,$G$7,'Standards Data'!$B:$B,$J43,'Standards Data'!$C:$C,$K43),"")</f>
        <v>0.0222222222222222</v>
      </c>
      <c r="O43" s="65" t="n">
        <f aca="false">IF(ISNUMBER($K43),SUMIFS('Standards Data'!G:G,'Standards Data'!$A:$A,$G$7,'Standards Data'!$B:$B,$J43,'Standards Data'!$C:$C,$K43),"")</f>
        <v>0.0243055555555556</v>
      </c>
      <c r="P43" s="65" t="n">
        <f aca="false">IF(ISNUMBER($K43),SUMIFS('Standards Data'!H:H,'Standards Data'!$A:$A,$G$7,'Standards Data'!$B:$B,$J43,'Standards Data'!$C:$C,$K43),"")</f>
        <v>0.0258680555555556</v>
      </c>
      <c r="Q43" s="69" t="str">
        <f aca="false">IF(ISNUMBER($F43),IF(E43&lt;=L43,L$11,IF(E43&lt;=M43,M$11,IF(E43&lt;=N43,N$11,IF(E43&lt;=O43,O$11,IF(E43&lt;=P43,P$11,""))))),"")</f>
        <v/>
      </c>
    </row>
    <row r="44" customFormat="false" ht="16.5" hidden="false" customHeight="false" outlineLevel="0" collapsed="false">
      <c r="A44" s="20" t="str">
        <f aca="false">G44</f>
        <v>Gill Hanlon</v>
      </c>
      <c r="D44" s="58" t="n">
        <f aca="false">D43+1</f>
        <v>33</v>
      </c>
      <c r="E44" s="65" t="n">
        <f aca="false">IF(G43="","",IFERROR(_xlfn.AGGREGATE(15,6,tb_RaceResults[Race Time (hh:mm:ss)]/((tb_RaceResults[Distance]=$G$7)*(IF($G$9="Overall",tb_RaceResults[Distance],tb_RaceResults[Gender])=IF($G$9="Overall",$G$7,$G$9))*(ISNA(MATCH(tb_RaceResults[Name],$G$11:$G43,0)))),1),""))</f>
        <v>0.0296412037037037</v>
      </c>
      <c r="F44" s="66" t="n">
        <f aca="false">IF($E44="","",IFERROR(_xlfn.AGGREGATE(15,6,ROW(tb_RaceResults[Race Time (hh:mm:ss)])-ROW('Race Results'!$B$1)/((tb_RaceResults[Distance]=$G$7)*(IF($G$9="Overall",tb_RaceResults[Distance],tb_RaceResults[Gender])=IF($G$9="Overall",$G$7,$G$9))*(ISNA(MATCH(tb_RaceResults[Name],$G$11:$G43,0)))*(tb_RaceResults[Race Time (hh:mm:ss)]=$E44)),1),""))</f>
        <v>119</v>
      </c>
      <c r="G44" s="67" t="str">
        <f aca="false">IF(ISNUMBER($F44),INDEX('Race Results'!$A$2:$A$4972,$F44),"")</f>
        <v>Gill Hanlon</v>
      </c>
      <c r="H44" s="67" t="str">
        <f aca="false">IF(ISNUMBER($F44),INDEX('Race Results'!$C$2:$C$4972,$F44),"")</f>
        <v>Cupar 5</v>
      </c>
      <c r="I44" s="68" t="n">
        <f aca="false">IF(ISNUMBER($F44),INDEX('Race Results'!$D$2:$D$4972,$F44),"")</f>
        <v>43533</v>
      </c>
      <c r="J44" s="56" t="str">
        <f aca="true">IFERROR(VLOOKUP($G44,lookup_Members,2,FALSE()),"")</f>
        <v>Female</v>
      </c>
      <c r="K44" s="56" t="n">
        <f aca="true">IF(ISNUMBER($I44),ROUNDDOWN((($I44-VLOOKUP($G44,lookup_Members,4,FALSE()))/365.25),0),"")</f>
        <v>65</v>
      </c>
      <c r="L44" s="65" t="n">
        <f aca="false">IF(ISNUMBER($K44),SUMIFS('Standards Data'!D:D,'Standards Data'!$A:$A,$G$7,'Standards Data'!$B:$B,$J44,'Standards Data'!$C:$C,$K44),"")</f>
        <v>0.0311342592592593</v>
      </c>
      <c r="M44" s="65" t="n">
        <f aca="false">IF(ISNUMBER($K44),SUMIFS('Standards Data'!E:E,'Standards Data'!$A:$A,$G$7,'Standards Data'!$B:$B,$J44,'Standards Data'!$C:$C,$K44),"")</f>
        <v>0.0314814814814815</v>
      </c>
      <c r="N44" s="65" t="n">
        <f aca="false">IF(ISNUMBER($K44),SUMIFS('Standards Data'!F:F,'Standards Data'!$A:$A,$G$7,'Standards Data'!$B:$B,$J44,'Standards Data'!$C:$C,$K44),"")</f>
        <v>0.0333333333333333</v>
      </c>
      <c r="O44" s="65" t="n">
        <f aca="false">IF(ISNUMBER($K44),SUMIFS('Standards Data'!G:G,'Standards Data'!$A:$A,$G$7,'Standards Data'!$B:$B,$J44,'Standards Data'!$C:$C,$K44),"")</f>
        <v>0.0378472222222222</v>
      </c>
      <c r="P44" s="65" t="n">
        <f aca="false">IF(ISNUMBER($K44),SUMIFS('Standards Data'!H:H,'Standards Data'!$A:$A,$G$7,'Standards Data'!$B:$B,$J44,'Standards Data'!$C:$C,$K44),"")</f>
        <v>0.0420138888888889</v>
      </c>
      <c r="Q44" s="69" t="str">
        <f aca="false">IF(ISNUMBER($F44),IF(E44&lt;=L44,L$11,IF(E44&lt;=M44,M$11,IF(E44&lt;=N44,N$11,IF(E44&lt;=O44,O$11,IF(E44&lt;=P44,P$11,""))))),"")</f>
        <v>Diamond</v>
      </c>
    </row>
    <row r="45" customFormat="false" ht="16.5" hidden="false" customHeight="false" outlineLevel="0" collapsed="false">
      <c r="A45" s="20" t="str">
        <f aca="false">G45</f>
        <v>Alison Mudie</v>
      </c>
      <c r="D45" s="64" t="n">
        <f aca="false">D44+1</f>
        <v>34</v>
      </c>
      <c r="E45" s="65" t="n">
        <f aca="false">IF(G44="","",IFERROR(_xlfn.AGGREGATE(15,6,tb_RaceResults[Race Time (hh:mm:ss)]/((tb_RaceResults[Distance]=$G$7)*(IF($G$9="Overall",tb_RaceResults[Distance],tb_RaceResults[Gender])=IF($G$9="Overall",$G$7,$G$9))*(ISNA(MATCH(tb_RaceResults[Name],$G$11:$G44,0)))),1),""))</f>
        <v>0.0296643518518519</v>
      </c>
      <c r="F45" s="66" t="n">
        <f aca="false">IF($E45="","",IFERROR(_xlfn.AGGREGATE(15,6,ROW(tb_RaceResults[Race Time (hh:mm:ss)])-ROW('Race Results'!$B$1)/((tb_RaceResults[Distance]=$G$7)*(IF($G$9="Overall",tb_RaceResults[Distance],tb_RaceResults[Gender])=IF($G$9="Overall",$G$7,$G$9))*(ISNA(MATCH(tb_RaceResults[Name],$G$11:$G44,0)))*(tb_RaceResults[Race Time (hh:mm:ss)]=$E45)),1),""))</f>
        <v>1015</v>
      </c>
      <c r="G45" s="67" t="str">
        <f aca="false">IF(ISNUMBER($F45),INDEX('Race Results'!$A$2:$A$4972,$F45),"")</f>
        <v>Alison Mudie</v>
      </c>
      <c r="H45" s="67" t="str">
        <f aca="false">IF(ISNUMBER($F45),INDEX('Race Results'!$C$2:$C$4972,$F45),"")</f>
        <v>Brig Bash</v>
      </c>
      <c r="I45" s="68" t="n">
        <f aca="false">IF(ISNUMBER($F45),INDEX('Race Results'!$D$2:$D$4972,$F45),"")</f>
        <v>43649</v>
      </c>
      <c r="J45" s="56" t="str">
        <f aca="true">IFERROR(VLOOKUP($G45,lookup_Members,2,FALSE()),"")</f>
        <v>Female</v>
      </c>
      <c r="K45" s="56" t="n">
        <f aca="true">IF(ISNUMBER($I45),ROUNDDOWN((($I45-VLOOKUP($G45,lookup_Members,4,FALSE()))/365.25),0),"")</f>
        <v>47</v>
      </c>
      <c r="L45" s="65" t="n">
        <f aca="false">IF(ISNUMBER($K45),SUMIFS('Standards Data'!D:D,'Standards Data'!$A:$A,$G$7,'Standards Data'!$B:$B,$J45,'Standards Data'!$C:$C,$K45),"")</f>
        <v>0.0241319444444444</v>
      </c>
      <c r="M45" s="65" t="n">
        <f aca="false">IF(ISNUMBER($K45),SUMIFS('Standards Data'!E:E,'Standards Data'!$A:$A,$G$7,'Standards Data'!$B:$B,$J45,'Standards Data'!$C:$C,$K45),"")</f>
        <v>0.025</v>
      </c>
      <c r="N45" s="65" t="n">
        <f aca="false">IF(ISNUMBER($K45),SUMIFS('Standards Data'!F:F,'Standards Data'!$A:$A,$G$7,'Standards Data'!$B:$B,$J45,'Standards Data'!$C:$C,$K45),"")</f>
        <v>0.0260416666666667</v>
      </c>
      <c r="O45" s="65" t="n">
        <f aca="false">IF(ISNUMBER($K45),SUMIFS('Standards Data'!G:G,'Standards Data'!$A:$A,$G$7,'Standards Data'!$B:$B,$J45,'Standards Data'!$C:$C,$K45),"")</f>
        <v>0.0295138888888889</v>
      </c>
      <c r="P45" s="65" t="n">
        <f aca="false">IF(ISNUMBER($K45),SUMIFS('Standards Data'!H:H,'Standards Data'!$A:$A,$G$7,'Standards Data'!$B:$B,$J45,'Standards Data'!$C:$C,$K45),"")</f>
        <v>0.0309027777777778</v>
      </c>
      <c r="Q45" s="69" t="str">
        <f aca="false">IF(ISNUMBER($F45),IF(E45&lt;=L45,L$11,IF(E45&lt;=M45,M$11,IF(E45&lt;=N45,N$11,IF(E45&lt;=O45,O$11,IF(E45&lt;=P45,P$11,""))))),"")</f>
        <v>Bronze</v>
      </c>
    </row>
    <row r="46" customFormat="false" ht="16.5" hidden="false" customHeight="false" outlineLevel="0" collapsed="false">
      <c r="A46" s="20" t="str">
        <f aca="false">G46</f>
        <v>Hilary Brown</v>
      </c>
      <c r="D46" s="58" t="n">
        <f aca="false">D45+1</f>
        <v>35</v>
      </c>
      <c r="E46" s="65" t="n">
        <f aca="false">IF(G45="","",IFERROR(_xlfn.AGGREGATE(15,6,tb_RaceResults[Race Time (hh:mm:ss)]/((tb_RaceResults[Distance]=$G$7)*(IF($G$9="Overall",tb_RaceResults[Distance],tb_RaceResults[Gender])=IF($G$9="Overall",$G$7,$G$9))*(ISNA(MATCH(tb_RaceResults[Name],$G$11:$G45,0)))),1),""))</f>
        <v>0.0299074074074074</v>
      </c>
      <c r="F46" s="66" t="n">
        <f aca="false">IF($E46="","",IFERROR(_xlfn.AGGREGATE(15,6,ROW(tb_RaceResults[Race Time (hh:mm:ss)])-ROW('Race Results'!$B$1)/((tb_RaceResults[Distance]=$G$7)*(IF($G$9="Overall",tb_RaceResults[Distance],tb_RaceResults[Gender])=IF($G$9="Overall",$G$7,$G$9))*(ISNA(MATCH(tb_RaceResults[Name],$G$11:$G45,0)))*(tb_RaceResults[Race Time (hh:mm:ss)]=$E46)),1),""))</f>
        <v>1292</v>
      </c>
      <c r="G46" s="67" t="str">
        <f aca="false">IF(ISNUMBER($F46),INDEX('Race Results'!$A$2:$A$4972,$F46),"")</f>
        <v>Hilary Brown</v>
      </c>
      <c r="H46" s="67" t="str">
        <f aca="false">IF(ISNUMBER($F46),INDEX('Race Results'!$C$2:$C$4972,$F46),"")</f>
        <v>DRR 5 Mile</v>
      </c>
      <c r="I46" s="68" t="n">
        <f aca="false">IF(ISNUMBER($F46),INDEX('Race Results'!$D$2:$D$4972,$F46),"")</f>
        <v>43725</v>
      </c>
      <c r="J46" s="56" t="str">
        <f aca="true">IFERROR(VLOOKUP($G46,lookup_Members,2,FALSE()),"")</f>
        <v>Female</v>
      </c>
      <c r="K46" s="56" t="n">
        <f aca="true">IF(ISNUMBER($I46),ROUNDDOWN((($I46-VLOOKUP($G46,lookup_Members,4,FALSE()))/365.25),0),"")</f>
        <v>53</v>
      </c>
      <c r="L46" s="65" t="n">
        <f aca="false">IF(ISNUMBER($K46),SUMIFS('Standards Data'!D:D,'Standards Data'!$A:$A,$G$7,'Standards Data'!$B:$B,$J46,'Standards Data'!$C:$C,$K46),"")</f>
        <v>0.0255208333333333</v>
      </c>
      <c r="M46" s="65" t="n">
        <f aca="false">IF(ISNUMBER($K46),SUMIFS('Standards Data'!E:E,'Standards Data'!$A:$A,$G$7,'Standards Data'!$B:$B,$J46,'Standards Data'!$C:$C,$K46),"")</f>
        <v>0.0266203703703704</v>
      </c>
      <c r="N46" s="65" t="n">
        <f aca="false">IF(ISNUMBER($K46),SUMIFS('Standards Data'!F:F,'Standards Data'!$A:$A,$G$7,'Standards Data'!$B:$B,$J46,'Standards Data'!$C:$C,$K46),"")</f>
        <v>0.0277777777777778</v>
      </c>
      <c r="O46" s="65" t="n">
        <f aca="false">IF(ISNUMBER($K46),SUMIFS('Standards Data'!G:G,'Standards Data'!$A:$A,$G$7,'Standards Data'!$B:$B,$J46,'Standards Data'!$C:$C,$K46),"")</f>
        <v>0.0314236111111111</v>
      </c>
      <c r="P46" s="65" t="n">
        <f aca="false">IF(ISNUMBER($K46),SUMIFS('Standards Data'!H:H,'Standards Data'!$A:$A,$G$7,'Standards Data'!$B:$B,$J46,'Standards Data'!$C:$C,$K46),"")</f>
        <v>0.0335069444444444</v>
      </c>
      <c r="Q46" s="69" t="str">
        <f aca="false">IF(ISNUMBER($F46),IF(E46&lt;=L46,L$11,IF(E46&lt;=M46,M$11,IF(E46&lt;=N46,N$11,IF(E46&lt;=O46,O$11,IF(E46&lt;=P46,P$11,""))))),"")</f>
        <v>Silver</v>
      </c>
    </row>
    <row r="47" customFormat="false" ht="16.5" hidden="false" customHeight="false" outlineLevel="0" collapsed="false">
      <c r="A47" s="20" t="str">
        <f aca="false">G47</f>
        <v>Linda O'Neill</v>
      </c>
      <c r="D47" s="64" t="n">
        <f aca="false">D46+1</f>
        <v>36</v>
      </c>
      <c r="E47" s="65" t="n">
        <f aca="false">IF(G46="","",IFERROR(_xlfn.AGGREGATE(15,6,tb_RaceResults[Race Time (hh:mm:ss)]/((tb_RaceResults[Distance]=$G$7)*(IF($G$9="Overall",tb_RaceResults[Distance],tb_RaceResults[Gender])=IF($G$9="Overall",$G$7,$G$9))*(ISNA(MATCH(tb_RaceResults[Name],$G$11:$G46,0)))),1),""))</f>
        <v>0.0302777777777778</v>
      </c>
      <c r="F47" s="66" t="n">
        <f aca="false">IF($E47="","",IFERROR(_xlfn.AGGREGATE(15,6,ROW(tb_RaceResults[Race Time (hh:mm:ss)])-ROW('Race Results'!$B$1)/((tb_RaceResults[Distance]=$G$7)*(IF($G$9="Overall",tb_RaceResults[Distance],tb_RaceResults[Gender])=IF($G$9="Overall",$G$7,$G$9))*(ISNA(MATCH(tb_RaceResults[Name],$G$11:$G46,0)))*(tb_RaceResults[Race Time (hh:mm:ss)]=$E47)),1),""))</f>
        <v>1293</v>
      </c>
      <c r="G47" s="67" t="str">
        <f aca="false">IF(ISNUMBER($F47),INDEX('Race Results'!$A$2:$A$4972,$F47),"")</f>
        <v>Linda O'Neill</v>
      </c>
      <c r="H47" s="67" t="str">
        <f aca="false">IF(ISNUMBER($F47),INDEX('Race Results'!$C$2:$C$4972,$F47),"")</f>
        <v>DRR 5 Mile</v>
      </c>
      <c r="I47" s="68" t="n">
        <f aca="false">IF(ISNUMBER($F47),INDEX('Race Results'!$D$2:$D$4972,$F47),"")</f>
        <v>43725</v>
      </c>
      <c r="J47" s="56" t="str">
        <f aca="true">IFERROR(VLOOKUP($G47,lookup_Members,2,FALSE()),"")</f>
        <v>Female</v>
      </c>
      <c r="K47" s="56" t="n">
        <f aca="true">IF(ISNUMBER($I47),ROUNDDOWN((($I47-VLOOKUP($G47,lookup_Members,4,FALSE()))/365.25),0),"")</f>
        <v>55</v>
      </c>
      <c r="L47" s="65" t="n">
        <f aca="false">IF(ISNUMBER($K47),SUMIFS('Standards Data'!D:D,'Standards Data'!$A:$A,$G$7,'Standards Data'!$B:$B,$J47,'Standards Data'!$C:$C,$K47),"")</f>
        <v>0.0270833333333333</v>
      </c>
      <c r="M47" s="65" t="n">
        <f aca="false">IF(ISNUMBER($K47),SUMIFS('Standards Data'!E:E,'Standards Data'!$A:$A,$G$7,'Standards Data'!$B:$B,$J47,'Standards Data'!$C:$C,$K47),"")</f>
        <v>0.0279513888888889</v>
      </c>
      <c r="N47" s="65" t="n">
        <f aca="false">IF(ISNUMBER($K47),SUMIFS('Standards Data'!F:F,'Standards Data'!$A:$A,$G$7,'Standards Data'!$B:$B,$J47,'Standards Data'!$C:$C,$K47),"")</f>
        <v>0.0288194444444444</v>
      </c>
      <c r="O47" s="65" t="n">
        <f aca="false">IF(ISNUMBER($K47),SUMIFS('Standards Data'!G:G,'Standards Data'!$A:$A,$G$7,'Standards Data'!$B:$B,$J47,'Standards Data'!$C:$C,$K47),"")</f>
        <v>0.0333333333333333</v>
      </c>
      <c r="P47" s="65" t="n">
        <f aca="false">IF(ISNUMBER($K47),SUMIFS('Standards Data'!H:H,'Standards Data'!$A:$A,$G$7,'Standards Data'!$B:$B,$J47,'Standards Data'!$C:$C,$K47),"")</f>
        <v>0.0354166666666667</v>
      </c>
      <c r="Q47" s="69" t="str">
        <f aca="false">IF(ISNUMBER($F47),IF(E47&lt;=L47,L$11,IF(E47&lt;=M47,M$11,IF(E47&lt;=N47,N$11,IF(E47&lt;=O47,O$11,IF(E47&lt;=P47,P$11,""))))),"")</f>
        <v>Silver</v>
      </c>
    </row>
    <row r="48" customFormat="false" ht="16.5" hidden="false" customHeight="false" outlineLevel="0" collapsed="false">
      <c r="A48" s="20" t="str">
        <f aca="false">G48</f>
        <v>Carol Ann Smith</v>
      </c>
      <c r="D48" s="58" t="n">
        <f aca="false">D47+1</f>
        <v>37</v>
      </c>
      <c r="E48" s="65" t="n">
        <f aca="false">IF(G47="","",IFERROR(_xlfn.AGGREGATE(15,6,tb_RaceResults[Race Time (hh:mm:ss)]/((tb_RaceResults[Distance]=$G$7)*(IF($G$9="Overall",tb_RaceResults[Distance],tb_RaceResults[Gender])=IF($G$9="Overall",$G$7,$G$9))*(ISNA(MATCH(tb_RaceResults[Name],$G$11:$G47,0)))),1),""))</f>
        <v>0.0302893518518519</v>
      </c>
      <c r="F48" s="66" t="n">
        <f aca="false">IF($E48="","",IFERROR(_xlfn.AGGREGATE(15,6,ROW(tb_RaceResults[Race Time (hh:mm:ss)])-ROW('Race Results'!$B$1)/((tb_RaceResults[Distance]=$G$7)*(IF($G$9="Overall",tb_RaceResults[Distance],tb_RaceResults[Gender])=IF($G$9="Overall",$G$7,$G$9))*(ISNA(MATCH(tb_RaceResults[Name],$G$11:$G47,0)))*(tb_RaceResults[Race Time (hh:mm:ss)]=$E48)),1),""))</f>
        <v>1294</v>
      </c>
      <c r="G48" s="67" t="str">
        <f aca="false">IF(ISNUMBER($F48),INDEX('Race Results'!$A$2:$A$4972,$F48),"")</f>
        <v>Carol Ann Smith</v>
      </c>
      <c r="H48" s="67" t="str">
        <f aca="false">IF(ISNUMBER($F48),INDEX('Race Results'!$C$2:$C$4972,$F48),"")</f>
        <v>DRR 5 Mile</v>
      </c>
      <c r="I48" s="68" t="n">
        <f aca="false">IF(ISNUMBER($F48),INDEX('Race Results'!$D$2:$D$4972,$F48),"")</f>
        <v>43725</v>
      </c>
      <c r="J48" s="56" t="str">
        <f aca="true">IFERROR(VLOOKUP($G48,lookup_Members,2,FALSE()),"")</f>
        <v>Female</v>
      </c>
      <c r="K48" s="56" t="n">
        <f aca="true">IF(ISNUMBER($I48),ROUNDDOWN((($I48-VLOOKUP($G48,lookup_Members,4,FALSE()))/365.25),0),"")</f>
        <v>46</v>
      </c>
      <c r="L48" s="65" t="n">
        <f aca="false">IF(ISNUMBER($K48),SUMIFS('Standards Data'!D:D,'Standards Data'!$A:$A,$G$7,'Standards Data'!$B:$B,$J48,'Standards Data'!$C:$C,$K48),"")</f>
        <v>0.0241319444444444</v>
      </c>
      <c r="M48" s="65" t="n">
        <f aca="false">IF(ISNUMBER($K48),SUMIFS('Standards Data'!E:E,'Standards Data'!$A:$A,$G$7,'Standards Data'!$B:$B,$J48,'Standards Data'!$C:$C,$K48),"")</f>
        <v>0.025</v>
      </c>
      <c r="N48" s="65" t="n">
        <f aca="false">IF(ISNUMBER($K48),SUMIFS('Standards Data'!F:F,'Standards Data'!$A:$A,$G$7,'Standards Data'!$B:$B,$J48,'Standards Data'!$C:$C,$K48),"")</f>
        <v>0.0260416666666667</v>
      </c>
      <c r="O48" s="65" t="n">
        <f aca="false">IF(ISNUMBER($K48),SUMIFS('Standards Data'!G:G,'Standards Data'!$A:$A,$G$7,'Standards Data'!$B:$B,$J48,'Standards Data'!$C:$C,$K48),"")</f>
        <v>0.0295138888888889</v>
      </c>
      <c r="P48" s="65" t="n">
        <f aca="false">IF(ISNUMBER($K48),SUMIFS('Standards Data'!H:H,'Standards Data'!$A:$A,$G$7,'Standards Data'!$B:$B,$J48,'Standards Data'!$C:$C,$K48),"")</f>
        <v>0.0309027777777778</v>
      </c>
      <c r="Q48" s="69" t="str">
        <f aca="false">IF(ISNUMBER($F48),IF(E48&lt;=L48,L$11,IF(E48&lt;=M48,M$11,IF(E48&lt;=N48,N$11,IF(E48&lt;=O48,O$11,IF(E48&lt;=P48,P$11,""))))),"")</f>
        <v>Bronze</v>
      </c>
    </row>
    <row r="49" customFormat="false" ht="16.5" hidden="false" customHeight="false" outlineLevel="0" collapsed="false">
      <c r="A49" s="20" t="str">
        <f aca="false">G49</f>
        <v>Pauline McKay</v>
      </c>
      <c r="D49" s="64" t="n">
        <f aca="false">D48+1</f>
        <v>38</v>
      </c>
      <c r="E49" s="65" t="n">
        <f aca="false">IF(G48="","",IFERROR(_xlfn.AGGREGATE(15,6,tb_RaceResults[Race Time (hh:mm:ss)]/((tb_RaceResults[Distance]=$G$7)*(IF($G$9="Overall",tb_RaceResults[Distance],tb_RaceResults[Gender])=IF($G$9="Overall",$G$7,$G$9))*(ISNA(MATCH(tb_RaceResults[Name],$G$11:$G48,0)))),1),""))</f>
        <v>0.0306712962962963</v>
      </c>
      <c r="F49" s="66" t="n">
        <f aca="false">IF($E49="","",IFERROR(_xlfn.AGGREGATE(15,6,ROW(tb_RaceResults[Race Time (hh:mm:ss)])-ROW('Race Results'!$B$1)/((tb_RaceResults[Distance]=$G$7)*(IF($G$9="Overall",tb_RaceResults[Distance],tb_RaceResults[Gender])=IF($G$9="Overall",$G$7,$G$9))*(ISNA(MATCH(tb_RaceResults[Name],$G$11:$G48,0)))*(tb_RaceResults[Race Time (hh:mm:ss)]=$E49)),1),""))</f>
        <v>1295</v>
      </c>
      <c r="G49" s="67" t="str">
        <f aca="false">IF(ISNUMBER($F49),INDEX('Race Results'!$A$2:$A$4972,$F49),"")</f>
        <v>Pauline McKay</v>
      </c>
      <c r="H49" s="67" t="str">
        <f aca="false">IF(ISNUMBER($F49),INDEX('Race Results'!$C$2:$C$4972,$F49),"")</f>
        <v>DRR 5 Mile</v>
      </c>
      <c r="I49" s="68" t="n">
        <f aca="false">IF(ISNUMBER($F49),INDEX('Race Results'!$D$2:$D$4972,$F49),"")</f>
        <v>43725</v>
      </c>
      <c r="J49" s="56" t="str">
        <f aca="true">IFERROR(VLOOKUP($G49,lookup_Members,2,FALSE()),"")</f>
        <v>Female</v>
      </c>
      <c r="K49" s="56" t="n">
        <f aca="true">IF(ISNUMBER($I49),ROUNDDOWN((($I49-VLOOKUP($G49,lookup_Members,4,FALSE()))/365.25),0),"")</f>
        <v>40</v>
      </c>
      <c r="L49" s="65" t="n">
        <f aca="false">IF(ISNUMBER($K49),SUMIFS('Standards Data'!D:D,'Standards Data'!$A:$A,$G$7,'Standards Data'!$B:$B,$J49,'Standards Data'!$C:$C,$K49),"")</f>
        <v>0.0230902777777778</v>
      </c>
      <c r="M49" s="65" t="n">
        <f aca="false">IF(ISNUMBER($K49),SUMIFS('Standards Data'!E:E,'Standards Data'!$A:$A,$G$7,'Standards Data'!$B:$B,$J49,'Standards Data'!$C:$C,$K49),"")</f>
        <v>0.0237268518518519</v>
      </c>
      <c r="N49" s="65" t="n">
        <f aca="false">IF(ISNUMBER($K49),SUMIFS('Standards Data'!F:F,'Standards Data'!$A:$A,$G$7,'Standards Data'!$B:$B,$J49,'Standards Data'!$C:$C,$K49),"")</f>
        <v>0.0244791666666667</v>
      </c>
      <c r="O49" s="65" t="n">
        <f aca="false">IF(ISNUMBER($K49),SUMIFS('Standards Data'!G:G,'Standards Data'!$A:$A,$G$7,'Standards Data'!$B:$B,$J49,'Standards Data'!$C:$C,$K49),"")</f>
        <v>0.0274305555555556</v>
      </c>
      <c r="P49" s="65" t="n">
        <f aca="false">IF(ISNUMBER($K49),SUMIFS('Standards Data'!H:H,'Standards Data'!$A:$A,$G$7,'Standards Data'!$B:$B,$J49,'Standards Data'!$C:$C,$K49),"")</f>
        <v>0.0289930555555556</v>
      </c>
      <c r="Q49" s="69" t="str">
        <f aca="false">IF(ISNUMBER($F49),IF(E49&lt;=L49,L$11,IF(E49&lt;=M49,M$11,IF(E49&lt;=N49,N$11,IF(E49&lt;=O49,O$11,IF(E49&lt;=P49,P$11,""))))),"")</f>
        <v/>
      </c>
    </row>
    <row r="50" customFormat="false" ht="16.5" hidden="false" customHeight="false" outlineLevel="0" collapsed="false">
      <c r="A50" s="20" t="str">
        <f aca="false">G50</f>
        <v>Freda Clark</v>
      </c>
      <c r="D50" s="58" t="n">
        <f aca="false">D49+1</f>
        <v>39</v>
      </c>
      <c r="E50" s="65" t="n">
        <f aca="false">IF(G49="","",IFERROR(_xlfn.AGGREGATE(15,6,tb_RaceResults[Race Time (hh:mm:ss)]/((tb_RaceResults[Distance]=$G$7)*(IF($G$9="Overall",tb_RaceResults[Distance],tb_RaceResults[Gender])=IF($G$9="Overall",$G$7,$G$9))*(ISNA(MATCH(tb_RaceResults[Name],$G$11:$G49,0)))),1),""))</f>
        <v>0.0306944444444444</v>
      </c>
      <c r="F50" s="66" t="n">
        <f aca="false">IF($E50="","",IFERROR(_xlfn.AGGREGATE(15,6,ROW(tb_RaceResults[Race Time (hh:mm:ss)])-ROW('Race Results'!$B$1)/((tb_RaceResults[Distance]=$G$7)*(IF($G$9="Overall",tb_RaceResults[Distance],tb_RaceResults[Gender])=IF($G$9="Overall",$G$7,$G$9))*(ISNA(MATCH(tb_RaceResults[Name],$G$11:$G49,0)))*(tb_RaceResults[Race Time (hh:mm:ss)]=$E50)),1),""))</f>
        <v>122</v>
      </c>
      <c r="G50" s="67" t="str">
        <f aca="false">IF(ISNUMBER($F50),INDEX('Race Results'!$A$2:$A$4972,$F50),"")</f>
        <v>Freda Clark</v>
      </c>
      <c r="H50" s="67" t="str">
        <f aca="false">IF(ISNUMBER($F50),INDEX('Race Results'!$C$2:$C$4972,$F50),"")</f>
        <v>Cupar 5</v>
      </c>
      <c r="I50" s="68" t="n">
        <f aca="false">IF(ISNUMBER($F50),INDEX('Race Results'!$D$2:$D$4972,$F50),"")</f>
        <v>43533</v>
      </c>
      <c r="J50" s="56" t="str">
        <f aca="true">IFERROR(VLOOKUP($G50,lookup_Members,2,FALSE()),"")</f>
        <v>Female</v>
      </c>
      <c r="K50" s="56" t="n">
        <f aca="true">IF(ISNUMBER($I50),ROUNDDOWN((($I50-VLOOKUP($G50,lookup_Members,4,FALSE()))/365.25),0),"")</f>
        <v>57</v>
      </c>
      <c r="L50" s="65" t="n">
        <f aca="false">IF(ISNUMBER($K50),SUMIFS('Standards Data'!D:D,'Standards Data'!$A:$A,$G$7,'Standards Data'!$B:$B,$J50,'Standards Data'!$C:$C,$K50),"")</f>
        <v>0.0270833333333333</v>
      </c>
      <c r="M50" s="65" t="n">
        <f aca="false">IF(ISNUMBER($K50),SUMIFS('Standards Data'!E:E,'Standards Data'!$A:$A,$G$7,'Standards Data'!$B:$B,$J50,'Standards Data'!$C:$C,$K50),"")</f>
        <v>0.0279513888888889</v>
      </c>
      <c r="N50" s="65" t="n">
        <f aca="false">IF(ISNUMBER($K50),SUMIFS('Standards Data'!F:F,'Standards Data'!$A:$A,$G$7,'Standards Data'!$B:$B,$J50,'Standards Data'!$C:$C,$K50),"")</f>
        <v>0.0288194444444444</v>
      </c>
      <c r="O50" s="65" t="n">
        <f aca="false">IF(ISNUMBER($K50),SUMIFS('Standards Data'!G:G,'Standards Data'!$A:$A,$G$7,'Standards Data'!$B:$B,$J50,'Standards Data'!$C:$C,$K50),"")</f>
        <v>0.0333333333333333</v>
      </c>
      <c r="P50" s="65" t="n">
        <f aca="false">IF(ISNUMBER($K50),SUMIFS('Standards Data'!H:H,'Standards Data'!$A:$A,$G$7,'Standards Data'!$B:$B,$J50,'Standards Data'!$C:$C,$K50),"")</f>
        <v>0.0354166666666667</v>
      </c>
      <c r="Q50" s="69" t="str">
        <f aca="false">IF(ISNUMBER($F50),IF(E50&lt;=L50,L$11,IF(E50&lt;=M50,M$11,IF(E50&lt;=N50,N$11,IF(E50&lt;=O50,O$11,IF(E50&lt;=P50,P$11,""))))),"")</f>
        <v>Silver</v>
      </c>
    </row>
    <row r="51" customFormat="false" ht="16.5" hidden="false" customHeight="false" outlineLevel="0" collapsed="false">
      <c r="A51" s="20" t="str">
        <f aca="false">G51</f>
        <v>Linda Craddock</v>
      </c>
      <c r="D51" s="64" t="n">
        <f aca="false">D50+1</f>
        <v>40</v>
      </c>
      <c r="E51" s="65" t="n">
        <f aca="false">IF(G50="","",IFERROR(_xlfn.AGGREGATE(15,6,tb_RaceResults[Race Time (hh:mm:ss)]/((tb_RaceResults[Distance]=$G$7)*(IF($G$9="Overall",tb_RaceResults[Distance],tb_RaceResults[Gender])=IF($G$9="Overall",$G$7,$G$9))*(ISNA(MATCH(tb_RaceResults[Name],$G$11:$G50,0)))),1),""))</f>
        <v>0.0307175925925926</v>
      </c>
      <c r="F51" s="66" t="n">
        <f aca="false">IF($E51="","",IFERROR(_xlfn.AGGREGATE(15,6,ROW(tb_RaceResults[Race Time (hh:mm:ss)])-ROW('Race Results'!$B$1)/((tb_RaceResults[Distance]=$G$7)*(IF($G$9="Overall",tb_RaceResults[Distance],tb_RaceResults[Gender])=IF($G$9="Overall",$G$7,$G$9))*(ISNA(MATCH(tb_RaceResults[Name],$G$11:$G50,0)))*(tb_RaceResults[Race Time (hh:mm:ss)]=$E51)),1),""))</f>
        <v>123</v>
      </c>
      <c r="G51" s="67" t="str">
        <f aca="false">IF(ISNUMBER($F51),INDEX('Race Results'!$A$2:$A$4972,$F51),"")</f>
        <v>Linda Craddock</v>
      </c>
      <c r="H51" s="67" t="str">
        <f aca="false">IF(ISNUMBER($F51),INDEX('Race Results'!$C$2:$C$4972,$F51),"")</f>
        <v>Cupar 5</v>
      </c>
      <c r="I51" s="68" t="n">
        <f aca="false">IF(ISNUMBER($F51),INDEX('Race Results'!$D$2:$D$4972,$F51),"")</f>
        <v>43533</v>
      </c>
      <c r="J51" s="56" t="str">
        <f aca="true">IFERROR(VLOOKUP($G51,lookup_Members,2,FALSE()),"")</f>
        <v>Female</v>
      </c>
      <c r="K51" s="56" t="n">
        <f aca="true">IF(ISNUMBER($I51),ROUNDDOWN((($I51-VLOOKUP($G51,lookup_Members,4,FALSE()))/365.25),0),"")</f>
        <v>51</v>
      </c>
      <c r="L51" s="65" t="n">
        <f aca="false">IF(ISNUMBER($K51),SUMIFS('Standards Data'!D:D,'Standards Data'!$A:$A,$G$7,'Standards Data'!$B:$B,$J51,'Standards Data'!$C:$C,$K51),"")</f>
        <v>0.0255208333333333</v>
      </c>
      <c r="M51" s="65" t="n">
        <f aca="false">IF(ISNUMBER($K51),SUMIFS('Standards Data'!E:E,'Standards Data'!$A:$A,$G$7,'Standards Data'!$B:$B,$J51,'Standards Data'!$C:$C,$K51),"")</f>
        <v>0.0266203703703704</v>
      </c>
      <c r="N51" s="65" t="n">
        <f aca="false">IF(ISNUMBER($K51),SUMIFS('Standards Data'!F:F,'Standards Data'!$A:$A,$G$7,'Standards Data'!$B:$B,$J51,'Standards Data'!$C:$C,$K51),"")</f>
        <v>0.0277777777777778</v>
      </c>
      <c r="O51" s="65" t="n">
        <f aca="false">IF(ISNUMBER($K51),SUMIFS('Standards Data'!G:G,'Standards Data'!$A:$A,$G$7,'Standards Data'!$B:$B,$J51,'Standards Data'!$C:$C,$K51),"")</f>
        <v>0.0314236111111111</v>
      </c>
      <c r="P51" s="65" t="n">
        <f aca="false">IF(ISNUMBER($K51),SUMIFS('Standards Data'!H:H,'Standards Data'!$A:$A,$G$7,'Standards Data'!$B:$B,$J51,'Standards Data'!$C:$C,$K51),"")</f>
        <v>0.0335069444444444</v>
      </c>
      <c r="Q51" s="69" t="str">
        <f aca="false">IF(ISNUMBER($F51),IF(E51&lt;=L51,L$11,IF(E51&lt;=M51,M$11,IF(E51&lt;=N51,N$11,IF(E51&lt;=O51,O$11,IF(E51&lt;=P51,P$11,""))))),"")</f>
        <v>Silver</v>
      </c>
    </row>
    <row r="52" customFormat="false" ht="16.5" hidden="false" customHeight="false" outlineLevel="0" collapsed="false">
      <c r="A52" s="20" t="str">
        <f aca="false">G52</f>
        <v>Dianne MacInnes</v>
      </c>
      <c r="D52" s="58" t="n">
        <f aca="false">D51+1</f>
        <v>41</v>
      </c>
      <c r="E52" s="65" t="n">
        <f aca="false">IF(G51="","",IFERROR(_xlfn.AGGREGATE(15,6,tb_RaceResults[Race Time (hh:mm:ss)]/((tb_RaceResults[Distance]=$G$7)*(IF($G$9="Overall",tb_RaceResults[Distance],tb_RaceResults[Gender])=IF($G$9="Overall",$G$7,$G$9))*(ISNA(MATCH(tb_RaceResults[Name],$G$11:$G51,0)))),1),""))</f>
        <v>0.030787037037037</v>
      </c>
      <c r="F52" s="66" t="n">
        <f aca="false">IF($E52="","",IFERROR(_xlfn.AGGREGATE(15,6,ROW(tb_RaceResults[Race Time (hh:mm:ss)])-ROW('Race Results'!$B$1)/((tb_RaceResults[Distance]=$G$7)*(IF($G$9="Overall",tb_RaceResults[Distance],tb_RaceResults[Gender])=IF($G$9="Overall",$G$7,$G$9))*(ISNA(MATCH(tb_RaceResults[Name],$G$11:$G51,0)))*(tb_RaceResults[Race Time (hh:mm:ss)]=$E52)),1),""))</f>
        <v>124</v>
      </c>
      <c r="G52" s="67" t="str">
        <f aca="false">IF(ISNUMBER($F52),INDEX('Race Results'!$A$2:$A$4972,$F52),"")</f>
        <v>Dianne MacInnes</v>
      </c>
      <c r="H52" s="67" t="str">
        <f aca="false">IF(ISNUMBER($F52),INDEX('Race Results'!$C$2:$C$4972,$F52),"")</f>
        <v>Cupar 5</v>
      </c>
      <c r="I52" s="68" t="n">
        <f aca="false">IF(ISNUMBER($F52),INDEX('Race Results'!$D$2:$D$4972,$F52),"")</f>
        <v>43533</v>
      </c>
      <c r="J52" s="56" t="str">
        <f aca="true">IFERROR(VLOOKUP($G52,lookup_Members,2,FALSE()),"")</f>
        <v>Female</v>
      </c>
      <c r="K52" s="56" t="n">
        <f aca="true">IF(ISNUMBER($I52),ROUNDDOWN((($I52-VLOOKUP($G52,lookup_Members,4,FALSE()))/365.25),0),"")</f>
        <v>41</v>
      </c>
      <c r="L52" s="65" t="n">
        <f aca="false">IF(ISNUMBER($K52),SUMIFS('Standards Data'!D:D,'Standards Data'!$A:$A,$G$7,'Standards Data'!$B:$B,$J52,'Standards Data'!$C:$C,$K52),"")</f>
        <v>0.0230902777777778</v>
      </c>
      <c r="M52" s="65" t="n">
        <f aca="false">IF(ISNUMBER($K52),SUMIFS('Standards Data'!E:E,'Standards Data'!$A:$A,$G$7,'Standards Data'!$B:$B,$J52,'Standards Data'!$C:$C,$K52),"")</f>
        <v>0.0237268518518519</v>
      </c>
      <c r="N52" s="65" t="n">
        <f aca="false">IF(ISNUMBER($K52),SUMIFS('Standards Data'!F:F,'Standards Data'!$A:$A,$G$7,'Standards Data'!$B:$B,$J52,'Standards Data'!$C:$C,$K52),"")</f>
        <v>0.0244791666666667</v>
      </c>
      <c r="O52" s="65" t="n">
        <f aca="false">IF(ISNUMBER($K52),SUMIFS('Standards Data'!G:G,'Standards Data'!$A:$A,$G$7,'Standards Data'!$B:$B,$J52,'Standards Data'!$C:$C,$K52),"")</f>
        <v>0.0274305555555556</v>
      </c>
      <c r="P52" s="65" t="n">
        <f aca="false">IF(ISNUMBER($K52),SUMIFS('Standards Data'!H:H,'Standards Data'!$A:$A,$G$7,'Standards Data'!$B:$B,$J52,'Standards Data'!$C:$C,$K52),"")</f>
        <v>0.0289930555555556</v>
      </c>
      <c r="Q52" s="69" t="str">
        <f aca="false">IF(ISNUMBER($F52),IF(E52&lt;=L52,L$11,IF(E52&lt;=M52,M$11,IF(E52&lt;=N52,N$11,IF(E52&lt;=O52,O$11,IF(E52&lt;=P52,P$11,""))))),"")</f>
        <v/>
      </c>
    </row>
    <row r="53" customFormat="false" ht="16.5" hidden="false" customHeight="false" outlineLevel="0" collapsed="false">
      <c r="A53" s="20" t="str">
        <f aca="false">G53</f>
        <v>Ashley Thomson</v>
      </c>
      <c r="D53" s="64" t="n">
        <f aca="false">D52+1</f>
        <v>42</v>
      </c>
      <c r="E53" s="65" t="n">
        <f aca="false">IF(G52="","",IFERROR(_xlfn.AGGREGATE(15,6,tb_RaceResults[Race Time (hh:mm:ss)]/((tb_RaceResults[Distance]=$G$7)*(IF($G$9="Overall",tb_RaceResults[Distance],tb_RaceResults[Gender])=IF($G$9="Overall",$G$7,$G$9))*(ISNA(MATCH(tb_RaceResults[Name],$G$11:$G52,0)))),1),""))</f>
        <v>0.031099537037037</v>
      </c>
      <c r="F53" s="66" t="n">
        <f aca="false">IF($E53="","",IFERROR(_xlfn.AGGREGATE(15,6,ROW(tb_RaceResults[Race Time (hh:mm:ss)])-ROW('Race Results'!$B$1)/((tb_RaceResults[Distance]=$G$7)*(IF($G$9="Overall",tb_RaceResults[Distance],tb_RaceResults[Gender])=IF($G$9="Overall",$G$7,$G$9))*(ISNA(MATCH(tb_RaceResults[Name],$G$11:$G52,0)))*(tb_RaceResults[Race Time (hh:mm:ss)]=$E53)),1),""))</f>
        <v>1296</v>
      </c>
      <c r="G53" s="67" t="str">
        <f aca="false">IF(ISNUMBER($F53),INDEX('Race Results'!$A$2:$A$4972,$F53),"")</f>
        <v>Ashley Thomson</v>
      </c>
      <c r="H53" s="67" t="str">
        <f aca="false">IF(ISNUMBER($F53),INDEX('Race Results'!$C$2:$C$4972,$F53),"")</f>
        <v>DRR 5 Mile</v>
      </c>
      <c r="I53" s="68" t="n">
        <f aca="false">IF(ISNUMBER($F53),INDEX('Race Results'!$D$2:$D$4972,$F53),"")</f>
        <v>43725</v>
      </c>
      <c r="J53" s="56" t="str">
        <f aca="true">IFERROR(VLOOKUP($G53,lookup_Members,2,FALSE()),"")</f>
        <v>Female</v>
      </c>
      <c r="K53" s="56" t="n">
        <f aca="true">IF(ISNUMBER($I53),ROUNDDOWN((($I53-VLOOKUP($G53,lookup_Members,4,FALSE()))/365.25),0),"")</f>
        <v>44</v>
      </c>
      <c r="L53" s="65" t="n">
        <f aca="false">IF(ISNUMBER($K53),SUMIFS('Standards Data'!D:D,'Standards Data'!$A:$A,$G$7,'Standards Data'!$B:$B,$J53,'Standards Data'!$C:$C,$K53),"")</f>
        <v>0.0230902777777778</v>
      </c>
      <c r="M53" s="65" t="n">
        <f aca="false">IF(ISNUMBER($K53),SUMIFS('Standards Data'!E:E,'Standards Data'!$A:$A,$G$7,'Standards Data'!$B:$B,$J53,'Standards Data'!$C:$C,$K53),"")</f>
        <v>0.0237268518518519</v>
      </c>
      <c r="N53" s="65" t="n">
        <f aca="false">IF(ISNUMBER($K53),SUMIFS('Standards Data'!F:F,'Standards Data'!$A:$A,$G$7,'Standards Data'!$B:$B,$J53,'Standards Data'!$C:$C,$K53),"")</f>
        <v>0.0244791666666667</v>
      </c>
      <c r="O53" s="65" t="n">
        <f aca="false">IF(ISNUMBER($K53),SUMIFS('Standards Data'!G:G,'Standards Data'!$A:$A,$G$7,'Standards Data'!$B:$B,$J53,'Standards Data'!$C:$C,$K53),"")</f>
        <v>0.0274305555555556</v>
      </c>
      <c r="P53" s="65" t="n">
        <f aca="false">IF(ISNUMBER($K53),SUMIFS('Standards Data'!H:H,'Standards Data'!$A:$A,$G$7,'Standards Data'!$B:$B,$J53,'Standards Data'!$C:$C,$K53),"")</f>
        <v>0.0289930555555556</v>
      </c>
      <c r="Q53" s="69" t="str">
        <f aca="false">IF(ISNUMBER($F53),IF(E53&lt;=L53,L$11,IF(E53&lt;=M53,M$11,IF(E53&lt;=N53,N$11,IF(E53&lt;=O53,O$11,IF(E53&lt;=P53,P$11,""))))),"")</f>
        <v/>
      </c>
    </row>
    <row r="54" customFormat="false" ht="16.5" hidden="false" customHeight="false" outlineLevel="0" collapsed="false">
      <c r="A54" s="20" t="str">
        <f aca="false">G54</f>
        <v>Margaret Louise Mackie</v>
      </c>
      <c r="D54" s="58" t="n">
        <f aca="false">D53+1</f>
        <v>43</v>
      </c>
      <c r="E54" s="65" t="n">
        <f aca="false">IF(G53="","",IFERROR(_xlfn.AGGREGATE(15,6,tb_RaceResults[Race Time (hh:mm:ss)]/((tb_RaceResults[Distance]=$G$7)*(IF($G$9="Overall",tb_RaceResults[Distance],tb_RaceResults[Gender])=IF($G$9="Overall",$G$7,$G$9))*(ISNA(MATCH(tb_RaceResults[Name],$G$11:$G53,0)))),1),""))</f>
        <v>0.0312152777777778</v>
      </c>
      <c r="F54" s="66" t="n">
        <f aca="false">IF($E54="","",IFERROR(_xlfn.AGGREGATE(15,6,ROW(tb_RaceResults[Race Time (hh:mm:ss)])-ROW('Race Results'!$B$1)/((tb_RaceResults[Distance]=$G$7)*(IF($G$9="Overall",tb_RaceResults[Distance],tb_RaceResults[Gender])=IF($G$9="Overall",$G$7,$G$9))*(ISNA(MATCH(tb_RaceResults[Name],$G$11:$G53,0)))*(tb_RaceResults[Race Time (hh:mm:ss)]=$E54)),1),""))</f>
        <v>126</v>
      </c>
      <c r="G54" s="67" t="str">
        <f aca="false">IF(ISNUMBER($F54),INDEX('Race Results'!$A$2:$A$4972,$F54),"")</f>
        <v>Margaret Louise Mackie</v>
      </c>
      <c r="H54" s="67" t="str">
        <f aca="false">IF(ISNUMBER($F54),INDEX('Race Results'!$C$2:$C$4972,$F54),"")</f>
        <v>Cupar 5</v>
      </c>
      <c r="I54" s="68" t="n">
        <f aca="false">IF(ISNUMBER($F54),INDEX('Race Results'!$D$2:$D$4972,$F54),"")</f>
        <v>43533</v>
      </c>
      <c r="J54" s="56" t="str">
        <f aca="true">IFERROR(VLOOKUP($G54,lookup_Members,2,FALSE()),"")</f>
        <v>Female</v>
      </c>
      <c r="K54" s="56" t="n">
        <f aca="true">IF(ISNUMBER($I54),ROUNDDOWN((($I54-VLOOKUP($G54,lookup_Members,4,FALSE()))/365.25),0),"")</f>
        <v>54</v>
      </c>
      <c r="L54" s="65" t="n">
        <f aca="false">IF(ISNUMBER($K54),SUMIFS('Standards Data'!D:D,'Standards Data'!$A:$A,$G$7,'Standards Data'!$B:$B,$J54,'Standards Data'!$C:$C,$K54),"")</f>
        <v>0.0255208333333333</v>
      </c>
      <c r="M54" s="65" t="n">
        <f aca="false">IF(ISNUMBER($K54),SUMIFS('Standards Data'!E:E,'Standards Data'!$A:$A,$G$7,'Standards Data'!$B:$B,$J54,'Standards Data'!$C:$C,$K54),"")</f>
        <v>0.0266203703703704</v>
      </c>
      <c r="N54" s="65" t="n">
        <f aca="false">IF(ISNUMBER($K54),SUMIFS('Standards Data'!F:F,'Standards Data'!$A:$A,$G$7,'Standards Data'!$B:$B,$J54,'Standards Data'!$C:$C,$K54),"")</f>
        <v>0.0277777777777778</v>
      </c>
      <c r="O54" s="65" t="n">
        <f aca="false">IF(ISNUMBER($K54),SUMIFS('Standards Data'!G:G,'Standards Data'!$A:$A,$G$7,'Standards Data'!$B:$B,$J54,'Standards Data'!$C:$C,$K54),"")</f>
        <v>0.0314236111111111</v>
      </c>
      <c r="P54" s="65" t="n">
        <f aca="false">IF(ISNUMBER($K54),SUMIFS('Standards Data'!H:H,'Standards Data'!$A:$A,$G$7,'Standards Data'!$B:$B,$J54,'Standards Data'!$C:$C,$K54),"")</f>
        <v>0.0335069444444444</v>
      </c>
      <c r="Q54" s="69" t="str">
        <f aca="false">IF(ISNUMBER($F54),IF(E54&lt;=L54,L$11,IF(E54&lt;=M54,M$11,IF(E54&lt;=N54,N$11,IF(E54&lt;=O54,O$11,IF(E54&lt;=P54,P$11,""))))),"")</f>
        <v>Silver</v>
      </c>
    </row>
    <row r="55" customFormat="false" ht="16.5" hidden="false" customHeight="false" outlineLevel="0" collapsed="false">
      <c r="A55" s="20" t="str">
        <f aca="false">G55</f>
        <v>Lesley Coutts</v>
      </c>
      <c r="D55" s="64" t="n">
        <f aca="false">D54+1</f>
        <v>44</v>
      </c>
      <c r="E55" s="65" t="n">
        <f aca="false">IF(G54="","",IFERROR(_xlfn.AGGREGATE(15,6,tb_RaceResults[Race Time (hh:mm:ss)]/((tb_RaceResults[Distance]=$G$7)*(IF($G$9="Overall",tb_RaceResults[Distance],tb_RaceResults[Gender])=IF($G$9="Overall",$G$7,$G$9))*(ISNA(MATCH(tb_RaceResults[Name],$G$11:$G54,0)))),1),""))</f>
        <v>0.0312615740740741</v>
      </c>
      <c r="F55" s="66" t="n">
        <f aca="false">IF($E55="","",IFERROR(_xlfn.AGGREGATE(15,6,ROW(tb_RaceResults[Race Time (hh:mm:ss)])-ROW('Race Results'!$B$1)/((tb_RaceResults[Distance]=$G$7)*(IF($G$9="Overall",tb_RaceResults[Distance],tb_RaceResults[Gender])=IF($G$9="Overall",$G$7,$G$9))*(ISNA(MATCH(tb_RaceResults[Name],$G$11:$G54,0)))*(tb_RaceResults[Race Time (hh:mm:ss)]=$E55)),1),""))</f>
        <v>127</v>
      </c>
      <c r="G55" s="67" t="str">
        <f aca="false">IF(ISNUMBER($F55),INDEX('Race Results'!$A$2:$A$4972,$F55),"")</f>
        <v>Lesley Coutts</v>
      </c>
      <c r="H55" s="67" t="str">
        <f aca="false">IF(ISNUMBER($F55),INDEX('Race Results'!$C$2:$C$4972,$F55),"")</f>
        <v>Cupar 5</v>
      </c>
      <c r="I55" s="68" t="n">
        <f aca="false">IF(ISNUMBER($F55),INDEX('Race Results'!$D$2:$D$4972,$F55),"")</f>
        <v>43533</v>
      </c>
      <c r="J55" s="56" t="str">
        <f aca="true">IFERROR(VLOOKUP($G55,lookup_Members,2,FALSE()),"")</f>
        <v>Female</v>
      </c>
      <c r="K55" s="56" t="n">
        <f aca="true">IF(ISNUMBER($I55),ROUNDDOWN((($I55-VLOOKUP($G55,lookup_Members,4,FALSE()))/365.25),0),"")</f>
        <v>59</v>
      </c>
      <c r="L55" s="65" t="n">
        <f aca="false">IF(ISNUMBER($K55),SUMIFS('Standards Data'!D:D,'Standards Data'!$A:$A,$G$7,'Standards Data'!$B:$B,$J55,'Standards Data'!$C:$C,$K55),"")</f>
        <v>0.0270833333333333</v>
      </c>
      <c r="M55" s="65" t="n">
        <f aca="false">IF(ISNUMBER($K55),SUMIFS('Standards Data'!E:E,'Standards Data'!$A:$A,$G$7,'Standards Data'!$B:$B,$J55,'Standards Data'!$C:$C,$K55),"")</f>
        <v>0.0279513888888889</v>
      </c>
      <c r="N55" s="65" t="n">
        <f aca="false">IF(ISNUMBER($K55),SUMIFS('Standards Data'!F:F,'Standards Data'!$A:$A,$G$7,'Standards Data'!$B:$B,$J55,'Standards Data'!$C:$C,$K55),"")</f>
        <v>0.0288194444444444</v>
      </c>
      <c r="O55" s="65" t="n">
        <f aca="false">IF(ISNUMBER($K55),SUMIFS('Standards Data'!G:G,'Standards Data'!$A:$A,$G$7,'Standards Data'!$B:$B,$J55,'Standards Data'!$C:$C,$K55),"")</f>
        <v>0.0333333333333333</v>
      </c>
      <c r="P55" s="65" t="n">
        <f aca="false">IF(ISNUMBER($K55),SUMIFS('Standards Data'!H:H,'Standards Data'!$A:$A,$G$7,'Standards Data'!$B:$B,$J55,'Standards Data'!$C:$C,$K55),"")</f>
        <v>0.0354166666666667</v>
      </c>
      <c r="Q55" s="69" t="str">
        <f aca="false">IF(ISNUMBER($F55),IF(E55&lt;=L55,L$11,IF(E55&lt;=M55,M$11,IF(E55&lt;=N55,N$11,IF(E55&lt;=O55,O$11,IF(E55&lt;=P55,P$11,""))))),"")</f>
        <v>Silver</v>
      </c>
    </row>
    <row r="56" customFormat="false" ht="16.5" hidden="false" customHeight="false" outlineLevel="0" collapsed="false">
      <c r="A56" s="20" t="str">
        <f aca="false">G56</f>
        <v>Heather Donaldson</v>
      </c>
      <c r="D56" s="58" t="n">
        <f aca="false">D55+1</f>
        <v>45</v>
      </c>
      <c r="E56" s="65" t="n">
        <f aca="false">IF(G55="","",IFERROR(_xlfn.AGGREGATE(15,6,tb_RaceResults[Race Time (hh:mm:ss)]/((tb_RaceResults[Distance]=$G$7)*(IF($G$9="Overall",tb_RaceResults[Distance],tb_RaceResults[Gender])=IF($G$9="Overall",$G$7,$G$9))*(ISNA(MATCH(tb_RaceResults[Name],$G$11:$G55,0)))),1),""))</f>
        <v>0.0313541666666667</v>
      </c>
      <c r="F56" s="66" t="n">
        <f aca="false">IF($E56="","",IFERROR(_xlfn.AGGREGATE(15,6,ROW(tb_RaceResults[Race Time (hh:mm:ss)])-ROW('Race Results'!$B$1)/((tb_RaceResults[Distance]=$G$7)*(IF($G$9="Overall",tb_RaceResults[Distance],tb_RaceResults[Gender])=IF($G$9="Overall",$G$7,$G$9))*(ISNA(MATCH(tb_RaceResults[Name],$G$11:$G55,0)))*(tb_RaceResults[Race Time (hh:mm:ss)]=$E56)),1),""))</f>
        <v>129</v>
      </c>
      <c r="G56" s="67" t="str">
        <f aca="false">IF(ISNUMBER($F56),INDEX('Race Results'!$A$2:$A$4972,$F56),"")</f>
        <v>Heather Donaldson</v>
      </c>
      <c r="H56" s="67" t="str">
        <f aca="false">IF(ISNUMBER($F56),INDEX('Race Results'!$C$2:$C$4972,$F56),"")</f>
        <v>Cupar 5</v>
      </c>
      <c r="I56" s="68" t="n">
        <f aca="false">IF(ISNUMBER($F56),INDEX('Race Results'!$D$2:$D$4972,$F56),"")</f>
        <v>43533</v>
      </c>
      <c r="J56" s="56" t="str">
        <f aca="true">IFERROR(VLOOKUP($G56,lookup_Members,2,FALSE()),"")</f>
        <v>Female</v>
      </c>
      <c r="K56" s="56" t="n">
        <f aca="true">IF(ISNUMBER($I56),ROUNDDOWN((($I56-VLOOKUP($G56,lookup_Members,4,FALSE()))/365.25),0),"")</f>
        <v>34</v>
      </c>
      <c r="L56" s="65" t="n">
        <f aca="false">IF(ISNUMBER($K56),SUMIFS('Standards Data'!D:D,'Standards Data'!$A:$A,$G$7,'Standards Data'!$B:$B,$J56,'Standards Data'!$C:$C,$K56),"")</f>
        <v>0.0208333333333333</v>
      </c>
      <c r="M56" s="65" t="n">
        <f aca="false">IF(ISNUMBER($K56),SUMIFS('Standards Data'!E:E,'Standards Data'!$A:$A,$G$7,'Standards Data'!$B:$B,$J56,'Standards Data'!$C:$C,$K56),"")</f>
        <v>0.021412037037037</v>
      </c>
      <c r="N56" s="65" t="n">
        <f aca="false">IF(ISNUMBER($K56),SUMIFS('Standards Data'!F:F,'Standards Data'!$A:$A,$G$7,'Standards Data'!$B:$B,$J56,'Standards Data'!$C:$C,$K56),"")</f>
        <v>0.0222222222222222</v>
      </c>
      <c r="O56" s="65" t="n">
        <f aca="false">IF(ISNUMBER($K56),SUMIFS('Standards Data'!G:G,'Standards Data'!$A:$A,$G$7,'Standards Data'!$B:$B,$J56,'Standards Data'!$C:$C,$K56),"")</f>
        <v>0.0243055555555556</v>
      </c>
      <c r="P56" s="65" t="n">
        <f aca="false">IF(ISNUMBER($K56),SUMIFS('Standards Data'!H:H,'Standards Data'!$A:$A,$G$7,'Standards Data'!$B:$B,$J56,'Standards Data'!$C:$C,$K56),"")</f>
        <v>0.0258680555555556</v>
      </c>
      <c r="Q56" s="69" t="str">
        <f aca="false">IF(ISNUMBER($F56),IF(E56&lt;=L56,L$11,IF(E56&lt;=M56,M$11,IF(E56&lt;=N56,N$11,IF(E56&lt;=O56,O$11,IF(E56&lt;=P56,P$11,""))))),"")</f>
        <v/>
      </c>
    </row>
    <row r="57" customFormat="false" ht="16.5" hidden="false" customHeight="false" outlineLevel="0" collapsed="false">
      <c r="A57" s="20" t="str">
        <f aca="false">G57</f>
        <v>Brenda Doig</v>
      </c>
      <c r="D57" s="64" t="n">
        <f aca="false">D56+1</f>
        <v>46</v>
      </c>
      <c r="E57" s="65" t="n">
        <f aca="false">IF(G56="","",IFERROR(_xlfn.AGGREGATE(15,6,tb_RaceResults[Race Time (hh:mm:ss)]/((tb_RaceResults[Distance]=$G$7)*(IF($G$9="Overall",tb_RaceResults[Distance],tb_RaceResults[Gender])=IF($G$9="Overall",$G$7,$G$9))*(ISNA(MATCH(tb_RaceResults[Name],$G$11:$G56,0)))),1),""))</f>
        <v>0.0317013888888889</v>
      </c>
      <c r="F57" s="66" t="n">
        <f aca="false">IF($E57="","",IFERROR(_xlfn.AGGREGATE(15,6,ROW(tb_RaceResults[Race Time (hh:mm:ss)])-ROW('Race Results'!$B$1)/((tb_RaceResults[Distance]=$G$7)*(IF($G$9="Overall",tb_RaceResults[Distance],tb_RaceResults[Gender])=IF($G$9="Overall",$G$7,$G$9))*(ISNA(MATCH(tb_RaceResults[Name],$G$11:$G56,0)))*(tb_RaceResults[Race Time (hh:mm:ss)]=$E57)),1),""))</f>
        <v>130</v>
      </c>
      <c r="G57" s="67" t="str">
        <f aca="false">IF(ISNUMBER($F57),INDEX('Race Results'!$A$2:$A$4972,$F57),"")</f>
        <v>Brenda Doig</v>
      </c>
      <c r="H57" s="67" t="str">
        <f aca="false">IF(ISNUMBER($F57),INDEX('Race Results'!$C$2:$C$4972,$F57),"")</f>
        <v>Cupar 5</v>
      </c>
      <c r="I57" s="68" t="n">
        <f aca="false">IF(ISNUMBER($F57),INDEX('Race Results'!$D$2:$D$4972,$F57),"")</f>
        <v>43533</v>
      </c>
      <c r="J57" s="56" t="str">
        <f aca="true">IFERROR(VLOOKUP($G57,lookup_Members,2,FALSE()),"")</f>
        <v>Female</v>
      </c>
      <c r="K57" s="56" t="n">
        <f aca="true">IF(ISNUMBER($I57),ROUNDDOWN((($I57-VLOOKUP($G57,lookup_Members,4,FALSE()))/365.25),0),"")</f>
        <v>49</v>
      </c>
      <c r="L57" s="65" t="n">
        <f aca="false">IF(ISNUMBER($K57),SUMIFS('Standards Data'!D:D,'Standards Data'!$A:$A,$G$7,'Standards Data'!$B:$B,$J57,'Standards Data'!$C:$C,$K57),"")</f>
        <v>0.0241319444444444</v>
      </c>
      <c r="M57" s="65" t="n">
        <f aca="false">IF(ISNUMBER($K57),SUMIFS('Standards Data'!E:E,'Standards Data'!$A:$A,$G$7,'Standards Data'!$B:$B,$J57,'Standards Data'!$C:$C,$K57),"")</f>
        <v>0.025</v>
      </c>
      <c r="N57" s="65" t="n">
        <f aca="false">IF(ISNUMBER($K57),SUMIFS('Standards Data'!F:F,'Standards Data'!$A:$A,$G$7,'Standards Data'!$B:$B,$J57,'Standards Data'!$C:$C,$K57),"")</f>
        <v>0.0260416666666667</v>
      </c>
      <c r="O57" s="65" t="n">
        <f aca="false">IF(ISNUMBER($K57),SUMIFS('Standards Data'!G:G,'Standards Data'!$A:$A,$G$7,'Standards Data'!$B:$B,$J57,'Standards Data'!$C:$C,$K57),"")</f>
        <v>0.0295138888888889</v>
      </c>
      <c r="P57" s="65" t="n">
        <f aca="false">IF(ISNUMBER($K57),SUMIFS('Standards Data'!H:H,'Standards Data'!$A:$A,$G$7,'Standards Data'!$B:$B,$J57,'Standards Data'!$C:$C,$K57),"")</f>
        <v>0.0309027777777778</v>
      </c>
      <c r="Q57" s="69" t="str">
        <f aca="false">IF(ISNUMBER($F57),IF(E57&lt;=L57,L$11,IF(E57&lt;=M57,M$11,IF(E57&lt;=N57,N$11,IF(E57&lt;=O57,O$11,IF(E57&lt;=P57,P$11,""))))),"")</f>
        <v/>
      </c>
    </row>
    <row r="58" customFormat="false" ht="16.5" hidden="false" customHeight="false" outlineLevel="0" collapsed="false">
      <c r="A58" s="20" t="str">
        <f aca="false">G58</f>
        <v>Sarah Christie</v>
      </c>
      <c r="D58" s="58" t="n">
        <f aca="false">D57+1</f>
        <v>47</v>
      </c>
      <c r="E58" s="65" t="n">
        <f aca="false">IF(G57="","",IFERROR(_xlfn.AGGREGATE(15,6,tb_RaceResults[Race Time (hh:mm:ss)]/((tb_RaceResults[Distance]=$G$7)*(IF($G$9="Overall",tb_RaceResults[Distance],tb_RaceResults[Gender])=IF($G$9="Overall",$G$7,$G$9))*(ISNA(MATCH(tb_RaceResults[Name],$G$11:$G57,0)))),1),""))</f>
        <v>0.0320023148148148</v>
      </c>
      <c r="F58" s="66" t="n">
        <f aca="false">IF($E58="","",IFERROR(_xlfn.AGGREGATE(15,6,ROW(tb_RaceResults[Race Time (hh:mm:ss)])-ROW('Race Results'!$B$1)/((tb_RaceResults[Distance]=$G$7)*(IF($G$9="Overall",tb_RaceResults[Distance],tb_RaceResults[Gender])=IF($G$9="Overall",$G$7,$G$9))*(ISNA(MATCH(tb_RaceResults[Name],$G$11:$G57,0)))*(tb_RaceResults[Race Time (hh:mm:ss)]=$E58)),1),""))</f>
        <v>1021</v>
      </c>
      <c r="G58" s="67" t="str">
        <f aca="false">IF(ISNUMBER($F58),INDEX('Race Results'!$A$2:$A$4972,$F58),"")</f>
        <v>Sarah Christie</v>
      </c>
      <c r="H58" s="67" t="str">
        <f aca="false">IF(ISNUMBER($F58),INDEX('Race Results'!$C$2:$C$4972,$F58),"")</f>
        <v>Brig Bash</v>
      </c>
      <c r="I58" s="68" t="n">
        <f aca="false">IF(ISNUMBER($F58),INDEX('Race Results'!$D$2:$D$4972,$F58),"")</f>
        <v>43649</v>
      </c>
      <c r="J58" s="56" t="str">
        <f aca="true">IFERROR(VLOOKUP($G58,lookup_Members,2,FALSE()),"")</f>
        <v>Female</v>
      </c>
      <c r="K58" s="56" t="n">
        <f aca="true">IF(ISNUMBER($I58),ROUNDDOWN((($I58-VLOOKUP($G58,lookup_Members,4,FALSE()))/365.25),0),"")</f>
        <v>44</v>
      </c>
      <c r="L58" s="65" t="n">
        <f aca="false">IF(ISNUMBER($K58),SUMIFS('Standards Data'!D:D,'Standards Data'!$A:$A,$G$7,'Standards Data'!$B:$B,$J58,'Standards Data'!$C:$C,$K58),"")</f>
        <v>0.0230902777777778</v>
      </c>
      <c r="M58" s="65" t="n">
        <f aca="false">IF(ISNUMBER($K58),SUMIFS('Standards Data'!E:E,'Standards Data'!$A:$A,$G$7,'Standards Data'!$B:$B,$J58,'Standards Data'!$C:$C,$K58),"")</f>
        <v>0.0237268518518519</v>
      </c>
      <c r="N58" s="65" t="n">
        <f aca="false">IF(ISNUMBER($K58),SUMIFS('Standards Data'!F:F,'Standards Data'!$A:$A,$G$7,'Standards Data'!$B:$B,$J58,'Standards Data'!$C:$C,$K58),"")</f>
        <v>0.0244791666666667</v>
      </c>
      <c r="O58" s="65" t="n">
        <f aca="false">IF(ISNUMBER($K58),SUMIFS('Standards Data'!G:G,'Standards Data'!$A:$A,$G$7,'Standards Data'!$B:$B,$J58,'Standards Data'!$C:$C,$K58),"")</f>
        <v>0.0274305555555556</v>
      </c>
      <c r="P58" s="65" t="n">
        <f aca="false">IF(ISNUMBER($K58),SUMIFS('Standards Data'!H:H,'Standards Data'!$A:$A,$G$7,'Standards Data'!$B:$B,$J58,'Standards Data'!$C:$C,$K58),"")</f>
        <v>0.0289930555555556</v>
      </c>
      <c r="Q58" s="69" t="str">
        <f aca="false">IF(ISNUMBER($F58),IF(E58&lt;=L58,L$11,IF(E58&lt;=M58,M$11,IF(E58&lt;=N58,N$11,IF(E58&lt;=O58,O$11,IF(E58&lt;=P58,P$11,""))))),"")</f>
        <v/>
      </c>
    </row>
    <row r="59" customFormat="false" ht="16.5" hidden="false" customHeight="false" outlineLevel="0" collapsed="false">
      <c r="A59" s="20" t="str">
        <f aca="false">G59</f>
        <v>Lucy Fyffe</v>
      </c>
      <c r="D59" s="64" t="n">
        <f aca="false">D58+1</f>
        <v>48</v>
      </c>
      <c r="E59" s="65" t="n">
        <f aca="false">IF(G58="","",IFERROR(_xlfn.AGGREGATE(15,6,tb_RaceResults[Race Time (hh:mm:ss)]/((tb_RaceResults[Distance]=$G$7)*(IF($G$9="Overall",tb_RaceResults[Distance],tb_RaceResults[Gender])=IF($G$9="Overall",$G$7,$G$9))*(ISNA(MATCH(tb_RaceResults[Name],$G$11:$G58,0)))),1),""))</f>
        <v>0.0325694444444444</v>
      </c>
      <c r="F59" s="66" t="n">
        <f aca="false">IF($E59="","",IFERROR(_xlfn.AGGREGATE(15,6,ROW(tb_RaceResults[Race Time (hh:mm:ss)])-ROW('Race Results'!$B$1)/((tb_RaceResults[Distance]=$G$7)*(IF($G$9="Overall",tb_RaceResults[Distance],tb_RaceResults[Gender])=IF($G$9="Overall",$G$7,$G$9))*(ISNA(MATCH(tb_RaceResults[Name],$G$11:$G58,0)))*(tb_RaceResults[Race Time (hh:mm:ss)]=$E59)),1),""))</f>
        <v>1023</v>
      </c>
      <c r="G59" s="67" t="str">
        <f aca="false">IF(ISNUMBER($F59),INDEX('Race Results'!$A$2:$A$4972,$F59),"")</f>
        <v>Lucy Fyffe</v>
      </c>
      <c r="H59" s="67" t="str">
        <f aca="false">IF(ISNUMBER($F59),INDEX('Race Results'!$C$2:$C$4972,$F59),"")</f>
        <v>Brig Bash</v>
      </c>
      <c r="I59" s="68" t="n">
        <f aca="false">IF(ISNUMBER($F59),INDEX('Race Results'!$D$2:$D$4972,$F59),"")</f>
        <v>43649</v>
      </c>
      <c r="J59" s="56" t="str">
        <f aca="true">IFERROR(VLOOKUP($G59,lookup_Members,2,FALSE()),"")</f>
        <v>Female</v>
      </c>
      <c r="K59" s="56" t="n">
        <f aca="true">IF(ISNUMBER($I59),ROUNDDOWN((($I59-VLOOKUP($G59,lookup_Members,4,FALSE()))/365.25),0),"")</f>
        <v>51</v>
      </c>
      <c r="L59" s="65" t="n">
        <f aca="false">IF(ISNUMBER($K59),SUMIFS('Standards Data'!D:D,'Standards Data'!$A:$A,$G$7,'Standards Data'!$B:$B,$J59,'Standards Data'!$C:$C,$K59),"")</f>
        <v>0.0255208333333333</v>
      </c>
      <c r="M59" s="65" t="n">
        <f aca="false">IF(ISNUMBER($K59),SUMIFS('Standards Data'!E:E,'Standards Data'!$A:$A,$G$7,'Standards Data'!$B:$B,$J59,'Standards Data'!$C:$C,$K59),"")</f>
        <v>0.0266203703703704</v>
      </c>
      <c r="N59" s="65" t="n">
        <f aca="false">IF(ISNUMBER($K59),SUMIFS('Standards Data'!F:F,'Standards Data'!$A:$A,$G$7,'Standards Data'!$B:$B,$J59,'Standards Data'!$C:$C,$K59),"")</f>
        <v>0.0277777777777778</v>
      </c>
      <c r="O59" s="65" t="n">
        <f aca="false">IF(ISNUMBER($K59),SUMIFS('Standards Data'!G:G,'Standards Data'!$A:$A,$G$7,'Standards Data'!$B:$B,$J59,'Standards Data'!$C:$C,$K59),"")</f>
        <v>0.0314236111111111</v>
      </c>
      <c r="P59" s="65" t="n">
        <f aca="false">IF(ISNUMBER($K59),SUMIFS('Standards Data'!H:H,'Standards Data'!$A:$A,$G$7,'Standards Data'!$B:$B,$J59,'Standards Data'!$C:$C,$K59),"")</f>
        <v>0.0335069444444444</v>
      </c>
      <c r="Q59" s="69" t="str">
        <f aca="false">IF(ISNUMBER($F59),IF(E59&lt;=L59,L$11,IF(E59&lt;=M59,M$11,IF(E59&lt;=N59,N$11,IF(E59&lt;=O59,O$11,IF(E59&lt;=P59,P$11,""))))),"")</f>
        <v>Bronze</v>
      </c>
    </row>
    <row r="60" customFormat="false" ht="16.5" hidden="false" customHeight="false" outlineLevel="0" collapsed="false">
      <c r="A60" s="20" t="str">
        <f aca="false">G60</f>
        <v>Ruth Toller</v>
      </c>
      <c r="D60" s="58" t="n">
        <f aca="false">D59+1</f>
        <v>49</v>
      </c>
      <c r="E60" s="65" t="n">
        <f aca="false">IF(G59="","",IFERROR(_xlfn.AGGREGATE(15,6,tb_RaceResults[Race Time (hh:mm:ss)]/((tb_RaceResults[Distance]=$G$7)*(IF($G$9="Overall",tb_RaceResults[Distance],tb_RaceResults[Gender])=IF($G$9="Overall",$G$7,$G$9))*(ISNA(MATCH(tb_RaceResults[Name],$G$11:$G59,0)))),1),""))</f>
        <v>0.032662037037037</v>
      </c>
      <c r="F60" s="66" t="n">
        <f aca="false">IF($E60="","",IFERROR(_xlfn.AGGREGATE(15,6,ROW(tb_RaceResults[Race Time (hh:mm:ss)])-ROW('Race Results'!$B$1)/((tb_RaceResults[Distance]=$G$7)*(IF($G$9="Overall",tb_RaceResults[Distance],tb_RaceResults[Gender])=IF($G$9="Overall",$G$7,$G$9))*(ISNA(MATCH(tb_RaceResults[Name],$G$11:$G59,0)))*(tb_RaceResults[Race Time (hh:mm:ss)]=$E60)),1),""))</f>
        <v>132</v>
      </c>
      <c r="G60" s="67" t="str">
        <f aca="false">IF(ISNUMBER($F60),INDEX('Race Results'!$A$2:$A$4972,$F60),"")</f>
        <v>Ruth Toller</v>
      </c>
      <c r="H60" s="67" t="str">
        <f aca="false">IF(ISNUMBER($F60),INDEX('Race Results'!$C$2:$C$4972,$F60),"")</f>
        <v>Cupar 5</v>
      </c>
      <c r="I60" s="68" t="n">
        <f aca="false">IF(ISNUMBER($F60),INDEX('Race Results'!$D$2:$D$4972,$F60),"")</f>
        <v>43533</v>
      </c>
      <c r="J60" s="56" t="str">
        <f aca="true">IFERROR(VLOOKUP($G60,lookup_Members,2,FALSE()),"")</f>
        <v>Female</v>
      </c>
      <c r="K60" s="56" t="n">
        <f aca="true">IF(ISNUMBER($I60),ROUNDDOWN((($I60-VLOOKUP($G60,lookup_Members,4,FALSE()))/365.25),0),"")</f>
        <v>65</v>
      </c>
      <c r="L60" s="65" t="n">
        <f aca="false">IF(ISNUMBER($K60),SUMIFS('Standards Data'!D:D,'Standards Data'!$A:$A,$G$7,'Standards Data'!$B:$B,$J60,'Standards Data'!$C:$C,$K60),"")</f>
        <v>0.0311342592592593</v>
      </c>
      <c r="M60" s="65" t="n">
        <f aca="false">IF(ISNUMBER($K60),SUMIFS('Standards Data'!E:E,'Standards Data'!$A:$A,$G$7,'Standards Data'!$B:$B,$J60,'Standards Data'!$C:$C,$K60),"")</f>
        <v>0.0314814814814815</v>
      </c>
      <c r="N60" s="65" t="n">
        <f aca="false">IF(ISNUMBER($K60),SUMIFS('Standards Data'!F:F,'Standards Data'!$A:$A,$G$7,'Standards Data'!$B:$B,$J60,'Standards Data'!$C:$C,$K60),"")</f>
        <v>0.0333333333333333</v>
      </c>
      <c r="O60" s="65" t="n">
        <f aca="false">IF(ISNUMBER($K60),SUMIFS('Standards Data'!G:G,'Standards Data'!$A:$A,$G$7,'Standards Data'!$B:$B,$J60,'Standards Data'!$C:$C,$K60),"")</f>
        <v>0.0378472222222222</v>
      </c>
      <c r="P60" s="65" t="n">
        <f aca="false">IF(ISNUMBER($K60),SUMIFS('Standards Data'!H:H,'Standards Data'!$A:$A,$G$7,'Standards Data'!$B:$B,$J60,'Standards Data'!$C:$C,$K60),"")</f>
        <v>0.0420138888888889</v>
      </c>
      <c r="Q60" s="69" t="str">
        <f aca="false">IF(ISNUMBER($F60),IF(E60&lt;=L60,L$11,IF(E60&lt;=M60,M$11,IF(E60&lt;=N60,N$11,IF(E60&lt;=O60,O$11,IF(E60&lt;=P60,P$11,""))))),"")</f>
        <v>Gold</v>
      </c>
    </row>
    <row r="61" customFormat="false" ht="16.5" hidden="false" customHeight="false" outlineLevel="0" collapsed="false">
      <c r="A61" s="20" t="str">
        <f aca="false">G61</f>
        <v>Danielle Kelly</v>
      </c>
      <c r="D61" s="64" t="n">
        <f aca="false">D60+1</f>
        <v>50</v>
      </c>
      <c r="E61" s="65" t="n">
        <f aca="false">IF(G60="","",IFERROR(_xlfn.AGGREGATE(15,6,tb_RaceResults[Race Time (hh:mm:ss)]/((tb_RaceResults[Distance]=$G$7)*(IF($G$9="Overall",tb_RaceResults[Distance],tb_RaceResults[Gender])=IF($G$9="Overall",$G$7,$G$9))*(ISNA(MATCH(tb_RaceResults[Name],$G$11:$G60,0)))),1),""))</f>
        <v>0.0327083333333333</v>
      </c>
      <c r="F61" s="66" t="n">
        <f aca="false">IF($E61="","",IFERROR(_xlfn.AGGREGATE(15,6,ROW(tb_RaceResults[Race Time (hh:mm:ss)])-ROW('Race Results'!$B$1)/((tb_RaceResults[Distance]=$G$7)*(IF($G$9="Overall",tb_RaceResults[Distance],tb_RaceResults[Gender])=IF($G$9="Overall",$G$7,$G$9))*(ISNA(MATCH(tb_RaceResults[Name],$G$11:$G60,0)))*(tb_RaceResults[Race Time (hh:mm:ss)]=$E61)),1),""))</f>
        <v>1024</v>
      </c>
      <c r="G61" s="67" t="str">
        <f aca="false">IF(ISNUMBER($F61),INDEX('Race Results'!$A$2:$A$4972,$F61),"")</f>
        <v>Danielle Kelly</v>
      </c>
      <c r="H61" s="67" t="str">
        <f aca="false">IF(ISNUMBER($F61),INDEX('Race Results'!$C$2:$C$4972,$F61),"")</f>
        <v>Brig Bash</v>
      </c>
      <c r="I61" s="68" t="n">
        <f aca="false">IF(ISNUMBER($F61),INDEX('Race Results'!$D$2:$D$4972,$F61),"")</f>
        <v>43649</v>
      </c>
      <c r="J61" s="56" t="str">
        <f aca="true">IFERROR(VLOOKUP($G61,lookup_Members,2,FALSE()),"")</f>
        <v>Female</v>
      </c>
      <c r="K61" s="56" t="n">
        <f aca="true">IF(ISNUMBER($I61),ROUNDDOWN((($I61-VLOOKUP($G61,lookup_Members,4,FALSE()))/365.25),0),"")</f>
        <v>32</v>
      </c>
      <c r="L61" s="65" t="n">
        <f aca="false">IF(ISNUMBER($K61),SUMIFS('Standards Data'!D:D,'Standards Data'!$A:$A,$G$7,'Standards Data'!$B:$B,$J61,'Standards Data'!$C:$C,$K61),"")</f>
        <v>0.0208333333333333</v>
      </c>
      <c r="M61" s="65" t="n">
        <f aca="false">IF(ISNUMBER($K61),SUMIFS('Standards Data'!E:E,'Standards Data'!$A:$A,$G$7,'Standards Data'!$B:$B,$J61,'Standards Data'!$C:$C,$K61),"")</f>
        <v>0.021412037037037</v>
      </c>
      <c r="N61" s="65" t="n">
        <f aca="false">IF(ISNUMBER($K61),SUMIFS('Standards Data'!F:F,'Standards Data'!$A:$A,$G$7,'Standards Data'!$B:$B,$J61,'Standards Data'!$C:$C,$K61),"")</f>
        <v>0.0222222222222222</v>
      </c>
      <c r="O61" s="65" t="n">
        <f aca="false">IF(ISNUMBER($K61),SUMIFS('Standards Data'!G:G,'Standards Data'!$A:$A,$G$7,'Standards Data'!$B:$B,$J61,'Standards Data'!$C:$C,$K61),"")</f>
        <v>0.0243055555555556</v>
      </c>
      <c r="P61" s="65" t="n">
        <f aca="false">IF(ISNUMBER($K61),SUMIFS('Standards Data'!H:H,'Standards Data'!$A:$A,$G$7,'Standards Data'!$B:$B,$J61,'Standards Data'!$C:$C,$K61),"")</f>
        <v>0.0258680555555556</v>
      </c>
      <c r="Q61" s="69" t="str">
        <f aca="false">IF(ISNUMBER($F61),IF(E61&lt;=L61,L$11,IF(E61&lt;=M61,M$11,IF(E61&lt;=N61,N$11,IF(E61&lt;=O61,O$11,IF(E61&lt;=P61,P$11,""))))),"")</f>
        <v/>
      </c>
    </row>
    <row r="62" customFormat="false" ht="16.5" hidden="false" customHeight="false" outlineLevel="0" collapsed="false">
      <c r="A62" s="20" t="str">
        <f aca="false">G62</f>
        <v>Rebecca Garside</v>
      </c>
      <c r="D62" s="58" t="n">
        <f aca="false">D61+1</f>
        <v>51</v>
      </c>
      <c r="E62" s="65" t="n">
        <f aca="false">IF(G61="","",IFERROR(_xlfn.AGGREGATE(15,6,tb_RaceResults[Race Time (hh:mm:ss)]/((tb_RaceResults[Distance]=$G$7)*(IF($G$9="Overall",tb_RaceResults[Distance],tb_RaceResults[Gender])=IF($G$9="Overall",$G$7,$G$9))*(ISNA(MATCH(tb_RaceResults[Name],$G$11:$G61,0)))),1),""))</f>
        <v>0.0332638888888889</v>
      </c>
      <c r="F62" s="66" t="n">
        <f aca="false">IF($E62="","",IFERROR(_xlfn.AGGREGATE(15,6,ROW(tb_RaceResults[Race Time (hh:mm:ss)])-ROW('Race Results'!$B$1)/((tb_RaceResults[Distance]=$G$7)*(IF($G$9="Overall",tb_RaceResults[Distance],tb_RaceResults[Gender])=IF($G$9="Overall",$G$7,$G$9))*(ISNA(MATCH(tb_RaceResults[Name],$G$11:$G61,0)))*(tb_RaceResults[Race Time (hh:mm:ss)]=$E62)),1),""))</f>
        <v>1297</v>
      </c>
      <c r="G62" s="67" t="str">
        <f aca="false">IF(ISNUMBER($F62),INDEX('Race Results'!$A$2:$A$4972,$F62),"")</f>
        <v>Rebecca Garside</v>
      </c>
      <c r="H62" s="67" t="str">
        <f aca="false">IF(ISNUMBER($F62),INDEX('Race Results'!$C$2:$C$4972,$F62),"")</f>
        <v>DRR 5 Mile</v>
      </c>
      <c r="I62" s="68" t="n">
        <f aca="false">IF(ISNUMBER($F62),INDEX('Race Results'!$D$2:$D$4972,$F62),"")</f>
        <v>43725</v>
      </c>
      <c r="J62" s="56" t="str">
        <f aca="true">IFERROR(VLOOKUP($G62,lookup_Members,2,FALSE()),"")</f>
        <v>Female</v>
      </c>
      <c r="K62" s="56" t="n">
        <f aca="true">IF(ISNUMBER($I62),ROUNDDOWN((($I62-VLOOKUP($G62,lookup_Members,4,FALSE()))/365.25),0),"")</f>
        <v>37</v>
      </c>
      <c r="L62" s="65" t="n">
        <f aca="false">IF(ISNUMBER($K62),SUMIFS('Standards Data'!D:D,'Standards Data'!$A:$A,$G$7,'Standards Data'!$B:$B,$J62,'Standards Data'!$C:$C,$K62),"")</f>
        <v>0.021875</v>
      </c>
      <c r="M62" s="65" t="n">
        <f aca="false">IF(ISNUMBER($K62),SUMIFS('Standards Data'!E:E,'Standards Data'!$A:$A,$G$7,'Standards Data'!$B:$B,$J62,'Standards Data'!$C:$C,$K62),"")</f>
        <v>0.0224537037037037</v>
      </c>
      <c r="N62" s="65" t="n">
        <f aca="false">IF(ISNUMBER($K62),SUMIFS('Standards Data'!F:F,'Standards Data'!$A:$A,$G$7,'Standards Data'!$B:$B,$J62,'Standards Data'!$C:$C,$K62),"")</f>
        <v>0.0232638888888889</v>
      </c>
      <c r="O62" s="65" t="n">
        <f aca="false">IF(ISNUMBER($K62),SUMIFS('Standards Data'!G:G,'Standards Data'!$A:$A,$G$7,'Standards Data'!$B:$B,$J62,'Standards Data'!$C:$C,$K62),"")</f>
        <v>0.0258680555555556</v>
      </c>
      <c r="P62" s="65" t="n">
        <f aca="false">IF(ISNUMBER($K62),SUMIFS('Standards Data'!H:H,'Standards Data'!$A:$A,$G$7,'Standards Data'!$B:$B,$J62,'Standards Data'!$C:$C,$K62),"")</f>
        <v>0.0274305555555556</v>
      </c>
      <c r="Q62" s="69" t="str">
        <f aca="false">IF(ISNUMBER($F62),IF(E62&lt;=L62,L$11,IF(E62&lt;=M62,M$11,IF(E62&lt;=N62,N$11,IF(E62&lt;=O62,O$11,IF(E62&lt;=P62,P$11,""))))),"")</f>
        <v/>
      </c>
    </row>
    <row r="63" customFormat="false" ht="16.5" hidden="false" customHeight="false" outlineLevel="0" collapsed="false">
      <c r="A63" s="20" t="str">
        <f aca="false">G63</f>
        <v>Lesley-Ann Calvert</v>
      </c>
      <c r="D63" s="64" t="n">
        <f aca="false">D62+1</f>
        <v>52</v>
      </c>
      <c r="E63" s="65" t="n">
        <f aca="false">IF(G62="","",IFERROR(_xlfn.AGGREGATE(15,6,tb_RaceResults[Race Time (hh:mm:ss)]/((tb_RaceResults[Distance]=$G$7)*(IF($G$9="Overall",tb_RaceResults[Distance],tb_RaceResults[Gender])=IF($G$9="Overall",$G$7,$G$9))*(ISNA(MATCH(tb_RaceResults[Name],$G$11:$G62,0)))),1),""))</f>
        <v>0.0334490740740741</v>
      </c>
      <c r="F63" s="66" t="n">
        <f aca="false">IF($E63="","",IFERROR(_xlfn.AGGREGATE(15,6,ROW(tb_RaceResults[Race Time (hh:mm:ss)])-ROW('Race Results'!$B$1)/((tb_RaceResults[Distance]=$G$7)*(IF($G$9="Overall",tb_RaceResults[Distance],tb_RaceResults[Gender])=IF($G$9="Overall",$G$7,$G$9))*(ISNA(MATCH(tb_RaceResults[Name],$G$11:$G62,0)))*(tb_RaceResults[Race Time (hh:mm:ss)]=$E63)),1),""))</f>
        <v>1025</v>
      </c>
      <c r="G63" s="67" t="str">
        <f aca="false">IF(ISNUMBER($F63),INDEX('Race Results'!$A$2:$A$4972,$F63),"")</f>
        <v>Lesley-Ann Calvert</v>
      </c>
      <c r="H63" s="67" t="str">
        <f aca="false">IF(ISNUMBER($F63),INDEX('Race Results'!$C$2:$C$4972,$F63),"")</f>
        <v>Brig Bash</v>
      </c>
      <c r="I63" s="68" t="n">
        <f aca="false">IF(ISNUMBER($F63),INDEX('Race Results'!$D$2:$D$4972,$F63),"")</f>
        <v>43649</v>
      </c>
      <c r="J63" s="56" t="str">
        <f aca="true">IFERROR(VLOOKUP($G63,lookup_Members,2,FALSE()),"")</f>
        <v>Female</v>
      </c>
      <c r="K63" s="56" t="n">
        <f aca="true">IF(ISNUMBER($I63),ROUNDDOWN((($I63-VLOOKUP($G63,lookup_Members,4,FALSE()))/365.25),0),"")</f>
        <v>58</v>
      </c>
      <c r="L63" s="65" t="n">
        <f aca="false">IF(ISNUMBER($K63),SUMIFS('Standards Data'!D:D,'Standards Data'!$A:$A,$G$7,'Standards Data'!$B:$B,$J63,'Standards Data'!$C:$C,$K63),"")</f>
        <v>0.0270833333333333</v>
      </c>
      <c r="M63" s="65" t="n">
        <f aca="false">IF(ISNUMBER($K63),SUMIFS('Standards Data'!E:E,'Standards Data'!$A:$A,$G$7,'Standards Data'!$B:$B,$J63,'Standards Data'!$C:$C,$K63),"")</f>
        <v>0.0279513888888889</v>
      </c>
      <c r="N63" s="65" t="n">
        <f aca="false">IF(ISNUMBER($K63),SUMIFS('Standards Data'!F:F,'Standards Data'!$A:$A,$G$7,'Standards Data'!$B:$B,$J63,'Standards Data'!$C:$C,$K63),"")</f>
        <v>0.0288194444444444</v>
      </c>
      <c r="O63" s="65" t="n">
        <f aca="false">IF(ISNUMBER($K63),SUMIFS('Standards Data'!G:G,'Standards Data'!$A:$A,$G$7,'Standards Data'!$B:$B,$J63,'Standards Data'!$C:$C,$K63),"")</f>
        <v>0.0333333333333333</v>
      </c>
      <c r="P63" s="65" t="n">
        <f aca="false">IF(ISNUMBER($K63),SUMIFS('Standards Data'!H:H,'Standards Data'!$A:$A,$G$7,'Standards Data'!$B:$B,$J63,'Standards Data'!$C:$C,$K63),"")</f>
        <v>0.0354166666666667</v>
      </c>
      <c r="Q63" s="69" t="str">
        <f aca="false">IF(ISNUMBER($F63),IF(E63&lt;=L63,L$11,IF(E63&lt;=M63,M$11,IF(E63&lt;=N63,N$11,IF(E63&lt;=O63,O$11,IF(E63&lt;=P63,P$11,""))))),"")</f>
        <v>Bronze</v>
      </c>
    </row>
    <row r="64" customFormat="false" ht="16.5" hidden="false" customHeight="false" outlineLevel="0" collapsed="false">
      <c r="A64" s="20" t="str">
        <f aca="false">G64</f>
        <v>Laura McGeary</v>
      </c>
      <c r="D64" s="58" t="n">
        <f aca="false">D63+1</f>
        <v>53</v>
      </c>
      <c r="E64" s="65" t="n">
        <f aca="false">IF(G63="","",IFERROR(_xlfn.AGGREGATE(15,6,tb_RaceResults[Race Time (hh:mm:ss)]/((tb_RaceResults[Distance]=$G$7)*(IF($G$9="Overall",tb_RaceResults[Distance],tb_RaceResults[Gender])=IF($G$9="Overall",$G$7,$G$9))*(ISNA(MATCH(tb_RaceResults[Name],$G$11:$G63,0)))),1),""))</f>
        <v>0.0336458333333333</v>
      </c>
      <c r="F64" s="66" t="n">
        <f aca="false">IF($E64="","",IFERROR(_xlfn.AGGREGATE(15,6,ROW(tb_RaceResults[Race Time (hh:mm:ss)])-ROW('Race Results'!$B$1)/((tb_RaceResults[Distance]=$G$7)*(IF($G$9="Overall",tb_RaceResults[Distance],tb_RaceResults[Gender])=IF($G$9="Overall",$G$7,$G$9))*(ISNA(MATCH(tb_RaceResults[Name],$G$11:$G63,0)))*(tb_RaceResults[Race Time (hh:mm:ss)]=$E64)),1),""))</f>
        <v>134</v>
      </c>
      <c r="G64" s="67" t="str">
        <f aca="false">IF(ISNUMBER($F64),INDEX('Race Results'!$A$2:$A$4972,$F64),"")</f>
        <v>Laura McGeary</v>
      </c>
      <c r="H64" s="67" t="str">
        <f aca="false">IF(ISNUMBER($F64),INDEX('Race Results'!$C$2:$C$4972,$F64),"")</f>
        <v>Cupar 5</v>
      </c>
      <c r="I64" s="68" t="n">
        <f aca="false">IF(ISNUMBER($F64),INDEX('Race Results'!$D$2:$D$4972,$F64),"")</f>
        <v>43533</v>
      </c>
      <c r="J64" s="56" t="str">
        <f aca="true">IFERROR(VLOOKUP($G64,lookup_Members,2,FALSE()),"")</f>
        <v>Female</v>
      </c>
      <c r="K64" s="56" t="n">
        <f aca="true">IF(ISNUMBER($I64),ROUNDDOWN((($I64-VLOOKUP($G64,lookup_Members,4,FALSE()))/365.25),0),"")</f>
        <v>32</v>
      </c>
      <c r="L64" s="65" t="n">
        <f aca="false">IF(ISNUMBER($K64),SUMIFS('Standards Data'!D:D,'Standards Data'!$A:$A,$G$7,'Standards Data'!$B:$B,$J64,'Standards Data'!$C:$C,$K64),"")</f>
        <v>0.0208333333333333</v>
      </c>
      <c r="M64" s="65" t="n">
        <f aca="false">IF(ISNUMBER($K64),SUMIFS('Standards Data'!E:E,'Standards Data'!$A:$A,$G$7,'Standards Data'!$B:$B,$J64,'Standards Data'!$C:$C,$K64),"")</f>
        <v>0.021412037037037</v>
      </c>
      <c r="N64" s="65" t="n">
        <f aca="false">IF(ISNUMBER($K64),SUMIFS('Standards Data'!F:F,'Standards Data'!$A:$A,$G$7,'Standards Data'!$B:$B,$J64,'Standards Data'!$C:$C,$K64),"")</f>
        <v>0.0222222222222222</v>
      </c>
      <c r="O64" s="65" t="n">
        <f aca="false">IF(ISNUMBER($K64),SUMIFS('Standards Data'!G:G,'Standards Data'!$A:$A,$G$7,'Standards Data'!$B:$B,$J64,'Standards Data'!$C:$C,$K64),"")</f>
        <v>0.0243055555555556</v>
      </c>
      <c r="P64" s="65" t="n">
        <f aca="false">IF(ISNUMBER($K64),SUMIFS('Standards Data'!H:H,'Standards Data'!$A:$A,$G$7,'Standards Data'!$B:$B,$J64,'Standards Data'!$C:$C,$K64),"")</f>
        <v>0.0258680555555556</v>
      </c>
      <c r="Q64" s="69" t="str">
        <f aca="false">IF(ISNUMBER($F64),IF(E64&lt;=L64,L$11,IF(E64&lt;=M64,M$11,IF(E64&lt;=N64,N$11,IF(E64&lt;=O64,O$11,IF(E64&lt;=P64,P$11,""))))),"")</f>
        <v/>
      </c>
    </row>
    <row r="65" customFormat="false" ht="16.5" hidden="false" customHeight="false" outlineLevel="0" collapsed="false">
      <c r="A65" s="20" t="str">
        <f aca="false">G65</f>
        <v>Kirsten Webster</v>
      </c>
      <c r="D65" s="64" t="n">
        <f aca="false">D64+1</f>
        <v>54</v>
      </c>
      <c r="E65" s="65" t="n">
        <f aca="false">IF(G64="","",IFERROR(_xlfn.AGGREGATE(15,6,tb_RaceResults[Race Time (hh:mm:ss)]/((tb_RaceResults[Distance]=$G$7)*(IF($G$9="Overall",tb_RaceResults[Distance],tb_RaceResults[Gender])=IF($G$9="Overall",$G$7,$G$9))*(ISNA(MATCH(tb_RaceResults[Name],$G$11:$G64,0)))),1),""))</f>
        <v>0.0338194444444444</v>
      </c>
      <c r="F65" s="66" t="n">
        <f aca="false">IF($E65="","",IFERROR(_xlfn.AGGREGATE(15,6,ROW(tb_RaceResults[Race Time (hh:mm:ss)])-ROW('Race Results'!$B$1)/((tb_RaceResults[Distance]=$G$7)*(IF($G$9="Overall",tb_RaceResults[Distance],tb_RaceResults[Gender])=IF($G$9="Overall",$G$7,$G$9))*(ISNA(MATCH(tb_RaceResults[Name],$G$11:$G64,0)))*(tb_RaceResults[Race Time (hh:mm:ss)]=$E65)),1),""))</f>
        <v>1026</v>
      </c>
      <c r="G65" s="67" t="str">
        <f aca="false">IF(ISNUMBER($F65),INDEX('Race Results'!$A$2:$A$4972,$F65),"")</f>
        <v>Kirsten Webster</v>
      </c>
      <c r="H65" s="67" t="str">
        <f aca="false">IF(ISNUMBER($F65),INDEX('Race Results'!$C$2:$C$4972,$F65),"")</f>
        <v>Brig Bash</v>
      </c>
      <c r="I65" s="68" t="n">
        <f aca="false">IF(ISNUMBER($F65),INDEX('Race Results'!$D$2:$D$4972,$F65),"")</f>
        <v>43649</v>
      </c>
      <c r="J65" s="56" t="str">
        <f aca="true">IFERROR(VLOOKUP($G65,lookup_Members,2,FALSE()),"")</f>
        <v>Female</v>
      </c>
      <c r="K65" s="56" t="n">
        <f aca="true">IF(ISNUMBER($I65),ROUNDDOWN((($I65-VLOOKUP($G65,lookup_Members,4,FALSE()))/365.25),0),"")</f>
        <v>31</v>
      </c>
      <c r="L65" s="65" t="n">
        <f aca="false">IF(ISNUMBER($K65),SUMIFS('Standards Data'!D:D,'Standards Data'!$A:$A,$G$7,'Standards Data'!$B:$B,$J65,'Standards Data'!$C:$C,$K65),"")</f>
        <v>0.0208333333333333</v>
      </c>
      <c r="M65" s="65" t="n">
        <f aca="false">IF(ISNUMBER($K65),SUMIFS('Standards Data'!E:E,'Standards Data'!$A:$A,$G$7,'Standards Data'!$B:$B,$J65,'Standards Data'!$C:$C,$K65),"")</f>
        <v>0.021412037037037</v>
      </c>
      <c r="N65" s="65" t="n">
        <f aca="false">IF(ISNUMBER($K65),SUMIFS('Standards Data'!F:F,'Standards Data'!$A:$A,$G$7,'Standards Data'!$B:$B,$J65,'Standards Data'!$C:$C,$K65),"")</f>
        <v>0.0222222222222222</v>
      </c>
      <c r="O65" s="65" t="n">
        <f aca="false">IF(ISNUMBER($K65),SUMIFS('Standards Data'!G:G,'Standards Data'!$A:$A,$G$7,'Standards Data'!$B:$B,$J65,'Standards Data'!$C:$C,$K65),"")</f>
        <v>0.0243055555555556</v>
      </c>
      <c r="P65" s="65" t="n">
        <f aca="false">IF(ISNUMBER($K65),SUMIFS('Standards Data'!H:H,'Standards Data'!$A:$A,$G$7,'Standards Data'!$B:$B,$J65,'Standards Data'!$C:$C,$K65),"")</f>
        <v>0.0258680555555556</v>
      </c>
      <c r="Q65" s="69" t="str">
        <f aca="false">IF(ISNUMBER($F65),IF(E65&lt;=L65,L$11,IF(E65&lt;=M65,M$11,IF(E65&lt;=N65,N$11,IF(E65&lt;=O65,O$11,IF(E65&lt;=P65,P$11,""))))),"")</f>
        <v/>
      </c>
    </row>
    <row r="66" customFormat="false" ht="16.5" hidden="false" customHeight="false" outlineLevel="0" collapsed="false">
      <c r="A66" s="20" t="str">
        <f aca="false">G66</f>
        <v>Barbara Mary Brown</v>
      </c>
      <c r="D66" s="58" t="n">
        <f aca="false">D65+1</f>
        <v>55</v>
      </c>
      <c r="E66" s="65" t="n">
        <f aca="false">IF(G65="","",IFERROR(_xlfn.AGGREGATE(15,6,tb_RaceResults[Race Time (hh:mm:ss)]/((tb_RaceResults[Distance]=$G$7)*(IF($G$9="Overall",tb_RaceResults[Distance],tb_RaceResults[Gender])=IF($G$9="Overall",$G$7,$G$9))*(ISNA(MATCH(tb_RaceResults[Name],$G$11:$G65,0)))),1),""))</f>
        <v>0.0342013888888889</v>
      </c>
      <c r="F66" s="66" t="n">
        <f aca="false">IF($E66="","",IFERROR(_xlfn.AGGREGATE(15,6,ROW(tb_RaceResults[Race Time (hh:mm:ss)])-ROW('Race Results'!$B$1)/((tb_RaceResults[Distance]=$G$7)*(IF($G$9="Overall",tb_RaceResults[Distance],tb_RaceResults[Gender])=IF($G$9="Overall",$G$7,$G$9))*(ISNA(MATCH(tb_RaceResults[Name],$G$11:$G65,0)))*(tb_RaceResults[Race Time (hh:mm:ss)]=$E66)),1),""))</f>
        <v>1299</v>
      </c>
      <c r="G66" s="67" t="str">
        <f aca="false">IF(ISNUMBER($F66),INDEX('Race Results'!$A$2:$A$4972,$F66),"")</f>
        <v>Barbara Mary Brown</v>
      </c>
      <c r="H66" s="67" t="str">
        <f aca="false">IF(ISNUMBER($F66),INDEX('Race Results'!$C$2:$C$4972,$F66),"")</f>
        <v>DRR 5 Mile</v>
      </c>
      <c r="I66" s="68" t="n">
        <f aca="false">IF(ISNUMBER($F66),INDEX('Race Results'!$D$2:$D$4972,$F66),"")</f>
        <v>43725</v>
      </c>
      <c r="J66" s="56" t="str">
        <f aca="true">IFERROR(VLOOKUP($G66,lookup_Members,2,FALSE()),"")</f>
        <v>Female</v>
      </c>
      <c r="K66" s="56" t="n">
        <f aca="true">IF(ISNUMBER($I66),ROUNDDOWN((($I66-VLOOKUP($G66,lookup_Members,4,FALSE()))/365.25),0),"")</f>
        <v>66</v>
      </c>
      <c r="L66" s="65" t="n">
        <f aca="false">IF(ISNUMBER($K66),SUMIFS('Standards Data'!D:D,'Standards Data'!$A:$A,$G$7,'Standards Data'!$B:$B,$J66,'Standards Data'!$C:$C,$K66),"")</f>
        <v>0.0311342592592593</v>
      </c>
      <c r="M66" s="65" t="n">
        <f aca="false">IF(ISNUMBER($K66),SUMIFS('Standards Data'!E:E,'Standards Data'!$A:$A,$G$7,'Standards Data'!$B:$B,$J66,'Standards Data'!$C:$C,$K66),"")</f>
        <v>0.0314814814814815</v>
      </c>
      <c r="N66" s="65" t="n">
        <f aca="false">IF(ISNUMBER($K66),SUMIFS('Standards Data'!F:F,'Standards Data'!$A:$A,$G$7,'Standards Data'!$B:$B,$J66,'Standards Data'!$C:$C,$K66),"")</f>
        <v>0.0333333333333333</v>
      </c>
      <c r="O66" s="65" t="n">
        <f aca="false">IF(ISNUMBER($K66),SUMIFS('Standards Data'!G:G,'Standards Data'!$A:$A,$G$7,'Standards Data'!$B:$B,$J66,'Standards Data'!$C:$C,$K66),"")</f>
        <v>0.0378472222222222</v>
      </c>
      <c r="P66" s="65" t="n">
        <f aca="false">IF(ISNUMBER($K66),SUMIFS('Standards Data'!H:H,'Standards Data'!$A:$A,$G$7,'Standards Data'!$B:$B,$J66,'Standards Data'!$C:$C,$K66),"")</f>
        <v>0.0420138888888889</v>
      </c>
      <c r="Q66" s="69" t="str">
        <f aca="false">IF(ISNUMBER($F66),IF(E66&lt;=L66,L$11,IF(E66&lt;=M66,M$11,IF(E66&lt;=N66,N$11,IF(E66&lt;=O66,O$11,IF(E66&lt;=P66,P$11,""))))),"")</f>
        <v>Silver</v>
      </c>
    </row>
    <row r="67" customFormat="false" ht="16.5" hidden="false" customHeight="false" outlineLevel="0" collapsed="false">
      <c r="A67" s="20" t="str">
        <f aca="false">G67</f>
        <v>Jennifer Malone</v>
      </c>
      <c r="D67" s="64" t="n">
        <f aca="false">D66+1</f>
        <v>56</v>
      </c>
      <c r="E67" s="65" t="n">
        <f aca="false">IF(G66="","",IFERROR(_xlfn.AGGREGATE(15,6,tb_RaceResults[Race Time (hh:mm:ss)]/((tb_RaceResults[Distance]=$G$7)*(IF($G$9="Overall",tb_RaceResults[Distance],tb_RaceResults[Gender])=IF($G$9="Overall",$G$7,$G$9))*(ISNA(MATCH(tb_RaceResults[Name],$G$11:$G66,0)))),1),""))</f>
        <v>0.0342592592592593</v>
      </c>
      <c r="F67" s="66" t="n">
        <f aca="false">IF($E67="","",IFERROR(_xlfn.AGGREGATE(15,6,ROW(tb_RaceResults[Race Time (hh:mm:ss)])-ROW('Race Results'!$B$1)/((tb_RaceResults[Distance]=$G$7)*(IF($G$9="Overall",tb_RaceResults[Distance],tb_RaceResults[Gender])=IF($G$9="Overall",$G$7,$G$9))*(ISNA(MATCH(tb_RaceResults[Name],$G$11:$G66,0)))*(tb_RaceResults[Race Time (hh:mm:ss)]=$E67)),1),""))</f>
        <v>1300</v>
      </c>
      <c r="G67" s="67" t="str">
        <f aca="false">IF(ISNUMBER($F67),INDEX('Race Results'!$A$2:$A$4972,$F67),"")</f>
        <v>Jennifer Malone</v>
      </c>
      <c r="H67" s="67" t="str">
        <f aca="false">IF(ISNUMBER($F67),INDEX('Race Results'!$C$2:$C$4972,$F67),"")</f>
        <v>DRR 5 Mile</v>
      </c>
      <c r="I67" s="68" t="n">
        <f aca="false">IF(ISNUMBER($F67),INDEX('Race Results'!$D$2:$D$4972,$F67),"")</f>
        <v>43725</v>
      </c>
      <c r="J67" s="56" t="str">
        <f aca="true">IFERROR(VLOOKUP($G67,lookup_Members,2,FALSE()),"")</f>
        <v>Female</v>
      </c>
      <c r="K67" s="56" t="n">
        <f aca="true">IF(ISNUMBER($I67),ROUNDDOWN((($I67-VLOOKUP($G67,lookup_Members,4,FALSE()))/365.25),0),"")</f>
        <v>27</v>
      </c>
      <c r="L67" s="65" t="n">
        <f aca="false">IF(ISNUMBER($K67),SUMIFS('Standards Data'!D:D,'Standards Data'!$A:$A,$G$7,'Standards Data'!$B:$B,$J67,'Standards Data'!$C:$C,$K67),"")</f>
        <v>0.0208333333333333</v>
      </c>
      <c r="M67" s="65" t="n">
        <f aca="false">IF(ISNUMBER($K67),SUMIFS('Standards Data'!E:E,'Standards Data'!$A:$A,$G$7,'Standards Data'!$B:$B,$J67,'Standards Data'!$C:$C,$K67),"")</f>
        <v>0.021412037037037</v>
      </c>
      <c r="N67" s="65" t="n">
        <f aca="false">IF(ISNUMBER($K67),SUMIFS('Standards Data'!F:F,'Standards Data'!$A:$A,$G$7,'Standards Data'!$B:$B,$J67,'Standards Data'!$C:$C,$K67),"")</f>
        <v>0.0222222222222222</v>
      </c>
      <c r="O67" s="65" t="n">
        <f aca="false">IF(ISNUMBER($K67),SUMIFS('Standards Data'!G:G,'Standards Data'!$A:$A,$G$7,'Standards Data'!$B:$B,$J67,'Standards Data'!$C:$C,$K67),"")</f>
        <v>0.0243055555555556</v>
      </c>
      <c r="P67" s="65" t="n">
        <f aca="false">IF(ISNUMBER($K67),SUMIFS('Standards Data'!H:H,'Standards Data'!$A:$A,$G$7,'Standards Data'!$B:$B,$J67,'Standards Data'!$C:$C,$K67),"")</f>
        <v>0.0258680555555556</v>
      </c>
      <c r="Q67" s="69" t="str">
        <f aca="false">IF(ISNUMBER($F67),IF(E67&lt;=L67,L$11,IF(E67&lt;=M67,M$11,IF(E67&lt;=N67,N$11,IF(E67&lt;=O67,O$11,IF(E67&lt;=P67,P$11,""))))),"")</f>
        <v/>
      </c>
    </row>
    <row r="68" customFormat="false" ht="16.5" hidden="false" customHeight="false" outlineLevel="0" collapsed="false">
      <c r="A68" s="20" t="str">
        <f aca="false">G68</f>
        <v>Claire Thornton-Granville</v>
      </c>
      <c r="D68" s="58" t="n">
        <f aca="false">D67+1</f>
        <v>57</v>
      </c>
      <c r="E68" s="65" t="n">
        <f aca="false">IF(G67="","",IFERROR(_xlfn.AGGREGATE(15,6,tb_RaceResults[Race Time (hh:mm:ss)]/((tb_RaceResults[Distance]=$G$7)*(IF($G$9="Overall",tb_RaceResults[Distance],tb_RaceResults[Gender])=IF($G$9="Overall",$G$7,$G$9))*(ISNA(MATCH(tb_RaceResults[Name],$G$11:$G67,0)))),1),""))</f>
        <v>0.0355902777777778</v>
      </c>
      <c r="F68" s="66" t="n">
        <f aca="false">IF($E68="","",IFERROR(_xlfn.AGGREGATE(15,6,ROW(tb_RaceResults[Race Time (hh:mm:ss)])-ROW('Race Results'!$B$1)/((tb_RaceResults[Distance]=$G$7)*(IF($G$9="Overall",tb_RaceResults[Distance],tb_RaceResults[Gender])=IF($G$9="Overall",$G$7,$G$9))*(ISNA(MATCH(tb_RaceResults[Name],$G$11:$G67,0)))*(tb_RaceResults[Race Time (hh:mm:ss)]=$E68)),1),""))</f>
        <v>1028</v>
      </c>
      <c r="G68" s="67" t="str">
        <f aca="false">IF(ISNUMBER($F68),INDEX('Race Results'!$A$2:$A$4972,$F68),"")</f>
        <v>Claire Thornton-Granville</v>
      </c>
      <c r="H68" s="67" t="str">
        <f aca="false">IF(ISNUMBER($F68),INDEX('Race Results'!$C$2:$C$4972,$F68),"")</f>
        <v>Brig Bash</v>
      </c>
      <c r="I68" s="68" t="n">
        <f aca="false">IF(ISNUMBER($F68),INDEX('Race Results'!$D$2:$D$4972,$F68),"")</f>
        <v>43649</v>
      </c>
      <c r="J68" s="56" t="str">
        <f aca="true">IFERROR(VLOOKUP($G68,lookup_Members,2,FALSE()),"")</f>
        <v>Female</v>
      </c>
      <c r="K68" s="56" t="n">
        <f aca="true">IF(ISNUMBER($I68),ROUNDDOWN((($I68-VLOOKUP($G68,lookup_Members,4,FALSE()))/365.25),0),"")</f>
        <v>40</v>
      </c>
      <c r="L68" s="65" t="n">
        <f aca="false">IF(ISNUMBER($K68),SUMIFS('Standards Data'!D:D,'Standards Data'!$A:$A,$G$7,'Standards Data'!$B:$B,$J68,'Standards Data'!$C:$C,$K68),"")</f>
        <v>0.0230902777777778</v>
      </c>
      <c r="M68" s="65" t="n">
        <f aca="false">IF(ISNUMBER($K68),SUMIFS('Standards Data'!E:E,'Standards Data'!$A:$A,$G$7,'Standards Data'!$B:$B,$J68,'Standards Data'!$C:$C,$K68),"")</f>
        <v>0.0237268518518519</v>
      </c>
      <c r="N68" s="65" t="n">
        <f aca="false">IF(ISNUMBER($K68),SUMIFS('Standards Data'!F:F,'Standards Data'!$A:$A,$G$7,'Standards Data'!$B:$B,$J68,'Standards Data'!$C:$C,$K68),"")</f>
        <v>0.0244791666666667</v>
      </c>
      <c r="O68" s="65" t="n">
        <f aca="false">IF(ISNUMBER($K68),SUMIFS('Standards Data'!G:G,'Standards Data'!$A:$A,$G$7,'Standards Data'!$B:$B,$J68,'Standards Data'!$C:$C,$K68),"")</f>
        <v>0.0274305555555556</v>
      </c>
      <c r="P68" s="65" t="n">
        <f aca="false">IF(ISNUMBER($K68),SUMIFS('Standards Data'!H:H,'Standards Data'!$A:$A,$G$7,'Standards Data'!$B:$B,$J68,'Standards Data'!$C:$C,$K68),"")</f>
        <v>0.0289930555555556</v>
      </c>
      <c r="Q68" s="69" t="str">
        <f aca="false">IF(ISNUMBER($F68),IF(E68&lt;=L68,L$11,IF(E68&lt;=M68,M$11,IF(E68&lt;=N68,N$11,IF(E68&lt;=O68,O$11,IF(E68&lt;=P68,P$11,""))))),"")</f>
        <v/>
      </c>
    </row>
    <row r="69" customFormat="false" ht="16.5" hidden="false" customHeight="false" outlineLevel="0" collapsed="false">
      <c r="A69" s="20" t="str">
        <f aca="false">G69</f>
        <v>Debra Costello</v>
      </c>
      <c r="D69" s="64" t="n">
        <f aca="false">D68+1</f>
        <v>58</v>
      </c>
      <c r="E69" s="65" t="n">
        <f aca="false">IF(G68="","",IFERROR(_xlfn.AGGREGATE(15,6,tb_RaceResults[Race Time (hh:mm:ss)]/((tb_RaceResults[Distance]=$G$7)*(IF($G$9="Overall",tb_RaceResults[Distance],tb_RaceResults[Gender])=IF($G$9="Overall",$G$7,$G$9))*(ISNA(MATCH(tb_RaceResults[Name],$G$11:$G68,0)))),1),""))</f>
        <v>0.0366203703703704</v>
      </c>
      <c r="F69" s="66" t="n">
        <f aca="false">IF($E69="","",IFERROR(_xlfn.AGGREGATE(15,6,ROW(tb_RaceResults[Race Time (hh:mm:ss)])-ROW('Race Results'!$B$1)/((tb_RaceResults[Distance]=$G$7)*(IF($G$9="Overall",tb_RaceResults[Distance],tb_RaceResults[Gender])=IF($G$9="Overall",$G$7,$G$9))*(ISNA(MATCH(tb_RaceResults[Name],$G$11:$G68,0)))*(tb_RaceResults[Race Time (hh:mm:ss)]=$E69)),1),""))</f>
        <v>1301</v>
      </c>
      <c r="G69" s="67" t="str">
        <f aca="false">IF(ISNUMBER($F69),INDEX('Race Results'!$A$2:$A$4972,$F69),"")</f>
        <v>Debra Costello</v>
      </c>
      <c r="H69" s="67" t="str">
        <f aca="false">IF(ISNUMBER($F69),INDEX('Race Results'!$C$2:$C$4972,$F69),"")</f>
        <v>DRR 5 Mile</v>
      </c>
      <c r="I69" s="68" t="n">
        <f aca="false">IF(ISNUMBER($F69),INDEX('Race Results'!$D$2:$D$4972,$F69),"")</f>
        <v>43725</v>
      </c>
      <c r="J69" s="56" t="str">
        <f aca="true">IFERROR(VLOOKUP($G69,lookup_Members,2,FALSE()),"")</f>
        <v>Female</v>
      </c>
      <c r="K69" s="56" t="n">
        <f aca="true">IF(ISNUMBER($I69),ROUNDDOWN((($I69-VLOOKUP($G69,lookup_Members,4,FALSE()))/365.25),0),"")</f>
        <v>53</v>
      </c>
      <c r="L69" s="65" t="n">
        <f aca="false">IF(ISNUMBER($K69),SUMIFS('Standards Data'!D:D,'Standards Data'!$A:$A,$G$7,'Standards Data'!$B:$B,$J69,'Standards Data'!$C:$C,$K69),"")</f>
        <v>0.0255208333333333</v>
      </c>
      <c r="M69" s="65" t="n">
        <f aca="false">IF(ISNUMBER($K69),SUMIFS('Standards Data'!E:E,'Standards Data'!$A:$A,$G$7,'Standards Data'!$B:$B,$J69,'Standards Data'!$C:$C,$K69),"")</f>
        <v>0.0266203703703704</v>
      </c>
      <c r="N69" s="65" t="n">
        <f aca="false">IF(ISNUMBER($K69),SUMIFS('Standards Data'!F:F,'Standards Data'!$A:$A,$G$7,'Standards Data'!$B:$B,$J69,'Standards Data'!$C:$C,$K69),"")</f>
        <v>0.0277777777777778</v>
      </c>
      <c r="O69" s="65" t="n">
        <f aca="false">IF(ISNUMBER($K69),SUMIFS('Standards Data'!G:G,'Standards Data'!$A:$A,$G$7,'Standards Data'!$B:$B,$J69,'Standards Data'!$C:$C,$K69),"")</f>
        <v>0.0314236111111111</v>
      </c>
      <c r="P69" s="65" t="n">
        <f aca="false">IF(ISNUMBER($K69),SUMIFS('Standards Data'!H:H,'Standards Data'!$A:$A,$G$7,'Standards Data'!$B:$B,$J69,'Standards Data'!$C:$C,$K69),"")</f>
        <v>0.0335069444444444</v>
      </c>
      <c r="Q69" s="69" t="str">
        <f aca="false">IF(ISNUMBER($F69),IF(E69&lt;=L69,L$11,IF(E69&lt;=M69,M$11,IF(E69&lt;=N69,N$11,IF(E69&lt;=O69,O$11,IF(E69&lt;=P69,P$11,""))))),"")</f>
        <v/>
      </c>
    </row>
    <row r="70" customFormat="false" ht="16.5" hidden="false" customHeight="false" outlineLevel="0" collapsed="false">
      <c r="A70" s="20" t="str">
        <f aca="false">G70</f>
        <v>Amy Tavendale</v>
      </c>
      <c r="D70" s="58" t="n">
        <f aca="false">D69+1</f>
        <v>59</v>
      </c>
      <c r="E70" s="65" t="n">
        <f aca="false">IF(G69="","",IFERROR(_xlfn.AGGREGATE(15,6,tb_RaceResults[Race Time (hh:mm:ss)]/((tb_RaceResults[Distance]=$G$7)*(IF($G$9="Overall",tb_RaceResults[Distance],tb_RaceResults[Gender])=IF($G$9="Overall",$G$7,$G$9))*(ISNA(MATCH(tb_RaceResults[Name],$G$11:$G69,0)))),1),""))</f>
        <v>0.0371527777777778</v>
      </c>
      <c r="F70" s="66" t="n">
        <f aca="false">IF($E70="","",IFERROR(_xlfn.AGGREGATE(15,6,ROW(tb_RaceResults[Race Time (hh:mm:ss)])-ROW('Race Results'!$B$1)/((tb_RaceResults[Distance]=$G$7)*(IF($G$9="Overall",tb_RaceResults[Distance],tb_RaceResults[Gender])=IF($G$9="Overall",$G$7,$G$9))*(ISNA(MATCH(tb_RaceResults[Name],$G$11:$G69,0)))*(tb_RaceResults[Race Time (hh:mm:ss)]=$E70)),1),""))</f>
        <v>1029</v>
      </c>
      <c r="G70" s="67" t="str">
        <f aca="false">IF(ISNUMBER($F70),INDEX('Race Results'!$A$2:$A$4972,$F70),"")</f>
        <v>Amy Tavendale</v>
      </c>
      <c r="H70" s="67" t="str">
        <f aca="false">IF(ISNUMBER($F70),INDEX('Race Results'!$C$2:$C$4972,$F70),"")</f>
        <v>Brig Bash</v>
      </c>
      <c r="I70" s="68" t="n">
        <f aca="false">IF(ISNUMBER($F70),INDEX('Race Results'!$D$2:$D$4972,$F70),"")</f>
        <v>43649</v>
      </c>
      <c r="J70" s="56" t="str">
        <f aca="true">IFERROR(VLOOKUP($G70,lookup_Members,2,FALSE()),"")</f>
        <v>Female</v>
      </c>
      <c r="K70" s="56" t="n">
        <f aca="true">IF(ISNUMBER($I70),ROUNDDOWN((($I70-VLOOKUP($G70,lookup_Members,4,FALSE()))/365.25),0),"")</f>
        <v>39</v>
      </c>
      <c r="L70" s="65" t="n">
        <f aca="false">IF(ISNUMBER($K70),SUMIFS('Standards Data'!D:D,'Standards Data'!$A:$A,$G$7,'Standards Data'!$B:$B,$J70,'Standards Data'!$C:$C,$K70),"")</f>
        <v>0.021875</v>
      </c>
      <c r="M70" s="65" t="n">
        <f aca="false">IF(ISNUMBER($K70),SUMIFS('Standards Data'!E:E,'Standards Data'!$A:$A,$G$7,'Standards Data'!$B:$B,$J70,'Standards Data'!$C:$C,$K70),"")</f>
        <v>0.0224537037037037</v>
      </c>
      <c r="N70" s="65" t="n">
        <f aca="false">IF(ISNUMBER($K70),SUMIFS('Standards Data'!F:F,'Standards Data'!$A:$A,$G$7,'Standards Data'!$B:$B,$J70,'Standards Data'!$C:$C,$K70),"")</f>
        <v>0.0232638888888889</v>
      </c>
      <c r="O70" s="65" t="n">
        <f aca="false">IF(ISNUMBER($K70),SUMIFS('Standards Data'!G:G,'Standards Data'!$A:$A,$G$7,'Standards Data'!$B:$B,$J70,'Standards Data'!$C:$C,$K70),"")</f>
        <v>0.0258680555555556</v>
      </c>
      <c r="P70" s="65" t="n">
        <f aca="false">IF(ISNUMBER($K70),SUMIFS('Standards Data'!H:H,'Standards Data'!$A:$A,$G$7,'Standards Data'!$B:$B,$J70,'Standards Data'!$C:$C,$K70),"")</f>
        <v>0.0274305555555556</v>
      </c>
      <c r="Q70" s="69" t="str">
        <f aca="false">IF(ISNUMBER($F70),IF(E70&lt;=L70,L$11,IF(E70&lt;=M70,M$11,IF(E70&lt;=N70,N$11,IF(E70&lt;=O70,O$11,IF(E70&lt;=P70,P$11,""))))),"")</f>
        <v/>
      </c>
    </row>
    <row r="71" customFormat="false" ht="16.5" hidden="false" customHeight="false" outlineLevel="0" collapsed="false">
      <c r="A71" s="20" t="str">
        <f aca="false">G71</f>
        <v>Wendy Calder</v>
      </c>
      <c r="D71" s="64" t="n">
        <f aca="false">D70+1</f>
        <v>60</v>
      </c>
      <c r="E71" s="65" t="n">
        <f aca="false">IF(G70="","",IFERROR(_xlfn.AGGREGATE(15,6,tb_RaceResults[Race Time (hh:mm:ss)]/((tb_RaceResults[Distance]=$G$7)*(IF($G$9="Overall",tb_RaceResults[Distance],tb_RaceResults[Gender])=IF($G$9="Overall",$G$7,$G$9))*(ISNA(MATCH(tb_RaceResults[Name],$G$11:$G70,0)))),1),""))</f>
        <v>0.0404513888888889</v>
      </c>
      <c r="F71" s="66" t="n">
        <f aca="false">IF($E71="","",IFERROR(_xlfn.AGGREGATE(15,6,ROW(tb_RaceResults[Race Time (hh:mm:ss)])-ROW('Race Results'!$B$1)/((tb_RaceResults[Distance]=$G$7)*(IF($G$9="Overall",tb_RaceResults[Distance],tb_RaceResults[Gender])=IF($G$9="Overall",$G$7,$G$9))*(ISNA(MATCH(tb_RaceResults[Name],$G$11:$G70,0)))*(tb_RaceResults[Race Time (hh:mm:ss)]=$E71)),1),""))</f>
        <v>1031</v>
      </c>
      <c r="G71" s="67" t="str">
        <f aca="false">IF(ISNUMBER($F71),INDEX('Race Results'!$A$2:$A$4972,$F71),"")</f>
        <v>Wendy Calder</v>
      </c>
      <c r="H71" s="67" t="str">
        <f aca="false">IF(ISNUMBER($F71),INDEX('Race Results'!$C$2:$C$4972,$F71),"")</f>
        <v>Brig Bash</v>
      </c>
      <c r="I71" s="68" t="n">
        <f aca="false">IF(ISNUMBER($F71),INDEX('Race Results'!$D$2:$D$4972,$F71),"")</f>
        <v>43649</v>
      </c>
      <c r="J71" s="56" t="str">
        <f aca="true">IFERROR(VLOOKUP($G71,lookup_Members,2,FALSE()),"")</f>
        <v>Female</v>
      </c>
      <c r="K71" s="56" t="n">
        <f aca="true">IF(ISNUMBER($I71),ROUNDDOWN((($I71-VLOOKUP($G71,lookup_Members,4,FALSE()))/365.25),0),"")</f>
        <v>47</v>
      </c>
      <c r="L71" s="65" t="n">
        <f aca="false">IF(ISNUMBER($K71),SUMIFS('Standards Data'!D:D,'Standards Data'!$A:$A,$G$7,'Standards Data'!$B:$B,$J71,'Standards Data'!$C:$C,$K71),"")</f>
        <v>0.0241319444444444</v>
      </c>
      <c r="M71" s="65" t="n">
        <f aca="false">IF(ISNUMBER($K71),SUMIFS('Standards Data'!E:E,'Standards Data'!$A:$A,$G$7,'Standards Data'!$B:$B,$J71,'Standards Data'!$C:$C,$K71),"")</f>
        <v>0.025</v>
      </c>
      <c r="N71" s="65" t="n">
        <f aca="false">IF(ISNUMBER($K71),SUMIFS('Standards Data'!F:F,'Standards Data'!$A:$A,$G$7,'Standards Data'!$B:$B,$J71,'Standards Data'!$C:$C,$K71),"")</f>
        <v>0.0260416666666667</v>
      </c>
      <c r="O71" s="65" t="n">
        <f aca="false">IF(ISNUMBER($K71),SUMIFS('Standards Data'!G:G,'Standards Data'!$A:$A,$G$7,'Standards Data'!$B:$B,$J71,'Standards Data'!$C:$C,$K71),"")</f>
        <v>0.0295138888888889</v>
      </c>
      <c r="P71" s="65" t="n">
        <f aca="false">IF(ISNUMBER($K71),SUMIFS('Standards Data'!H:H,'Standards Data'!$A:$A,$G$7,'Standards Data'!$B:$B,$J71,'Standards Data'!$C:$C,$K71),"")</f>
        <v>0.0309027777777778</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24" activePane="bottomRight" state="frozen"/>
      <selection pane="topLeft" activeCell="A1" activeCellId="0" sqref="A1"/>
      <selection pane="topRight" activeCell="D1" activeCellId="0" sqref="D1"/>
      <selection pane="bottomLeft" activeCell="A24" activeCellId="0" sqref="A24"/>
      <selection pane="bottomRight" activeCell="Q23" activeCellId="0" sqref="Q23"/>
    </sheetView>
  </sheetViews>
  <sheetFormatPr defaultColWidth="8.8671875" defaultRowHeight="14.25" zeroHeight="false" outlineLevelRow="0" outlineLevelCol="1"/>
  <cols>
    <col collapsed="false" customWidth="true" hidden="false" outlineLevel="0" max="1" min="1" style="20" width="11.71"/>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false" outlineLevel="1" max="6" min="6" style="21" width="24.15"/>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315</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316</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27</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Mark Bell</v>
      </c>
      <c r="B12" s="24"/>
      <c r="C12" s="24"/>
      <c r="D12" s="50" t="n">
        <v>1</v>
      </c>
      <c r="E12" s="51" t="n">
        <f aca="false">IF(G11="","",IFERROR(_xlfn.AGGREGATE(15,6,tb_RaceResults[Race Time (hh:mm:ss)]/((tb_RaceResults[Distance]=$G$7)*(IF($G$9="Overall",tb_RaceResults[Distance],tb_RaceResults[Gender])=IF($G$9="Overall",$G$7,$G$9))*(ISNA(MATCH(tb_RaceResults[Name],$G$11:$G11,0)))),1),""))</f>
        <v>0.0404398148148148</v>
      </c>
      <c r="F12" s="52" t="n">
        <f aca="false">IF($E12="","",IFERROR(_xlfn.AGGREGATE(15,6,ROW(tb_RaceResults[Race Time (hh:mm:ss)])-ROW('Race Results'!$B$1)/((tb_RaceResults[Distance]=$G$7)*(IF($G$9="Overall",tb_RaceResults[Distance],tb_RaceResults[Gender])=IF($G$9="Overall",$G$7,$G$9))*(ISNA(MATCH(tb_RaceResults[Name],$G$11:$G11,0)))*(tb_RaceResults[Race Time (hh:mm:ss)]=$E12)),1),""))</f>
        <v>418</v>
      </c>
      <c r="G12" s="53" t="str">
        <f aca="false">IF(ISNUMBER($F12),INDEX('Race Results'!$A$2:$A$4972,$F12),"")</f>
        <v>Mark Bell</v>
      </c>
      <c r="H12" s="53" t="str">
        <f aca="false">IF(ISNUMBER($F12),INDEX('Race Results'!$C$2:$C$4972,$F12),"")</f>
        <v>Tay10</v>
      </c>
      <c r="I12" s="54" t="n">
        <f aca="false">IF(ISNUMBER($F12),INDEX('Race Results'!$D$2:$D$4972,$F12),"")</f>
        <v>43562</v>
      </c>
      <c r="J12" s="55" t="str">
        <f aca="true">IFERROR(VLOOKUP($G12,lookup_Members,2,FALSE()),"")</f>
        <v>Male</v>
      </c>
      <c r="K12" s="56" t="n">
        <f aca="true">IF(ISNUMBER($I12),ROUNDDOWN((($I12-VLOOKUP($G12,lookup_Members,4,FALSE()))/365.25),0),"")</f>
        <v>40</v>
      </c>
      <c r="L12" s="51" t="n">
        <f aca="false">IF(ISNUMBER($K12),SUMIFS('Standards Data'!D:D,'Standards Data'!$A:$A,$G$7,'Standards Data'!$B:$B,$J12,'Standards Data'!$C:$C,$K12),"")</f>
        <v>0.0388888888888889</v>
      </c>
      <c r="M12" s="51" t="n">
        <f aca="false">IF(ISNUMBER($K12),SUMIFS('Standards Data'!E:E,'Standards Data'!$A:$A,$G$7,'Standards Data'!$B:$B,$J12,'Standards Data'!$C:$C,$K12),"")</f>
        <v>0.040625</v>
      </c>
      <c r="N12" s="51" t="n">
        <f aca="false">IF(ISNUMBER($K12),SUMIFS('Standards Data'!F:F,'Standards Data'!$A:$A,$G$7,'Standards Data'!$B:$B,$J12,'Standards Data'!$C:$C,$K12),"")</f>
        <v>0.0430555555555556</v>
      </c>
      <c r="O12" s="51" t="n">
        <f aca="false">IF(ISNUMBER($K12),SUMIFS('Standards Data'!G:G,'Standards Data'!$A:$A,$G$7,'Standards Data'!$B:$B,$J12,'Standards Data'!$C:$C,$K12),"")</f>
        <v>0.0458333333333333</v>
      </c>
      <c r="P12" s="51" t="n">
        <f aca="false">IF(ISNUMBER($K12),SUMIFS('Standards Data'!H:H,'Standards Data'!$A:$A,$G$7,'Standards Data'!$B:$B,$J12,'Standards Data'!$C:$C,$K12),"")</f>
        <v>0.05</v>
      </c>
      <c r="Q12" s="57" t="str">
        <f aca="false">IF(ISNUMBER($F12),IF(E12&lt;=L12,L$11,IF(E12&lt;=M12,M$11,IF(E12&lt;=N12,N$11,IF(E12&lt;=O12,O$11,IF(E12&lt;=P12,P$11,""))))),"")</f>
        <v>Platinum</v>
      </c>
      <c r="R12" s="24"/>
    </row>
    <row r="13" customFormat="false" ht="16.5" hidden="false" customHeight="false" outlineLevel="0" collapsed="false">
      <c r="A13" s="20" t="str">
        <f aca="false">G13</f>
        <v>Graeme Brown</v>
      </c>
      <c r="B13" s="24"/>
      <c r="C13" s="24"/>
      <c r="D13" s="58" t="n">
        <f aca="false">D12+1</f>
        <v>2</v>
      </c>
      <c r="E13" s="59" t="n">
        <f aca="false">IF(G12="","",IFERROR(_xlfn.AGGREGATE(15,6,tb_RaceResults[Race Time (hh:mm:ss)]/((tb_RaceResults[Distance]=$G$7)*(IF($G$9="Overall",tb_RaceResults[Distance],tb_RaceResults[Gender])=IF($G$9="Overall",$G$7,$G$9))*(ISNA(MATCH(tb_RaceResults[Name],$G$11:$G12,0)))),1),""))</f>
        <v>0.0435185185185185</v>
      </c>
      <c r="F13" s="60" t="n">
        <f aca="false">IF($E13="","",IFERROR(_xlfn.AGGREGATE(15,6,ROW(tb_RaceResults[Race Time (hh:mm:ss)])-ROW('Race Results'!$B$1)/((tb_RaceResults[Distance]=$G$7)*(IF($G$9="Overall",tb_RaceResults[Distance],tb_RaceResults[Gender])=IF($G$9="Overall",$G$7,$G$9))*(ISNA(MATCH(tb_RaceResults[Name],$G$11:$G12,0)))*(tb_RaceResults[Race Time (hh:mm:ss)]=$E13)),1),""))</f>
        <v>419</v>
      </c>
      <c r="G13" s="61" t="str">
        <f aca="false">IF(ISNUMBER($F13),INDEX('Race Results'!$A$2:$A$4972,$F13),"")</f>
        <v>Graeme Brown</v>
      </c>
      <c r="H13" s="61" t="str">
        <f aca="false">IF(ISNUMBER($F13),INDEX('Race Results'!$C$2:$C$4972,$F13),"")</f>
        <v>Tay10</v>
      </c>
      <c r="I13" s="62" t="n">
        <f aca="false">IF(ISNUMBER($F13),INDEX('Race Results'!$D$2:$D$4972,$F13),"")</f>
        <v>43562</v>
      </c>
      <c r="J13" s="56" t="str">
        <f aca="true">IFERROR(VLOOKUP($G13,lookup_Members,2,FALSE()),"")</f>
        <v>Male</v>
      </c>
      <c r="K13" s="56" t="n">
        <f aca="true">IF(ISNUMBER($I13),ROUNDDOWN((($I13-VLOOKUP($G13,lookup_Members,4,FALSE()))/365.25),0),"")</f>
        <v>39</v>
      </c>
      <c r="L13" s="59" t="n">
        <f aca="false">IF(ISNUMBER($K13),SUMIFS('Standards Data'!D:D,'Standards Data'!$A:$A,$G$7,'Standards Data'!$B:$B,$J13,'Standards Data'!$C:$C,$K13),"")</f>
        <v>0.0375</v>
      </c>
      <c r="M13" s="59" t="n">
        <f aca="false">IF(ISNUMBER($K13),SUMIFS('Standards Data'!E:E,'Standards Data'!$A:$A,$G$7,'Standards Data'!$B:$B,$J13,'Standards Data'!$C:$C,$K13),"")</f>
        <v>0.0392361111111111</v>
      </c>
      <c r="N13" s="59" t="n">
        <f aca="false">IF(ISNUMBER($K13),SUMIFS('Standards Data'!F:F,'Standards Data'!$A:$A,$G$7,'Standards Data'!$B:$B,$J13,'Standards Data'!$C:$C,$K13),"")</f>
        <v>0.0416666666666667</v>
      </c>
      <c r="O13" s="59" t="n">
        <f aca="false">IF(ISNUMBER($K13),SUMIFS('Standards Data'!G:G,'Standards Data'!$A:$A,$G$7,'Standards Data'!$B:$B,$J13,'Standards Data'!$C:$C,$K13),"")</f>
        <v>0.04375</v>
      </c>
      <c r="P13" s="59" t="n">
        <f aca="false">IF(ISNUMBER($K13),SUMIFS('Standards Data'!H:H,'Standards Data'!$A:$A,$G$7,'Standards Data'!$B:$B,$J13,'Standards Data'!$C:$C,$K13),"")</f>
        <v>0.0472222222222222</v>
      </c>
      <c r="Q13" s="63" t="str">
        <f aca="false">IF(ISNUMBER($F13),IF(E13&lt;=L13,L$11,IF(E13&lt;=M13,M$11,IF(E13&lt;=N13,N$11,IF(E13&lt;=O13,O$11,IF(E13&lt;=P13,P$11,""))))),"")</f>
        <v>Silver</v>
      </c>
      <c r="R13" s="24"/>
    </row>
    <row r="14" customFormat="false" ht="16.5" hidden="false" customHeight="false" outlineLevel="0" collapsed="false">
      <c r="A14" s="20" t="str">
        <f aca="false">G14</f>
        <v>Martin Hutchinson</v>
      </c>
      <c r="B14" s="24"/>
      <c r="C14" s="24"/>
      <c r="D14" s="58" t="n">
        <f aca="false">D13+1</f>
        <v>3</v>
      </c>
      <c r="E14" s="59" t="n">
        <f aca="false">IF(G13="","",IFERROR(_xlfn.AGGREGATE(15,6,tb_RaceResults[Race Time (hh:mm:ss)]/((tb_RaceResults[Distance]=$G$7)*(IF($G$9="Overall",tb_RaceResults[Distance],tb_RaceResults[Gender])=IF($G$9="Overall",$G$7,$G$9))*(ISNA(MATCH(tb_RaceResults[Name],$G$11:$G13,0)))),1),""))</f>
        <v>0.0438310185185185</v>
      </c>
      <c r="F14" s="60" t="n">
        <f aca="false">IF($E14="","",IFERROR(_xlfn.AGGREGATE(15,6,ROW(tb_RaceResults[Race Time (hh:mm:ss)])-ROW('Race Results'!$B$1)/((tb_RaceResults[Distance]=$G$7)*(IF($G$9="Overall",tb_RaceResults[Distance],tb_RaceResults[Gender])=IF($G$9="Overall",$G$7,$G$9))*(ISNA(MATCH(tb_RaceResults[Name],$G$11:$G13,0)))*(tb_RaceResults[Race Time (hh:mm:ss)]=$E14)),1),""))</f>
        <v>420</v>
      </c>
      <c r="G14" s="61" t="str">
        <f aca="false">IF(ISNUMBER($F14),INDEX('Race Results'!$A$2:$A$4972,$F14),"")</f>
        <v>Martin Hutchinson</v>
      </c>
      <c r="H14" s="61" t="str">
        <f aca="false">IF(ISNUMBER($F14),INDEX('Race Results'!$C$2:$C$4972,$F14),"")</f>
        <v>Tay10</v>
      </c>
      <c r="I14" s="62" t="n">
        <f aca="false">IF(ISNUMBER($F14),INDEX('Race Results'!$D$2:$D$4972,$F14),"")</f>
        <v>43562</v>
      </c>
      <c r="J14" s="56" t="str">
        <f aca="true">IFERROR(VLOOKUP($G14,lookup_Members,2,FALSE()),"")</f>
        <v>Male</v>
      </c>
      <c r="K14" s="56" t="n">
        <f aca="true">IF(ISNUMBER($I14),ROUNDDOWN((($I14-VLOOKUP($G14,lookup_Members,4,FALSE()))/365.25),0),"")</f>
        <v>48</v>
      </c>
      <c r="L14" s="59" t="n">
        <f aca="false">IF(ISNUMBER($K14),SUMIFS('Standards Data'!D:D,'Standards Data'!$A:$A,$G$7,'Standards Data'!$B:$B,$J14,'Standards Data'!$C:$C,$K14),"")</f>
        <v>0.0402777777777778</v>
      </c>
      <c r="M14" s="59" t="n">
        <f aca="false">IF(ISNUMBER($K14),SUMIFS('Standards Data'!E:E,'Standards Data'!$A:$A,$G$7,'Standards Data'!$B:$B,$J14,'Standards Data'!$C:$C,$K14),"")</f>
        <v>0.0427083333333333</v>
      </c>
      <c r="N14" s="59" t="n">
        <f aca="false">IF(ISNUMBER($K14),SUMIFS('Standards Data'!F:F,'Standards Data'!$A:$A,$G$7,'Standards Data'!$B:$B,$J14,'Standards Data'!$C:$C,$K14),"")</f>
        <v>0.0451388888888889</v>
      </c>
      <c r="O14" s="59" t="n">
        <f aca="false">IF(ISNUMBER($K14),SUMIFS('Standards Data'!G:G,'Standards Data'!$A:$A,$G$7,'Standards Data'!$B:$B,$J14,'Standards Data'!$C:$C,$K14),"")</f>
        <v>0.0479166666666667</v>
      </c>
      <c r="P14" s="59" t="n">
        <f aca="false">IF(ISNUMBER($K14),SUMIFS('Standards Data'!H:H,'Standards Data'!$A:$A,$G$7,'Standards Data'!$B:$B,$J14,'Standards Data'!$C:$C,$K14),"")</f>
        <v>0.0527777777777778</v>
      </c>
      <c r="Q14" s="63" t="str">
        <f aca="false">IF(ISNUMBER($F14),IF(E14&lt;=L14,L$11,IF(E14&lt;=M14,M$11,IF(E14&lt;=N14,N$11,IF(E14&lt;=O14,O$11,IF(E14&lt;=P14,P$11,""))))),"")</f>
        <v>Gold</v>
      </c>
      <c r="R14" s="24"/>
    </row>
    <row r="15" customFormat="false" ht="16.5" hidden="false" customHeight="false" outlineLevel="0" collapsed="false">
      <c r="A15" s="20" t="str">
        <f aca="false">G15</f>
        <v>Tom Fardon</v>
      </c>
      <c r="B15" s="24"/>
      <c r="C15" s="24"/>
      <c r="D15" s="58" t="n">
        <f aca="false">D14+1</f>
        <v>4</v>
      </c>
      <c r="E15" s="59" t="n">
        <f aca="false">IF(G14="","",IFERROR(_xlfn.AGGREGATE(15,6,tb_RaceResults[Race Time (hh:mm:ss)]/((tb_RaceResults[Distance]=$G$7)*(IF($G$9="Overall",tb_RaceResults[Distance],tb_RaceResults[Gender])=IF($G$9="Overall",$G$7,$G$9))*(ISNA(MATCH(tb_RaceResults[Name],$G$11:$G14,0)))),1),""))</f>
        <v>0.0441087962962963</v>
      </c>
      <c r="F15" s="60" t="n">
        <f aca="false">IF($E15="","",IFERROR(_xlfn.AGGREGATE(15,6,ROW(tb_RaceResults[Race Time (hh:mm:ss)])-ROW('Race Results'!$B$1)/((tb_RaceResults[Distance]=$G$7)*(IF($G$9="Overall",tb_RaceResults[Distance],tb_RaceResults[Gender])=IF($G$9="Overall",$G$7,$G$9))*(ISNA(MATCH(tb_RaceResults[Name],$G$11:$G14,0)))*(tb_RaceResults[Race Time (hh:mm:ss)]=$E15)),1),""))</f>
        <v>421</v>
      </c>
      <c r="G15" s="61" t="str">
        <f aca="false">IF(ISNUMBER($F15),INDEX('Race Results'!$A$2:$A$4972,$F15),"")</f>
        <v>Tom Fardon</v>
      </c>
      <c r="H15" s="61" t="str">
        <f aca="false">IF(ISNUMBER($F15),INDEX('Race Results'!$C$2:$C$4972,$F15),"")</f>
        <v>Tay10</v>
      </c>
      <c r="I15" s="62" t="n">
        <f aca="false">IF(ISNUMBER($F15),INDEX('Race Results'!$D$2:$D$4972,$F15),"")</f>
        <v>43562</v>
      </c>
      <c r="J15" s="56" t="str">
        <f aca="true">IFERROR(VLOOKUP($G15,lookup_Members,2,FALSE()),"")</f>
        <v>Male</v>
      </c>
      <c r="K15" s="56" t="n">
        <f aca="true">IF(ISNUMBER($I15),ROUNDDOWN((($I15-VLOOKUP($G15,lookup_Members,4,FALSE()))/365.25),0),"")</f>
        <v>43</v>
      </c>
      <c r="L15" s="59" t="n">
        <f aca="false">IF(ISNUMBER($K15),SUMIFS('Standards Data'!D:D,'Standards Data'!$A:$A,$G$7,'Standards Data'!$B:$B,$J15,'Standards Data'!$C:$C,$K15),"")</f>
        <v>0.0388888888888889</v>
      </c>
      <c r="M15" s="59" t="n">
        <f aca="false">IF(ISNUMBER($K15),SUMIFS('Standards Data'!E:E,'Standards Data'!$A:$A,$G$7,'Standards Data'!$B:$B,$J15,'Standards Data'!$C:$C,$K15),"")</f>
        <v>0.040625</v>
      </c>
      <c r="N15" s="59" t="n">
        <f aca="false">IF(ISNUMBER($K15),SUMIFS('Standards Data'!F:F,'Standards Data'!$A:$A,$G$7,'Standards Data'!$B:$B,$J15,'Standards Data'!$C:$C,$K15),"")</f>
        <v>0.0430555555555556</v>
      </c>
      <c r="O15" s="59" t="n">
        <f aca="false">IF(ISNUMBER($K15),SUMIFS('Standards Data'!G:G,'Standards Data'!$A:$A,$G$7,'Standards Data'!$B:$B,$J15,'Standards Data'!$C:$C,$K15),"")</f>
        <v>0.0458333333333333</v>
      </c>
      <c r="P15" s="59" t="n">
        <f aca="false">IF(ISNUMBER($K15),SUMIFS('Standards Data'!H:H,'Standards Data'!$A:$A,$G$7,'Standards Data'!$B:$B,$J15,'Standards Data'!$C:$C,$K15),"")</f>
        <v>0.05</v>
      </c>
      <c r="Q15" s="63" t="str">
        <f aca="false">IF(ISNUMBER($F15),IF(E15&lt;=L15,L$11,IF(E15&lt;=M15,M$11,IF(E15&lt;=N15,N$11,IF(E15&lt;=O15,O$11,IF(E15&lt;=P15,P$11,""))))),"")</f>
        <v>Silver</v>
      </c>
      <c r="R15" s="24"/>
    </row>
    <row r="16" customFormat="false" ht="16.5" hidden="false" customHeight="false" outlineLevel="0" collapsed="false">
      <c r="A16" s="20" t="str">
        <f aca="false">G16</f>
        <v>Lewis Bruce</v>
      </c>
      <c r="B16" s="24"/>
      <c r="C16" s="24"/>
      <c r="D16" s="58" t="n">
        <f aca="false">D15+1</f>
        <v>5</v>
      </c>
      <c r="E16" s="59" t="n">
        <f aca="false">IF(G15="","",IFERROR(_xlfn.AGGREGATE(15,6,tb_RaceResults[Race Time (hh:mm:ss)]/((tb_RaceResults[Distance]=$G$7)*(IF($G$9="Overall",tb_RaceResults[Distance],tb_RaceResults[Gender])=IF($G$9="Overall",$G$7,$G$9))*(ISNA(MATCH(tb_RaceResults[Name],$G$11:$G15,0)))),1),""))</f>
        <v>0.0446064814814815</v>
      </c>
      <c r="F16" s="60" t="n">
        <f aca="false">IF($E16="","",IFERROR(_xlfn.AGGREGATE(15,6,ROW(tb_RaceResults[Race Time (hh:mm:ss)])-ROW('Race Results'!$B$1)/((tb_RaceResults[Distance]=$G$7)*(IF($G$9="Overall",tb_RaceResults[Distance],tb_RaceResults[Gender])=IF($G$9="Overall",$G$7,$G$9))*(ISNA(MATCH(tb_RaceResults[Name],$G$11:$G15,0)))*(tb_RaceResults[Race Time (hh:mm:ss)]=$E16)),1),""))</f>
        <v>423</v>
      </c>
      <c r="G16" s="61" t="str">
        <f aca="false">IF(ISNUMBER($F16),INDEX('Race Results'!$A$2:$A$4972,$F16),"")</f>
        <v>Lewis Bruce</v>
      </c>
      <c r="H16" s="61" t="str">
        <f aca="false">IF(ISNUMBER($F16),INDEX('Race Results'!$C$2:$C$4972,$F16),"")</f>
        <v>Tay10</v>
      </c>
      <c r="I16" s="62" t="n">
        <f aca="false">IF(ISNUMBER($F16),INDEX('Race Results'!$D$2:$D$4972,$F16),"")</f>
        <v>43562</v>
      </c>
      <c r="J16" s="56" t="str">
        <f aca="true">IFERROR(VLOOKUP($G16,lookup_Members,2,FALSE()),"")</f>
        <v>Male</v>
      </c>
      <c r="K16" s="56" t="n">
        <f aca="true">IF(ISNUMBER($I16),ROUNDDOWN((($I16-VLOOKUP($G16,lookup_Members,4,FALSE()))/365.25),0),"")</f>
        <v>29</v>
      </c>
      <c r="L16" s="59" t="n">
        <f aca="false">IF(ISNUMBER($K16),SUMIFS('Standards Data'!D:D,'Standards Data'!$A:$A,$G$7,'Standards Data'!$B:$B,$J16,'Standards Data'!$C:$C,$K16),"")</f>
        <v>0.0375</v>
      </c>
      <c r="M16" s="59" t="n">
        <f aca="false">IF(ISNUMBER($K16),SUMIFS('Standards Data'!E:E,'Standards Data'!$A:$A,$G$7,'Standards Data'!$B:$B,$J16,'Standards Data'!$C:$C,$K16),"")</f>
        <v>0.0392361111111111</v>
      </c>
      <c r="N16" s="59" t="n">
        <f aca="false">IF(ISNUMBER($K16),SUMIFS('Standards Data'!F:F,'Standards Data'!$A:$A,$G$7,'Standards Data'!$B:$B,$J16,'Standards Data'!$C:$C,$K16),"")</f>
        <v>0.0416666666666667</v>
      </c>
      <c r="O16" s="59" t="n">
        <f aca="false">IF(ISNUMBER($K16),SUMIFS('Standards Data'!G:G,'Standards Data'!$A:$A,$G$7,'Standards Data'!$B:$B,$J16,'Standards Data'!$C:$C,$K16),"")</f>
        <v>0.04375</v>
      </c>
      <c r="P16" s="59" t="n">
        <f aca="false">IF(ISNUMBER($K16),SUMIFS('Standards Data'!H:H,'Standards Data'!$A:$A,$G$7,'Standards Data'!$B:$B,$J16,'Standards Data'!$C:$C,$K16),"")</f>
        <v>0.0472222222222222</v>
      </c>
      <c r="Q16" s="63" t="str">
        <f aca="false">IF(ISNUMBER($F16),IF(E16&lt;=L16,L$11,IF(E16&lt;=M16,M$11,IF(E16&lt;=N16,N$11,IF(E16&lt;=O16,O$11,IF(E16&lt;=P16,P$11,""))))),"")</f>
        <v>Bronze</v>
      </c>
      <c r="R16" s="24"/>
    </row>
    <row r="17" customFormat="false" ht="16.5" hidden="false" customHeight="false" outlineLevel="0" collapsed="false">
      <c r="A17" s="20" t="str">
        <f aca="false">G17</f>
        <v>Kevin Greig</v>
      </c>
      <c r="B17" s="24"/>
      <c r="C17" s="24"/>
      <c r="D17" s="58" t="n">
        <f aca="false">D16+1</f>
        <v>6</v>
      </c>
      <c r="E17" s="59" t="n">
        <f aca="false">IF(G16="","",IFERROR(_xlfn.AGGREGATE(15,6,tb_RaceResults[Race Time (hh:mm:ss)]/((tb_RaceResults[Distance]=$G$7)*(IF($G$9="Overall",tb_RaceResults[Distance],tb_RaceResults[Gender])=IF($G$9="Overall",$G$7,$G$9))*(ISNA(MATCH(tb_RaceResults[Name],$G$11:$G16,0)))),1),""))</f>
        <v>0.0453935185185185</v>
      </c>
      <c r="F17" s="60" t="n">
        <f aca="false">IF($E17="","",IFERROR(_xlfn.AGGREGATE(15,6,ROW(tb_RaceResults[Race Time (hh:mm:ss)])-ROW('Race Results'!$B$1)/((tb_RaceResults[Distance]=$G$7)*(IF($G$9="Overall",tb_RaceResults[Distance],tb_RaceResults[Gender])=IF($G$9="Overall",$G$7,$G$9))*(ISNA(MATCH(tb_RaceResults[Name],$G$11:$G16,0)))*(tb_RaceResults[Race Time (hh:mm:ss)]=$E17)),1),""))</f>
        <v>424</v>
      </c>
      <c r="G17" s="61" t="str">
        <f aca="false">IF(ISNUMBER($F17),INDEX('Race Results'!$A$2:$A$4972,$F17),"")</f>
        <v>Kevin Greig</v>
      </c>
      <c r="H17" s="61" t="str">
        <f aca="false">IF(ISNUMBER($F17),INDEX('Race Results'!$C$2:$C$4972,$F17),"")</f>
        <v>Tay10</v>
      </c>
      <c r="I17" s="62" t="n">
        <f aca="false">IF(ISNUMBER($F17),INDEX('Race Results'!$D$2:$D$4972,$F17),"")</f>
        <v>43562</v>
      </c>
      <c r="J17" s="56" t="str">
        <f aca="true">IFERROR(VLOOKUP($G17,lookup_Members,2,FALSE()),"")</f>
        <v>Male</v>
      </c>
      <c r="K17" s="56" t="n">
        <f aca="true">IF(ISNUMBER($I17),ROUNDDOWN((($I17-VLOOKUP($G17,lookup_Members,4,FALSE()))/365.25),0),"")</f>
        <v>42</v>
      </c>
      <c r="L17" s="59" t="n">
        <f aca="false">IF(ISNUMBER($K17),SUMIFS('Standards Data'!D:D,'Standards Data'!$A:$A,$G$7,'Standards Data'!$B:$B,$J17,'Standards Data'!$C:$C,$K17),"")</f>
        <v>0.0388888888888889</v>
      </c>
      <c r="M17" s="59" t="n">
        <f aca="false">IF(ISNUMBER($K17),SUMIFS('Standards Data'!E:E,'Standards Data'!$A:$A,$G$7,'Standards Data'!$B:$B,$J17,'Standards Data'!$C:$C,$K17),"")</f>
        <v>0.040625</v>
      </c>
      <c r="N17" s="59" t="n">
        <f aca="false">IF(ISNUMBER($K17),SUMIFS('Standards Data'!F:F,'Standards Data'!$A:$A,$G$7,'Standards Data'!$B:$B,$J17,'Standards Data'!$C:$C,$K17),"")</f>
        <v>0.0430555555555556</v>
      </c>
      <c r="O17" s="59" t="n">
        <f aca="false">IF(ISNUMBER($K17),SUMIFS('Standards Data'!G:G,'Standards Data'!$A:$A,$G$7,'Standards Data'!$B:$B,$J17,'Standards Data'!$C:$C,$K17),"")</f>
        <v>0.0458333333333333</v>
      </c>
      <c r="P17" s="59" t="n">
        <f aca="false">IF(ISNUMBER($K17),SUMIFS('Standards Data'!H:H,'Standards Data'!$A:$A,$G$7,'Standards Data'!$B:$B,$J17,'Standards Data'!$C:$C,$K17),"")</f>
        <v>0.05</v>
      </c>
      <c r="Q17" s="63" t="str">
        <f aca="false">IF(ISNUMBER($F17),IF(E17&lt;=L17,L$11,IF(E17&lt;=M17,M$11,IF(E17&lt;=N17,N$11,IF(E17&lt;=O17,O$11,IF(E17&lt;=P17,P$11,""))))),"")</f>
        <v>Silver</v>
      </c>
      <c r="R17" s="24"/>
    </row>
    <row r="18" customFormat="false" ht="16.5" hidden="false" customHeight="false" outlineLevel="0" collapsed="false">
      <c r="A18" s="20" t="str">
        <f aca="false">G18</f>
        <v>Michael Mitchell</v>
      </c>
      <c r="B18" s="24"/>
      <c r="C18" s="24"/>
      <c r="D18" s="58" t="n">
        <f aca="false">D17+1</f>
        <v>7</v>
      </c>
      <c r="E18" s="59" t="n">
        <f aca="false">IF(G17="","",IFERROR(_xlfn.AGGREGATE(15,6,tb_RaceResults[Race Time (hh:mm:ss)]/((tb_RaceResults[Distance]=$G$7)*(IF($G$9="Overall",tb_RaceResults[Distance],tb_RaceResults[Gender])=IF($G$9="Overall",$G$7,$G$9))*(ISNA(MATCH(tb_RaceResults[Name],$G$11:$G17,0)))),1),""))</f>
        <v>0.0461689814814815</v>
      </c>
      <c r="F18" s="60" t="n">
        <f aca="false">IF($E18="","",IFERROR(_xlfn.AGGREGATE(15,6,ROW(tb_RaceResults[Race Time (hh:mm:ss)])-ROW('Race Results'!$B$1)/((tb_RaceResults[Distance]=$G$7)*(IF($G$9="Overall",tb_RaceResults[Distance],tb_RaceResults[Gender])=IF($G$9="Overall",$G$7,$G$9))*(ISNA(MATCH(tb_RaceResults[Name],$G$11:$G17,0)))*(tb_RaceResults[Race Time (hh:mm:ss)]=$E18)),1),""))</f>
        <v>425</v>
      </c>
      <c r="G18" s="61" t="str">
        <f aca="false">IF(ISNUMBER($F18),INDEX('Race Results'!$A$2:$A$4972,$F18),"")</f>
        <v>Michael Mitchell</v>
      </c>
      <c r="H18" s="61" t="str">
        <f aca="false">IF(ISNUMBER($F18),INDEX('Race Results'!$C$2:$C$4972,$F18),"")</f>
        <v>Tay10</v>
      </c>
      <c r="I18" s="62" t="n">
        <f aca="false">IF(ISNUMBER($F18),INDEX('Race Results'!$D$2:$D$4972,$F18),"")</f>
        <v>43562</v>
      </c>
      <c r="J18" s="56" t="str">
        <f aca="true">IFERROR(VLOOKUP($G18,lookup_Members,2,FALSE()),"")</f>
        <v>Male</v>
      </c>
      <c r="K18" s="56" t="n">
        <f aca="true">IF(ISNUMBER($I18),ROUNDDOWN((($I18-VLOOKUP($G18,lookup_Members,4,FALSE()))/365.25),0),"")</f>
        <v>49</v>
      </c>
      <c r="L18" s="59" t="n">
        <f aca="false">IF(ISNUMBER($K18),SUMIFS('Standards Data'!D:D,'Standards Data'!$A:$A,$G$7,'Standards Data'!$B:$B,$J18,'Standards Data'!$C:$C,$K18),"")</f>
        <v>0.0402777777777778</v>
      </c>
      <c r="M18" s="59" t="n">
        <f aca="false">IF(ISNUMBER($K18),SUMIFS('Standards Data'!E:E,'Standards Data'!$A:$A,$G$7,'Standards Data'!$B:$B,$J18,'Standards Data'!$C:$C,$K18),"")</f>
        <v>0.0427083333333333</v>
      </c>
      <c r="N18" s="59" t="n">
        <f aca="false">IF(ISNUMBER($K18),SUMIFS('Standards Data'!F:F,'Standards Data'!$A:$A,$G$7,'Standards Data'!$B:$B,$J18,'Standards Data'!$C:$C,$K18),"")</f>
        <v>0.0451388888888889</v>
      </c>
      <c r="O18" s="59" t="n">
        <f aca="false">IF(ISNUMBER($K18),SUMIFS('Standards Data'!G:G,'Standards Data'!$A:$A,$G$7,'Standards Data'!$B:$B,$J18,'Standards Data'!$C:$C,$K18),"")</f>
        <v>0.0479166666666667</v>
      </c>
      <c r="P18" s="59" t="n">
        <f aca="false">IF(ISNUMBER($K18),SUMIFS('Standards Data'!H:H,'Standards Data'!$A:$A,$G$7,'Standards Data'!$B:$B,$J18,'Standards Data'!$C:$C,$K18),"")</f>
        <v>0.0527777777777778</v>
      </c>
      <c r="Q18" s="63" t="str">
        <f aca="false">IF(ISNUMBER($F18),IF(E18&lt;=L18,L$11,IF(E18&lt;=M18,M$11,IF(E18&lt;=N18,N$11,IF(E18&lt;=O18,O$11,IF(E18&lt;=P18,P$11,""))))),"")</f>
        <v>Silver</v>
      </c>
      <c r="R18" s="24"/>
    </row>
    <row r="19" customFormat="false" ht="16.5" hidden="false" customHeight="false" outlineLevel="0" collapsed="false">
      <c r="A19" s="20" t="str">
        <f aca="false">G19</f>
        <v>Marcus Sheridan</v>
      </c>
      <c r="B19" s="24"/>
      <c r="C19" s="24"/>
      <c r="D19" s="58" t="n">
        <f aca="false">D18+1</f>
        <v>8</v>
      </c>
      <c r="E19" s="59" t="n">
        <f aca="false">IF(G18="","",IFERROR(_xlfn.AGGREGATE(15,6,tb_RaceResults[Race Time (hh:mm:ss)]/((tb_RaceResults[Distance]=$G$7)*(IF($G$9="Overall",tb_RaceResults[Distance],tb_RaceResults[Gender])=IF($G$9="Overall",$G$7,$G$9))*(ISNA(MATCH(tb_RaceResults[Name],$G$11:$G18,0)))),1),""))</f>
        <v>0.0463194444444444</v>
      </c>
      <c r="F19" s="60" t="n">
        <f aca="false">IF($E19="","",IFERROR(_xlfn.AGGREGATE(15,6,ROW(tb_RaceResults[Race Time (hh:mm:ss)])-ROW('Race Results'!$B$1)/((tb_RaceResults[Distance]=$G$7)*(IF($G$9="Overall",tb_RaceResults[Distance],tb_RaceResults[Gender])=IF($G$9="Overall",$G$7,$G$9))*(ISNA(MATCH(tb_RaceResults[Name],$G$11:$G18,0)))*(tb_RaceResults[Race Time (hh:mm:ss)]=$E19)),1),""))</f>
        <v>479</v>
      </c>
      <c r="G19" s="61" t="str">
        <f aca="false">IF(ISNUMBER($F19),INDEX('Race Results'!$A$2:$A$4972,$F19),"")</f>
        <v>Marcus Sheridan</v>
      </c>
      <c r="H19" s="61" t="str">
        <f aca="false">IF(ISNUMBER($F19),INDEX('Race Results'!$C$2:$C$4972,$F19),"")</f>
        <v>Kinsale 10 Mile</v>
      </c>
      <c r="I19" s="62" t="n">
        <f aca="false">IF(ISNUMBER($F19),INDEX('Race Results'!$D$2:$D$4972,$F19),"")</f>
        <v>42424</v>
      </c>
      <c r="J19" s="56" t="str">
        <f aca="true">IFERROR(VLOOKUP($G19,lookup_Members,2,FALSE()),"")</f>
        <v>Male</v>
      </c>
      <c r="K19" s="56" t="n">
        <f aca="true">IF(ISNUMBER($I19),ROUNDDOWN((($I19-VLOOKUP($G19,lookup_Members,4,FALSE()))/365.25),0),"")</f>
        <v>24</v>
      </c>
      <c r="L19" s="59" t="n">
        <f aca="false">IF(ISNUMBER($K19),SUMIFS('Standards Data'!D:D,'Standards Data'!$A:$A,$G$7,'Standards Data'!$B:$B,$J19,'Standards Data'!$C:$C,$K19),"")</f>
        <v>0.0375</v>
      </c>
      <c r="M19" s="59" t="n">
        <f aca="false">IF(ISNUMBER($K19),SUMIFS('Standards Data'!E:E,'Standards Data'!$A:$A,$G$7,'Standards Data'!$B:$B,$J19,'Standards Data'!$C:$C,$K19),"")</f>
        <v>0.0392361111111111</v>
      </c>
      <c r="N19" s="59" t="n">
        <f aca="false">IF(ISNUMBER($K19),SUMIFS('Standards Data'!F:F,'Standards Data'!$A:$A,$G$7,'Standards Data'!$B:$B,$J19,'Standards Data'!$C:$C,$K19),"")</f>
        <v>0.0416666666666667</v>
      </c>
      <c r="O19" s="59" t="n">
        <f aca="false">IF(ISNUMBER($K19),SUMIFS('Standards Data'!G:G,'Standards Data'!$A:$A,$G$7,'Standards Data'!$B:$B,$J19,'Standards Data'!$C:$C,$K19),"")</f>
        <v>0.04375</v>
      </c>
      <c r="P19" s="59" t="n">
        <f aca="false">IF(ISNUMBER($K19),SUMIFS('Standards Data'!H:H,'Standards Data'!$A:$A,$G$7,'Standards Data'!$B:$B,$J19,'Standards Data'!$C:$C,$K19),"")</f>
        <v>0.0472222222222222</v>
      </c>
      <c r="Q19" s="63" t="str">
        <f aca="false">IF(ISNUMBER($F19),IF(E19&lt;=L19,L$11,IF(E19&lt;=M19,M$11,IF(E19&lt;=N19,N$11,IF(E19&lt;=O19,O$11,IF(E19&lt;=P19,P$11,""))))),"")</f>
        <v>Bronze</v>
      </c>
      <c r="R19" s="24"/>
    </row>
    <row r="20" customFormat="false" ht="16.5" hidden="false" customHeight="false" outlineLevel="0" collapsed="false">
      <c r="A20" s="20" t="str">
        <f aca="false">G20</f>
        <v>Jim Morton</v>
      </c>
      <c r="B20" s="24"/>
      <c r="C20" s="24"/>
      <c r="D20" s="58" t="n">
        <f aca="false">D19+1</f>
        <v>9</v>
      </c>
      <c r="E20" s="59" t="n">
        <f aca="false">IF(G19="","",IFERROR(_xlfn.AGGREGATE(15,6,tb_RaceResults[Race Time (hh:mm:ss)]/((tb_RaceResults[Distance]=$G$7)*(IF($G$9="Overall",tb_RaceResults[Distance],tb_RaceResults[Gender])=IF($G$9="Overall",$G$7,$G$9))*(ISNA(MATCH(tb_RaceResults[Name],$G$11:$G19,0)))),1),""))</f>
        <v>0.0466319444444444</v>
      </c>
      <c r="F20" s="60" t="n">
        <f aca="false">IF($E20="","",IFERROR(_xlfn.AGGREGATE(15,6,ROW(tb_RaceResults[Race Time (hh:mm:ss)])-ROW('Race Results'!$B$1)/((tb_RaceResults[Distance]=$G$7)*(IF($G$9="Overall",tb_RaceResults[Distance],tb_RaceResults[Gender])=IF($G$9="Overall",$G$7,$G$9))*(ISNA(MATCH(tb_RaceResults[Name],$G$11:$G19,0)))*(tb_RaceResults[Race Time (hh:mm:ss)]=$E20)),1),""))</f>
        <v>426</v>
      </c>
      <c r="G20" s="61" t="str">
        <f aca="false">IF(ISNUMBER($F20),INDEX('Race Results'!$A$2:$A$4972,$F20),"")</f>
        <v>Jim Morton</v>
      </c>
      <c r="H20" s="61" t="str">
        <f aca="false">IF(ISNUMBER($F20),INDEX('Race Results'!$C$2:$C$4972,$F20),"")</f>
        <v>Tay10</v>
      </c>
      <c r="I20" s="62" t="n">
        <f aca="false">IF(ISNUMBER($F20),INDEX('Race Results'!$D$2:$D$4972,$F20),"")</f>
        <v>43562</v>
      </c>
      <c r="J20" s="56" t="str">
        <f aca="true">IFERROR(VLOOKUP($G20,lookup_Members,2,FALSE()),"")</f>
        <v>Male</v>
      </c>
      <c r="K20" s="56" t="n">
        <f aca="true">IF(ISNUMBER($I20),ROUNDDOWN((($I20-VLOOKUP($G20,lookup_Members,4,FALSE()))/365.25),0),"")</f>
        <v>53</v>
      </c>
      <c r="L20" s="59" t="n">
        <f aca="false">IF(ISNUMBER($K20),SUMIFS('Standards Data'!D:D,'Standards Data'!$A:$A,$G$7,'Standards Data'!$B:$B,$J20,'Standards Data'!$C:$C,$K20),"")</f>
        <v>0.0414351851851852</v>
      </c>
      <c r="M20" s="59" t="n">
        <f aca="false">IF(ISNUMBER($K20),SUMIFS('Standards Data'!E:E,'Standards Data'!$A:$A,$G$7,'Standards Data'!$B:$B,$J20,'Standards Data'!$C:$C,$K20),"")</f>
        <v>0.0440972222222222</v>
      </c>
      <c r="N20" s="59" t="n">
        <f aca="false">IF(ISNUMBER($K20),SUMIFS('Standards Data'!F:F,'Standards Data'!$A:$A,$G$7,'Standards Data'!$B:$B,$J20,'Standards Data'!$C:$C,$K20),"")</f>
        <v>0.0472222222222222</v>
      </c>
      <c r="O20" s="59" t="n">
        <f aca="false">IF(ISNUMBER($K20),SUMIFS('Standards Data'!G:G,'Standards Data'!$A:$A,$G$7,'Standards Data'!$B:$B,$J20,'Standards Data'!$C:$C,$K20),"")</f>
        <v>0.05</v>
      </c>
      <c r="P20" s="59" t="n">
        <f aca="false">IF(ISNUMBER($K20),SUMIFS('Standards Data'!H:H,'Standards Data'!$A:$A,$G$7,'Standards Data'!$B:$B,$J20,'Standards Data'!$C:$C,$K20),"")</f>
        <v>0.0555555555555556</v>
      </c>
      <c r="Q20" s="63" t="str">
        <f aca="false">IF(ISNUMBER($F20),IF(E20&lt;=L20,L$11,IF(E20&lt;=M20,M$11,IF(E20&lt;=N20,N$11,IF(E20&lt;=O20,O$11,IF(E20&lt;=P20,P$11,""))))),"")</f>
        <v>Gold</v>
      </c>
      <c r="R20" s="24"/>
    </row>
    <row r="21" customFormat="false" ht="16.5" hidden="false" customHeight="false" outlineLevel="0" collapsed="false">
      <c r="A21" s="20" t="str">
        <f aca="false">G21</f>
        <v>Matthew Hooper</v>
      </c>
      <c r="B21" s="24"/>
      <c r="C21" s="24"/>
      <c r="D21" s="58" t="n">
        <f aca="false">D20+1</f>
        <v>10</v>
      </c>
      <c r="E21" s="59" t="n">
        <f aca="false">IF(G20="","",IFERROR(_xlfn.AGGREGATE(15,6,tb_RaceResults[Race Time (hh:mm:ss)]/((tb_RaceResults[Distance]=$G$7)*(IF($G$9="Overall",tb_RaceResults[Distance],tb_RaceResults[Gender])=IF($G$9="Overall",$G$7,$G$9))*(ISNA(MATCH(tb_RaceResults[Name],$G$11:$G20,0)))),1),""))</f>
        <v>0.0486458333333333</v>
      </c>
      <c r="F21" s="60" t="n">
        <f aca="false">IF($E21="","",IFERROR(_xlfn.AGGREGATE(15,6,ROW(tb_RaceResults[Race Time (hh:mm:ss)])-ROW('Race Results'!$B$1)/((tb_RaceResults[Distance]=$G$7)*(IF($G$9="Overall",tb_RaceResults[Distance],tb_RaceResults[Gender])=IF($G$9="Overall",$G$7,$G$9))*(ISNA(MATCH(tb_RaceResults[Name],$G$11:$G20,0)))*(tb_RaceResults[Race Time (hh:mm:ss)]=$E21)),1),""))</f>
        <v>427</v>
      </c>
      <c r="G21" s="61" t="str">
        <f aca="false">IF(ISNUMBER($F21),INDEX('Race Results'!$A$2:$A$4972,$F21),"")</f>
        <v>Matthew Hooper</v>
      </c>
      <c r="H21" s="61" t="str">
        <f aca="false">IF(ISNUMBER($F21),INDEX('Race Results'!$C$2:$C$4972,$F21),"")</f>
        <v>Tay10</v>
      </c>
      <c r="I21" s="62" t="n">
        <f aca="false">IF(ISNUMBER($F21),INDEX('Race Results'!$D$2:$D$4972,$F21),"")</f>
        <v>43562</v>
      </c>
      <c r="J21" s="56" t="str">
        <f aca="true">IFERROR(VLOOKUP($G21,lookup_Members,2,FALSE()),"")</f>
        <v>Male</v>
      </c>
      <c r="K21" s="56" t="n">
        <f aca="true">IF(ISNUMBER($I21),ROUNDDOWN((($I21-VLOOKUP($G21,lookup_Members,4,FALSE()))/365.25),0),"")</f>
        <v>33</v>
      </c>
      <c r="L21" s="59" t="n">
        <f aca="false">IF(ISNUMBER($K21),SUMIFS('Standards Data'!D:D,'Standards Data'!$A:$A,$G$7,'Standards Data'!$B:$B,$J21,'Standards Data'!$C:$C,$K21),"")</f>
        <v>0.0375</v>
      </c>
      <c r="M21" s="59" t="n">
        <f aca="false">IF(ISNUMBER($K21),SUMIFS('Standards Data'!E:E,'Standards Data'!$A:$A,$G$7,'Standards Data'!$B:$B,$J21,'Standards Data'!$C:$C,$K21),"")</f>
        <v>0.0392361111111111</v>
      </c>
      <c r="N21" s="59" t="n">
        <f aca="false">IF(ISNUMBER($K21),SUMIFS('Standards Data'!F:F,'Standards Data'!$A:$A,$G$7,'Standards Data'!$B:$B,$J21,'Standards Data'!$C:$C,$K21),"")</f>
        <v>0.0416666666666667</v>
      </c>
      <c r="O21" s="59" t="n">
        <f aca="false">IF(ISNUMBER($K21),SUMIFS('Standards Data'!G:G,'Standards Data'!$A:$A,$G$7,'Standards Data'!$B:$B,$J21,'Standards Data'!$C:$C,$K21),"")</f>
        <v>0.04375</v>
      </c>
      <c r="P21" s="59" t="n">
        <f aca="false">IF(ISNUMBER($K21),SUMIFS('Standards Data'!H:H,'Standards Data'!$A:$A,$G$7,'Standards Data'!$B:$B,$J21,'Standards Data'!$C:$C,$K21),"")</f>
        <v>0.0472222222222222</v>
      </c>
      <c r="Q21" s="63" t="str">
        <f aca="false">IF(ISNUMBER($F21),IF(E21&lt;=L21,L$11,IF(E21&lt;=M21,M$11,IF(E21&lt;=N21,N$11,IF(E21&lt;=O21,O$11,IF(E21&lt;=P21,P$11,""))))),"")</f>
        <v/>
      </c>
      <c r="R21" s="24"/>
    </row>
    <row r="22" customFormat="false" ht="16.5" hidden="false" customHeight="false" outlineLevel="0" collapsed="false">
      <c r="A22" s="20" t="str">
        <f aca="false">G22</f>
        <v>Paul Reed</v>
      </c>
      <c r="B22" s="24"/>
      <c r="C22" s="24"/>
      <c r="D22" s="58" t="n">
        <f aca="false">D21+1</f>
        <v>11</v>
      </c>
      <c r="E22" s="59" t="n">
        <f aca="false">IF(G21="","",IFERROR(_xlfn.AGGREGATE(15,6,tb_RaceResults[Race Time (hh:mm:ss)]/((tb_RaceResults[Distance]=$G$7)*(IF($G$9="Overall",tb_RaceResults[Distance],tb_RaceResults[Gender])=IF($G$9="Overall",$G$7,$G$9))*(ISNA(MATCH(tb_RaceResults[Name],$G$11:$G21,0)))),1),""))</f>
        <v>0.0502777777777778</v>
      </c>
      <c r="F22" s="60" t="n">
        <f aca="false">IF($E22="","",IFERROR(_xlfn.AGGREGATE(15,6,ROW(tb_RaceResults[Race Time (hh:mm:ss)])-ROW('Race Results'!$B$1)/((tb_RaceResults[Distance]=$G$7)*(IF($G$9="Overall",tb_RaceResults[Distance],tb_RaceResults[Gender])=IF($G$9="Overall",$G$7,$G$9))*(ISNA(MATCH(tb_RaceResults[Name],$G$11:$G21,0)))*(tb_RaceResults[Race Time (hh:mm:ss)]=$E22)),1),""))</f>
        <v>428</v>
      </c>
      <c r="G22" s="61" t="str">
        <f aca="false">IF(ISNUMBER($F22),INDEX('Race Results'!$A$2:$A$4972,$F22),"")</f>
        <v>Paul Reed</v>
      </c>
      <c r="H22" s="61" t="str">
        <f aca="false">IF(ISNUMBER($F22),INDEX('Race Results'!$C$2:$C$4972,$F22),"")</f>
        <v>Tay10</v>
      </c>
      <c r="I22" s="62" t="n">
        <f aca="false">IF(ISNUMBER($F22),INDEX('Race Results'!$D$2:$D$4972,$F22),"")</f>
        <v>43562</v>
      </c>
      <c r="J22" s="56" t="str">
        <f aca="true">IFERROR(VLOOKUP($G22,lookup_Members,2,FALSE()),"")</f>
        <v>Male</v>
      </c>
      <c r="K22" s="56" t="n">
        <f aca="true">IF(ISNUMBER($I22),ROUNDDOWN((($I22-VLOOKUP($G22,lookup_Members,4,FALSE()))/365.25),0),"")</f>
        <v>45</v>
      </c>
      <c r="L22" s="59" t="n">
        <f aca="false">IF(ISNUMBER($K22),SUMIFS('Standards Data'!D:D,'Standards Data'!$A:$A,$G$7,'Standards Data'!$B:$B,$J22,'Standards Data'!$C:$C,$K22),"")</f>
        <v>0.0402777777777778</v>
      </c>
      <c r="M22" s="59" t="n">
        <f aca="false">IF(ISNUMBER($K22),SUMIFS('Standards Data'!E:E,'Standards Data'!$A:$A,$G$7,'Standards Data'!$B:$B,$J22,'Standards Data'!$C:$C,$K22),"")</f>
        <v>0.0427083333333333</v>
      </c>
      <c r="N22" s="59" t="n">
        <f aca="false">IF(ISNUMBER($K22),SUMIFS('Standards Data'!F:F,'Standards Data'!$A:$A,$G$7,'Standards Data'!$B:$B,$J22,'Standards Data'!$C:$C,$K22),"")</f>
        <v>0.0451388888888889</v>
      </c>
      <c r="O22" s="59" t="n">
        <f aca="false">IF(ISNUMBER($K22),SUMIFS('Standards Data'!G:G,'Standards Data'!$A:$A,$G$7,'Standards Data'!$B:$B,$J22,'Standards Data'!$C:$C,$K22),"")</f>
        <v>0.0479166666666667</v>
      </c>
      <c r="P22" s="59" t="n">
        <f aca="false">IF(ISNUMBER($K22),SUMIFS('Standards Data'!H:H,'Standards Data'!$A:$A,$G$7,'Standards Data'!$B:$B,$J22,'Standards Data'!$C:$C,$K22),"")</f>
        <v>0.0527777777777778</v>
      </c>
      <c r="Q22" s="63" t="str">
        <f aca="false">IF(ISNUMBER($F22),IF(E22&lt;=L22,L$11,IF(E22&lt;=M22,M$11,IF(E22&lt;=N22,N$11,IF(E22&lt;=O22,O$11,IF(E22&lt;=P22,P$11,""))))),"")</f>
        <v>Bronze</v>
      </c>
      <c r="R22" s="24"/>
    </row>
    <row r="23" customFormat="false" ht="16.5" hidden="false" customHeight="false" outlineLevel="0" collapsed="false">
      <c r="A23" s="20" t="str">
        <f aca="false">G23</f>
        <v>Ian clark</v>
      </c>
      <c r="D23" s="58" t="n">
        <f aca="false">D22+1</f>
        <v>12</v>
      </c>
      <c r="E23" s="59" t="n">
        <f aca="false">IF(G22="","",IFERROR(_xlfn.AGGREGATE(15,6,tb_RaceResults[Race Time (hh:mm:ss)]/((tb_RaceResults[Distance]=$G$7)*(IF($G$9="Overall",tb_RaceResults[Distance],tb_RaceResults[Gender])=IF($G$9="Overall",$G$7,$G$9))*(ISNA(MATCH(tb_RaceResults[Name],$G$11:$G22,0)))),1),""))</f>
        <v>0.0505787037037037</v>
      </c>
      <c r="F23" s="60" t="n">
        <f aca="false">IF($E23="","",IFERROR(_xlfn.AGGREGATE(15,6,ROW(tb_RaceResults[Race Time (hh:mm:ss)])-ROW('Race Results'!$B$1)/((tb_RaceResults[Distance]=$G$7)*(IF($G$9="Overall",tb_RaceResults[Distance],tb_RaceResults[Gender])=IF($G$9="Overall",$G$7,$G$9))*(ISNA(MATCH(tb_RaceResults[Name],$G$11:$G22,0)))*(tb_RaceResults[Race Time (hh:mm:ss)]=$E23)),1),""))</f>
        <v>1704</v>
      </c>
      <c r="G23" s="61" t="str">
        <f aca="false">IF(ISNUMBER($F23),INDEX('Race Results'!$A$2:$A$4972,$F23),"")</f>
        <v>Ian clark</v>
      </c>
      <c r="H23" s="61" t="str">
        <f aca="false">IF(ISNUMBER($F23),INDEX('Race Results'!$C$2:$C$4972,$F23),"")</f>
        <v>Preston Harriers 10 mile</v>
      </c>
      <c r="I23" s="62" t="n">
        <f aca="false">IF(ISNUMBER($F23),INDEX('Race Results'!$D$2:$D$4972,$F23),"")</f>
        <v>43786</v>
      </c>
      <c r="J23" s="56" t="str">
        <f aca="true">IFERROR(VLOOKUP($G23,lookup_Members,2,FALSE()),"")</f>
        <v>Male</v>
      </c>
      <c r="K23" s="56" t="n">
        <f aca="true">IF(ISNUMBER($I23),ROUNDDOWN((($I23-VLOOKUP($G23,lookup_Members,4,FALSE()))/365.25),0),"")</f>
        <v>61</v>
      </c>
      <c r="L23" s="59" t="n">
        <f aca="false">IF(ISNUMBER($K23),SUMIFS('Standards Data'!D:D,'Standards Data'!$A:$A,$G$7,'Standards Data'!$B:$B,$J23,'Standards Data'!$C:$C,$K23),"")</f>
        <v>0.046875</v>
      </c>
      <c r="M23" s="59" t="n">
        <f aca="false">IF(ISNUMBER($K23),SUMIFS('Standards Data'!E:E,'Standards Data'!$A:$A,$G$7,'Standards Data'!$B:$B,$J23,'Standards Data'!$C:$C,$K23),"")</f>
        <v>0.0493055555555556</v>
      </c>
      <c r="N23" s="59" t="n">
        <f aca="false">IF(ISNUMBER($K23),SUMIFS('Standards Data'!F:F,'Standards Data'!$A:$A,$G$7,'Standards Data'!$B:$B,$J23,'Standards Data'!$C:$C,$K23),"")</f>
        <v>0.0520833333333333</v>
      </c>
      <c r="O23" s="59" t="n">
        <f aca="false">IF(ISNUMBER($K23),SUMIFS('Standards Data'!G:G,'Standards Data'!$A:$A,$G$7,'Standards Data'!$B:$B,$J23,'Standards Data'!$C:$C,$K23),"")</f>
        <v>0.056712962962963</v>
      </c>
      <c r="P23" s="59" t="n">
        <f aca="false">IF(ISNUMBER($K23),SUMIFS('Standards Data'!H:H,'Standards Data'!$A:$A,$G$7,'Standards Data'!$B:$B,$J23,'Standards Data'!$C:$C,$K23),"")</f>
        <v>0.0638888888888889</v>
      </c>
      <c r="Q23" s="63" t="str">
        <f aca="false">IF(ISNUMBER($F23),IF(E23&lt;=L23,L$11,IF(E23&lt;=M23,M$11,IF(E23&lt;=N23,N$11,IF(E23&lt;=O23,O$11,IF(E23&lt;=P23,P$11,""))))),"")</f>
        <v>Gold</v>
      </c>
    </row>
    <row r="24" customFormat="false" ht="16.5" hidden="false" customHeight="false" outlineLevel="0" collapsed="false">
      <c r="A24" s="20" t="str">
        <f aca="false">G24</f>
        <v>Harry Kay</v>
      </c>
      <c r="D24" s="58" t="n">
        <f aca="false">D23+1</f>
        <v>13</v>
      </c>
      <c r="E24" s="59" t="n">
        <f aca="false">IF(G23="","",IFERROR(_xlfn.AGGREGATE(15,6,tb_RaceResults[Race Time (hh:mm:ss)]/((tb_RaceResults[Distance]=$G$7)*(IF($G$9="Overall",tb_RaceResults[Distance],tb_RaceResults[Gender])=IF($G$9="Overall",$G$7,$G$9))*(ISNA(MATCH(tb_RaceResults[Name],$G$11:$G23,0)))),1),""))</f>
        <v>0.0507175925925926</v>
      </c>
      <c r="F24" s="60" t="n">
        <f aca="false">IF($E24="","",IFERROR(_xlfn.AGGREGATE(15,6,ROW(tb_RaceResults[Race Time (hh:mm:ss)])-ROW('Race Results'!$B$1)/((tb_RaceResults[Distance]=$G$7)*(IF($G$9="Overall",tb_RaceResults[Distance],tb_RaceResults[Gender])=IF($G$9="Overall",$G$7,$G$9))*(ISNA(MATCH(tb_RaceResults[Name],$G$11:$G23,0)))*(tb_RaceResults[Race Time (hh:mm:ss)]=$E24)),1),""))</f>
        <v>429</v>
      </c>
      <c r="G24" s="61" t="str">
        <f aca="false">IF(ISNUMBER($F24),INDEX('Race Results'!$A$2:$A$4972,$F24),"")</f>
        <v>Harry Kay</v>
      </c>
      <c r="H24" s="61" t="str">
        <f aca="false">IF(ISNUMBER($F24),INDEX('Race Results'!$C$2:$C$4972,$F24),"")</f>
        <v>Tay10</v>
      </c>
      <c r="I24" s="62" t="n">
        <f aca="false">IF(ISNUMBER($F24),INDEX('Race Results'!$D$2:$D$4972,$F24),"")</f>
        <v>43562</v>
      </c>
      <c r="J24" s="56" t="str">
        <f aca="true">IFERROR(VLOOKUP($G24,lookup_Members,2,FALSE()),"")</f>
        <v>Male</v>
      </c>
      <c r="K24" s="56" t="n">
        <f aca="true">IF(ISNUMBER($I24),ROUNDDOWN((($I24-VLOOKUP($G24,lookup_Members,4,FALSE()))/365.25),0),"")</f>
        <v>68</v>
      </c>
      <c r="L24" s="59" t="n">
        <f aca="false">IF(ISNUMBER($K24),SUMIFS('Standards Data'!D:D,'Standards Data'!$A:$A,$G$7,'Standards Data'!$B:$B,$J24,'Standards Data'!$C:$C,$K24),"")</f>
        <v>0.0506944444444444</v>
      </c>
      <c r="M24" s="59" t="n">
        <f aca="false">IF(ISNUMBER($K24),SUMIFS('Standards Data'!E:E,'Standards Data'!$A:$A,$G$7,'Standards Data'!$B:$B,$J24,'Standards Data'!$C:$C,$K24),"")</f>
        <v>0.0527777777777778</v>
      </c>
      <c r="N24" s="59" t="n">
        <f aca="false">IF(ISNUMBER($K24),SUMIFS('Standards Data'!F:F,'Standards Data'!$A:$A,$G$7,'Standards Data'!$B:$B,$J24,'Standards Data'!$C:$C,$K24),"")</f>
        <v>0.0555555555555556</v>
      </c>
      <c r="O24" s="59" t="n">
        <f aca="false">IF(ISNUMBER($K24),SUMIFS('Standards Data'!G:G,'Standards Data'!$A:$A,$G$7,'Standards Data'!$B:$B,$J24,'Standards Data'!$C:$C,$K24),"")</f>
        <v>0.0597222222222222</v>
      </c>
      <c r="P24" s="59" t="n">
        <f aca="false">IF(ISNUMBER($K24),SUMIFS('Standards Data'!H:H,'Standards Data'!$A:$A,$G$7,'Standards Data'!$B:$B,$J24,'Standards Data'!$C:$C,$K24),"")</f>
        <v>0.0685763888888889</v>
      </c>
      <c r="Q24" s="63" t="str">
        <f aca="false">IF(ISNUMBER($F24),IF(E24&lt;=L24,L$11,IF(E24&lt;=M24,M$11,IF(E24&lt;=N24,N$11,IF(E24&lt;=O24,O$11,IF(E24&lt;=P24,P$11,""))))),"")</f>
        <v>Platinum</v>
      </c>
    </row>
    <row r="25" customFormat="false" ht="16.5" hidden="false" customHeight="false" outlineLevel="0" collapsed="false">
      <c r="A25" s="20" t="str">
        <f aca="false">G25</f>
        <v>Gordon Marron</v>
      </c>
      <c r="D25" s="58" t="n">
        <f aca="false">D24+1</f>
        <v>14</v>
      </c>
      <c r="E25" s="59" t="n">
        <f aca="false">IF(G24="","",IFERROR(_xlfn.AGGREGATE(15,6,tb_RaceResults[Race Time (hh:mm:ss)]/((tb_RaceResults[Distance]=$G$7)*(IF($G$9="Overall",tb_RaceResults[Distance],tb_RaceResults[Gender])=IF($G$9="Overall",$G$7,$G$9))*(ISNA(MATCH(tb_RaceResults[Name],$G$11:$G24,0)))),1),""))</f>
        <v>0.0507638888888889</v>
      </c>
      <c r="F25" s="60" t="n">
        <f aca="false">IF($E25="","",IFERROR(_xlfn.AGGREGATE(15,6,ROW(tb_RaceResults[Race Time (hh:mm:ss)])-ROW('Race Results'!$B$1)/((tb_RaceResults[Distance]=$G$7)*(IF($G$9="Overall",tb_RaceResults[Distance],tb_RaceResults[Gender])=IF($G$9="Overall",$G$7,$G$9))*(ISNA(MATCH(tb_RaceResults[Name],$G$11:$G24,0)))*(tb_RaceResults[Race Time (hh:mm:ss)]=$E25)),1),""))</f>
        <v>430</v>
      </c>
      <c r="G25" s="61" t="str">
        <f aca="false">IF(ISNUMBER($F25),INDEX('Race Results'!$A$2:$A$4972,$F25),"")</f>
        <v>Gordon Marron</v>
      </c>
      <c r="H25" s="61" t="str">
        <f aca="false">IF(ISNUMBER($F25),INDEX('Race Results'!$C$2:$C$4972,$F25),"")</f>
        <v>Tay10</v>
      </c>
      <c r="I25" s="62" t="n">
        <f aca="false">IF(ISNUMBER($F25),INDEX('Race Results'!$D$2:$D$4972,$F25),"")</f>
        <v>43562</v>
      </c>
      <c r="J25" s="56" t="str">
        <f aca="true">IFERROR(VLOOKUP($G25,lookup_Members,2,FALSE()),"")</f>
        <v>Male</v>
      </c>
      <c r="K25" s="56" t="n">
        <f aca="true">IF(ISNUMBER($I25),ROUNDDOWN((($I25-VLOOKUP($G25,lookup_Members,4,FALSE()))/365.25),0),"")</f>
        <v>42</v>
      </c>
      <c r="L25" s="59" t="n">
        <f aca="false">IF(ISNUMBER($K25),SUMIFS('Standards Data'!D:D,'Standards Data'!$A:$A,$G$7,'Standards Data'!$B:$B,$J25,'Standards Data'!$C:$C,$K25),"")</f>
        <v>0.0388888888888889</v>
      </c>
      <c r="M25" s="59" t="n">
        <f aca="false">IF(ISNUMBER($K25),SUMIFS('Standards Data'!E:E,'Standards Data'!$A:$A,$G$7,'Standards Data'!$B:$B,$J25,'Standards Data'!$C:$C,$K25),"")</f>
        <v>0.040625</v>
      </c>
      <c r="N25" s="59" t="n">
        <f aca="false">IF(ISNUMBER($K25),SUMIFS('Standards Data'!F:F,'Standards Data'!$A:$A,$G$7,'Standards Data'!$B:$B,$J25,'Standards Data'!$C:$C,$K25),"")</f>
        <v>0.0430555555555556</v>
      </c>
      <c r="O25" s="59" t="n">
        <f aca="false">IF(ISNUMBER($K25),SUMIFS('Standards Data'!G:G,'Standards Data'!$A:$A,$G$7,'Standards Data'!$B:$B,$J25,'Standards Data'!$C:$C,$K25),"")</f>
        <v>0.0458333333333333</v>
      </c>
      <c r="P25" s="59" t="n">
        <f aca="false">IF(ISNUMBER($K25),SUMIFS('Standards Data'!H:H,'Standards Data'!$A:$A,$G$7,'Standards Data'!$B:$B,$J25,'Standards Data'!$C:$C,$K25),"")</f>
        <v>0.05</v>
      </c>
      <c r="Q25" s="63" t="str">
        <f aca="false">IF(ISNUMBER($F25),IF(E25&lt;=L25,L$11,IF(E25&lt;=M25,M$11,IF(E25&lt;=N25,N$11,IF(E25&lt;=O25,O$11,IF(E25&lt;=P25,P$11,""))))),"")</f>
        <v/>
      </c>
    </row>
    <row r="26" customFormat="false" ht="16.5" hidden="false" customHeight="false" outlineLevel="0" collapsed="false">
      <c r="A26" s="20" t="str">
        <f aca="false">G26</f>
        <v>Roy McKandie</v>
      </c>
      <c r="D26" s="58" t="n">
        <f aca="false">D25+1</f>
        <v>15</v>
      </c>
      <c r="E26" s="59" t="n">
        <f aca="false">IF(G25="","",IFERROR(_xlfn.AGGREGATE(15,6,tb_RaceResults[Race Time (hh:mm:ss)]/((tb_RaceResults[Distance]=$G$7)*(IF($G$9="Overall",tb_RaceResults[Distance],tb_RaceResults[Gender])=IF($G$9="Overall",$G$7,$G$9))*(ISNA(MATCH(tb_RaceResults[Name],$G$11:$G25,0)))),1),""))</f>
        <v>0.0513425925925926</v>
      </c>
      <c r="F26" s="60" t="n">
        <f aca="false">IF($E26="","",IFERROR(_xlfn.AGGREGATE(15,6,ROW(tb_RaceResults[Race Time (hh:mm:ss)])-ROW('Race Results'!$B$1)/((tb_RaceResults[Distance]=$G$7)*(IF($G$9="Overall",tb_RaceResults[Distance],tb_RaceResults[Gender])=IF($G$9="Overall",$G$7,$G$9))*(ISNA(MATCH(tb_RaceResults[Name],$G$11:$G25,0)))*(tb_RaceResults[Race Time (hh:mm:ss)]=$E26)),1),""))</f>
        <v>431</v>
      </c>
      <c r="G26" s="61" t="str">
        <f aca="false">IF(ISNUMBER($F26),INDEX('Race Results'!$A$2:$A$4972,$F26),"")</f>
        <v>Roy McKandie</v>
      </c>
      <c r="H26" s="61" t="str">
        <f aca="false">IF(ISNUMBER($F26),INDEX('Race Results'!$C$2:$C$4972,$F26),"")</f>
        <v>Tay10</v>
      </c>
      <c r="I26" s="62" t="n">
        <f aca="false">IF(ISNUMBER($F26),INDEX('Race Results'!$D$2:$D$4972,$F26),"")</f>
        <v>43562</v>
      </c>
      <c r="J26" s="56" t="str">
        <f aca="true">IFERROR(VLOOKUP($G26,lookup_Members,2,FALSE()),"")</f>
        <v>Male</v>
      </c>
      <c r="K26" s="56" t="n">
        <f aca="true">IF(ISNUMBER($I26),ROUNDDOWN((($I26-VLOOKUP($G26,lookup_Members,4,FALSE()))/365.25),0),"")</f>
        <v>46</v>
      </c>
      <c r="L26" s="59" t="n">
        <f aca="false">IF(ISNUMBER($K26),SUMIFS('Standards Data'!D:D,'Standards Data'!$A:$A,$G$7,'Standards Data'!$B:$B,$J26,'Standards Data'!$C:$C,$K26),"")</f>
        <v>0.0402777777777778</v>
      </c>
      <c r="M26" s="59" t="n">
        <f aca="false">IF(ISNUMBER($K26),SUMIFS('Standards Data'!E:E,'Standards Data'!$A:$A,$G$7,'Standards Data'!$B:$B,$J26,'Standards Data'!$C:$C,$K26),"")</f>
        <v>0.0427083333333333</v>
      </c>
      <c r="N26" s="59" t="n">
        <f aca="false">IF(ISNUMBER($K26),SUMIFS('Standards Data'!F:F,'Standards Data'!$A:$A,$G$7,'Standards Data'!$B:$B,$J26,'Standards Data'!$C:$C,$K26),"")</f>
        <v>0.0451388888888889</v>
      </c>
      <c r="O26" s="59" t="n">
        <f aca="false">IF(ISNUMBER($K26),SUMIFS('Standards Data'!G:G,'Standards Data'!$A:$A,$G$7,'Standards Data'!$B:$B,$J26,'Standards Data'!$C:$C,$K26),"")</f>
        <v>0.0479166666666667</v>
      </c>
      <c r="P26" s="59" t="n">
        <f aca="false">IF(ISNUMBER($K26),SUMIFS('Standards Data'!H:H,'Standards Data'!$A:$A,$G$7,'Standards Data'!$B:$B,$J26,'Standards Data'!$C:$C,$K26),"")</f>
        <v>0.0527777777777778</v>
      </c>
      <c r="Q26" s="63" t="str">
        <f aca="false">IF(ISNUMBER($F26),IF(E26&lt;=L26,L$11,IF(E26&lt;=M26,M$11,IF(E26&lt;=N26,N$11,IF(E26&lt;=O26,O$11,IF(E26&lt;=P26,P$11,""))))),"")</f>
        <v>Bronze</v>
      </c>
    </row>
    <row r="27" customFormat="false" ht="16.5" hidden="false" customHeight="false" outlineLevel="0" collapsed="false">
      <c r="A27" s="20" t="str">
        <f aca="false">G27</f>
        <v>Donald Walker</v>
      </c>
      <c r="D27" s="58" t="n">
        <f aca="false">D26+1</f>
        <v>16</v>
      </c>
      <c r="E27" s="59" t="n">
        <f aca="false">IF(G26="","",IFERROR(_xlfn.AGGREGATE(15,6,tb_RaceResults[Race Time (hh:mm:ss)]/((tb_RaceResults[Distance]=$G$7)*(IF($G$9="Overall",tb_RaceResults[Distance],tb_RaceResults[Gender])=IF($G$9="Overall",$G$7,$G$9))*(ISNA(MATCH(tb_RaceResults[Name],$G$11:$G26,0)))),1),""))</f>
        <v>0.0514583333333333</v>
      </c>
      <c r="F27" s="60" t="n">
        <f aca="false">IF($E27="","",IFERROR(_xlfn.AGGREGATE(15,6,ROW(tb_RaceResults[Race Time (hh:mm:ss)])-ROW('Race Results'!$B$1)/((tb_RaceResults[Distance]=$G$7)*(IF($G$9="Overall",tb_RaceResults[Distance],tb_RaceResults[Gender])=IF($G$9="Overall",$G$7,$G$9))*(ISNA(MATCH(tb_RaceResults[Name],$G$11:$G26,0)))*(tb_RaceResults[Race Time (hh:mm:ss)]=$E27)),1),""))</f>
        <v>432</v>
      </c>
      <c r="G27" s="61" t="str">
        <f aca="false">IF(ISNUMBER($F27),INDEX('Race Results'!$A$2:$A$4972,$F27),"")</f>
        <v>Donald Walker</v>
      </c>
      <c r="H27" s="61" t="str">
        <f aca="false">IF(ISNUMBER($F27),INDEX('Race Results'!$C$2:$C$4972,$F27),"")</f>
        <v>Tay10</v>
      </c>
      <c r="I27" s="62" t="n">
        <f aca="false">IF(ISNUMBER($F27),INDEX('Race Results'!$D$2:$D$4972,$F27),"")</f>
        <v>43562</v>
      </c>
      <c r="J27" s="56" t="str">
        <f aca="true">IFERROR(VLOOKUP($G27,lookup_Members,2,FALSE()),"")</f>
        <v>Male</v>
      </c>
      <c r="K27" s="56" t="n">
        <f aca="true">IF(ISNUMBER($I27),ROUNDDOWN((($I27-VLOOKUP($G27,lookup_Members,4,FALSE()))/365.25),0),"")</f>
        <v>46</v>
      </c>
      <c r="L27" s="59" t="n">
        <f aca="false">IF(ISNUMBER($K27),SUMIFS('Standards Data'!D:D,'Standards Data'!$A:$A,$G$7,'Standards Data'!$B:$B,$J27,'Standards Data'!$C:$C,$K27),"")</f>
        <v>0.0402777777777778</v>
      </c>
      <c r="M27" s="59" t="n">
        <f aca="false">IF(ISNUMBER($K27),SUMIFS('Standards Data'!E:E,'Standards Data'!$A:$A,$G$7,'Standards Data'!$B:$B,$J27,'Standards Data'!$C:$C,$K27),"")</f>
        <v>0.0427083333333333</v>
      </c>
      <c r="N27" s="59" t="n">
        <f aca="false">IF(ISNUMBER($K27),SUMIFS('Standards Data'!F:F,'Standards Data'!$A:$A,$G$7,'Standards Data'!$B:$B,$J27,'Standards Data'!$C:$C,$K27),"")</f>
        <v>0.0451388888888889</v>
      </c>
      <c r="O27" s="59" t="n">
        <f aca="false">IF(ISNUMBER($K27),SUMIFS('Standards Data'!G:G,'Standards Data'!$A:$A,$G$7,'Standards Data'!$B:$B,$J27,'Standards Data'!$C:$C,$K27),"")</f>
        <v>0.0479166666666667</v>
      </c>
      <c r="P27" s="59" t="n">
        <f aca="false">IF(ISNUMBER($K27),SUMIFS('Standards Data'!H:H,'Standards Data'!$A:$A,$G$7,'Standards Data'!$B:$B,$J27,'Standards Data'!$C:$C,$K27),"")</f>
        <v>0.0527777777777778</v>
      </c>
      <c r="Q27" s="63" t="str">
        <f aca="false">IF(ISNUMBER($F27),IF(E27&lt;=L27,L$11,IF(E27&lt;=M27,M$11,IF(E27&lt;=N27,N$11,IF(E27&lt;=O27,O$11,IF(E27&lt;=P27,P$11,""))))),"")</f>
        <v>Bronze</v>
      </c>
    </row>
    <row r="28" customFormat="false" ht="16.5" hidden="false" customHeight="false" outlineLevel="0" collapsed="false">
      <c r="A28" s="20" t="str">
        <f aca="false">G28</f>
        <v>Alasdair Chisholm</v>
      </c>
      <c r="D28" s="58" t="n">
        <f aca="false">D27+1</f>
        <v>17</v>
      </c>
      <c r="E28" s="59" t="n">
        <f aca="false">IF(G27="","",IFERROR(_xlfn.AGGREGATE(15,6,tb_RaceResults[Race Time (hh:mm:ss)]/((tb_RaceResults[Distance]=$G$7)*(IF($G$9="Overall",tb_RaceResults[Distance],tb_RaceResults[Gender])=IF($G$9="Overall",$G$7,$G$9))*(ISNA(MATCH(tb_RaceResults[Name],$G$11:$G27,0)))),1),""))</f>
        <v>0.0515277777777778</v>
      </c>
      <c r="F28" s="60" t="n">
        <f aca="false">IF($E28="","",IFERROR(_xlfn.AGGREGATE(15,6,ROW(tb_RaceResults[Race Time (hh:mm:ss)])-ROW('Race Results'!$B$1)/((tb_RaceResults[Distance]=$G$7)*(IF($G$9="Overall",tb_RaceResults[Distance],tb_RaceResults[Gender])=IF($G$9="Overall",$G$7,$G$9))*(ISNA(MATCH(tb_RaceResults[Name],$G$11:$G27,0)))*(tb_RaceResults[Race Time (hh:mm:ss)]=$E28)),1),""))</f>
        <v>434</v>
      </c>
      <c r="G28" s="61" t="str">
        <f aca="false">IF(ISNUMBER($F28),INDEX('Race Results'!$A$2:$A$4972,$F28),"")</f>
        <v>Alasdair Chisholm</v>
      </c>
      <c r="H28" s="61" t="str">
        <f aca="false">IF(ISNUMBER($F28),INDEX('Race Results'!$C$2:$C$4972,$F28),"")</f>
        <v>Tay10</v>
      </c>
      <c r="I28" s="62" t="n">
        <f aca="false">IF(ISNUMBER($F28),INDEX('Race Results'!$D$2:$D$4972,$F28),"")</f>
        <v>43562</v>
      </c>
      <c r="J28" s="56" t="str">
        <f aca="true">IFERROR(VLOOKUP($G28,lookup_Members,2,FALSE()),"")</f>
        <v>Male</v>
      </c>
      <c r="K28" s="56" t="n">
        <f aca="true">IF(ISNUMBER($I28),ROUNDDOWN((($I28-VLOOKUP($G28,lookup_Members,4,FALSE()))/365.25),0),"")</f>
        <v>62</v>
      </c>
      <c r="L28" s="59" t="n">
        <f aca="false">IF(ISNUMBER($K28),SUMIFS('Standards Data'!D:D,'Standards Data'!$A:$A,$G$7,'Standards Data'!$B:$B,$J28,'Standards Data'!$C:$C,$K28),"")</f>
        <v>0.046875</v>
      </c>
      <c r="M28" s="59" t="n">
        <f aca="false">IF(ISNUMBER($K28),SUMIFS('Standards Data'!E:E,'Standards Data'!$A:$A,$G$7,'Standards Data'!$B:$B,$J28,'Standards Data'!$C:$C,$K28),"")</f>
        <v>0.0493055555555556</v>
      </c>
      <c r="N28" s="59" t="n">
        <f aca="false">IF(ISNUMBER($K28),SUMIFS('Standards Data'!F:F,'Standards Data'!$A:$A,$G$7,'Standards Data'!$B:$B,$J28,'Standards Data'!$C:$C,$K28),"")</f>
        <v>0.0520833333333333</v>
      </c>
      <c r="O28" s="59" t="n">
        <f aca="false">IF(ISNUMBER($K28),SUMIFS('Standards Data'!G:G,'Standards Data'!$A:$A,$G$7,'Standards Data'!$B:$B,$J28,'Standards Data'!$C:$C,$K28),"")</f>
        <v>0.056712962962963</v>
      </c>
      <c r="P28" s="59" t="n">
        <f aca="false">IF(ISNUMBER($K28),SUMIFS('Standards Data'!H:H,'Standards Data'!$A:$A,$G$7,'Standards Data'!$B:$B,$J28,'Standards Data'!$C:$C,$K28),"")</f>
        <v>0.0638888888888889</v>
      </c>
      <c r="Q28" s="63" t="str">
        <f aca="false">IF(ISNUMBER($F28),IF(E28&lt;=L28,L$11,IF(E28&lt;=M28,M$11,IF(E28&lt;=N28,N$11,IF(E28&lt;=O28,O$11,IF(E28&lt;=P28,P$11,""))))),"")</f>
        <v>Gold</v>
      </c>
    </row>
    <row r="29" customFormat="false" ht="16.5" hidden="false" customHeight="false" outlineLevel="0" collapsed="false">
      <c r="A29" s="20" t="str">
        <f aca="false">G29</f>
        <v>Graeme Christie</v>
      </c>
      <c r="D29" s="58" t="n">
        <f aca="false">D28+1</f>
        <v>18</v>
      </c>
      <c r="E29" s="59" t="n">
        <f aca="false">IF(G28="","",IFERROR(_xlfn.AGGREGATE(15,6,tb_RaceResults[Race Time (hh:mm:ss)]/((tb_RaceResults[Distance]=$G$7)*(IF($G$9="Overall",tb_RaceResults[Distance],tb_RaceResults[Gender])=IF($G$9="Overall",$G$7,$G$9))*(ISNA(MATCH(tb_RaceResults[Name],$G$11:$G28,0)))),1),""))</f>
        <v>0.0516087962962963</v>
      </c>
      <c r="F29" s="60" t="n">
        <f aca="false">IF($E29="","",IFERROR(_xlfn.AGGREGATE(15,6,ROW(tb_RaceResults[Race Time (hh:mm:ss)])-ROW('Race Results'!$B$1)/((tb_RaceResults[Distance]=$G$7)*(IF($G$9="Overall",tb_RaceResults[Distance],tb_RaceResults[Gender])=IF($G$9="Overall",$G$7,$G$9))*(ISNA(MATCH(tb_RaceResults[Name],$G$11:$G28,0)))*(tb_RaceResults[Race Time (hh:mm:ss)]=$E29)),1),""))</f>
        <v>1707</v>
      </c>
      <c r="G29" s="61" t="str">
        <f aca="false">IF(ISNUMBER($F29),INDEX('Race Results'!$A$2:$A$4972,$F29),"")</f>
        <v>Graeme Christie</v>
      </c>
      <c r="H29" s="61" t="str">
        <f aca="false">IF(ISNUMBER($F29),INDEX('Race Results'!$C$2:$C$4972,$F29),"")</f>
        <v>Templeton 10</v>
      </c>
      <c r="I29" s="62" t="n">
        <f aca="false">IF(ISNUMBER($F29),INDEX('Race Results'!$D$2:$D$4972,$F29),"")</f>
        <v>43772</v>
      </c>
      <c r="J29" s="56" t="str">
        <f aca="true">IFERROR(VLOOKUP($G29,lookup_Members,2,FALSE()),"")</f>
        <v>Male</v>
      </c>
      <c r="K29" s="56" t="n">
        <f aca="true">IF(ISNUMBER($I29),ROUNDDOWN((($I29-VLOOKUP($G29,lookup_Members,4,FALSE()))/365.25),0),"")</f>
        <v>48</v>
      </c>
      <c r="L29" s="59" t="n">
        <f aca="false">IF(ISNUMBER($K29),SUMIFS('Standards Data'!D:D,'Standards Data'!$A:$A,$G$7,'Standards Data'!$B:$B,$J29,'Standards Data'!$C:$C,$K29),"")</f>
        <v>0.0402777777777778</v>
      </c>
      <c r="M29" s="59" t="n">
        <f aca="false">IF(ISNUMBER($K29),SUMIFS('Standards Data'!E:E,'Standards Data'!$A:$A,$G$7,'Standards Data'!$B:$B,$J29,'Standards Data'!$C:$C,$K29),"")</f>
        <v>0.0427083333333333</v>
      </c>
      <c r="N29" s="59" t="n">
        <f aca="false">IF(ISNUMBER($K29),SUMIFS('Standards Data'!F:F,'Standards Data'!$A:$A,$G$7,'Standards Data'!$B:$B,$J29,'Standards Data'!$C:$C,$K29),"")</f>
        <v>0.0451388888888889</v>
      </c>
      <c r="O29" s="59" t="n">
        <f aca="false">IF(ISNUMBER($K29),SUMIFS('Standards Data'!G:G,'Standards Data'!$A:$A,$G$7,'Standards Data'!$B:$B,$J29,'Standards Data'!$C:$C,$K29),"")</f>
        <v>0.0479166666666667</v>
      </c>
      <c r="P29" s="59" t="n">
        <f aca="false">IF(ISNUMBER($K29),SUMIFS('Standards Data'!H:H,'Standards Data'!$A:$A,$G$7,'Standards Data'!$B:$B,$J29,'Standards Data'!$C:$C,$K29),"")</f>
        <v>0.0527777777777778</v>
      </c>
      <c r="Q29" s="63" t="str">
        <f aca="false">IF(ISNUMBER($F29),IF(E29&lt;=L29,L$11,IF(E29&lt;=M29,M$11,IF(E29&lt;=N29,N$11,IF(E29&lt;=O29,O$11,IF(E29&lt;=P29,P$11,""))))),"")</f>
        <v>Bronze</v>
      </c>
    </row>
    <row r="30" customFormat="false" ht="16.5" hidden="false" customHeight="false" outlineLevel="0" collapsed="false">
      <c r="A30" s="20" t="str">
        <f aca="false">G30</f>
        <v>Grant Robertson</v>
      </c>
      <c r="D30" s="58" t="n">
        <f aca="false">D29+1</f>
        <v>19</v>
      </c>
      <c r="E30" s="59" t="n">
        <f aca="false">IF(G29="","",IFERROR(_xlfn.AGGREGATE(15,6,tb_RaceResults[Race Time (hh:mm:ss)]/((tb_RaceResults[Distance]=$G$7)*(IF($G$9="Overall",tb_RaceResults[Distance],tb_RaceResults[Gender])=IF($G$9="Overall",$G$7,$G$9))*(ISNA(MATCH(tb_RaceResults[Name],$G$11:$G29,0)))),1),""))</f>
        <v>0.0519675925925926</v>
      </c>
      <c r="F30" s="60" t="n">
        <f aca="false">IF($E30="","",IFERROR(_xlfn.AGGREGATE(15,6,ROW(tb_RaceResults[Race Time (hh:mm:ss)])-ROW('Race Results'!$B$1)/((tb_RaceResults[Distance]=$G$7)*(IF($G$9="Overall",tb_RaceResults[Distance],tb_RaceResults[Gender])=IF($G$9="Overall",$G$7,$G$9))*(ISNA(MATCH(tb_RaceResults[Name],$G$11:$G29,0)))*(tb_RaceResults[Race Time (hh:mm:ss)]=$E30)),1),""))</f>
        <v>436</v>
      </c>
      <c r="G30" s="61" t="str">
        <f aca="false">IF(ISNUMBER($F30),INDEX('Race Results'!$A$2:$A$4972,$F30),"")</f>
        <v>Grant Robertson</v>
      </c>
      <c r="H30" s="61" t="str">
        <f aca="false">IF(ISNUMBER($F30),INDEX('Race Results'!$C$2:$C$4972,$F30),"")</f>
        <v>Tay10</v>
      </c>
      <c r="I30" s="62" t="n">
        <f aca="false">IF(ISNUMBER($F30),INDEX('Race Results'!$D$2:$D$4972,$F30),"")</f>
        <v>43562</v>
      </c>
      <c r="J30" s="56" t="str">
        <f aca="true">IFERROR(VLOOKUP($G30,lookup_Members,2,FALSE()),"")</f>
        <v>Male</v>
      </c>
      <c r="K30" s="56" t="n">
        <f aca="true">IF(ISNUMBER($I30),ROUNDDOWN((($I30-VLOOKUP($G30,lookup_Members,4,FALSE()))/365.25),0),"")</f>
        <v>50</v>
      </c>
      <c r="L30" s="59" t="n">
        <f aca="false">IF(ISNUMBER($K30),SUMIFS('Standards Data'!D:D,'Standards Data'!$A:$A,$G$7,'Standards Data'!$B:$B,$J30,'Standards Data'!$C:$C,$K30),"")</f>
        <v>0.0414351851851852</v>
      </c>
      <c r="M30" s="59" t="n">
        <f aca="false">IF(ISNUMBER($K30),SUMIFS('Standards Data'!E:E,'Standards Data'!$A:$A,$G$7,'Standards Data'!$B:$B,$J30,'Standards Data'!$C:$C,$K30),"")</f>
        <v>0.0440972222222222</v>
      </c>
      <c r="N30" s="59" t="n">
        <f aca="false">IF(ISNUMBER($K30),SUMIFS('Standards Data'!F:F,'Standards Data'!$A:$A,$G$7,'Standards Data'!$B:$B,$J30,'Standards Data'!$C:$C,$K30),"")</f>
        <v>0.0472222222222222</v>
      </c>
      <c r="O30" s="59" t="n">
        <f aca="false">IF(ISNUMBER($K30),SUMIFS('Standards Data'!G:G,'Standards Data'!$A:$A,$G$7,'Standards Data'!$B:$B,$J30,'Standards Data'!$C:$C,$K30),"")</f>
        <v>0.05</v>
      </c>
      <c r="P30" s="59" t="n">
        <f aca="false">IF(ISNUMBER($K30),SUMIFS('Standards Data'!H:H,'Standards Data'!$A:$A,$G$7,'Standards Data'!$B:$B,$J30,'Standards Data'!$C:$C,$K30),"")</f>
        <v>0.0555555555555556</v>
      </c>
      <c r="Q30" s="63" t="str">
        <f aca="false">IF(ISNUMBER($F30),IF(E30&lt;=L30,L$11,IF(E30&lt;=M30,M$11,IF(E30&lt;=N30,N$11,IF(E30&lt;=O30,O$11,IF(E30&lt;=P30,P$11,""))))),"")</f>
        <v>Bronze</v>
      </c>
    </row>
    <row r="31" customFormat="false" ht="16.5" hidden="false" customHeight="false" outlineLevel="0" collapsed="false">
      <c r="A31" s="20" t="str">
        <f aca="false">G31</f>
        <v>Duncan Edward</v>
      </c>
      <c r="D31" s="64" t="n">
        <f aca="false">D30+1</f>
        <v>20</v>
      </c>
      <c r="E31" s="65" t="n">
        <f aca="false">IF(G30="","",IFERROR(_xlfn.AGGREGATE(15,6,tb_RaceResults[Race Time (hh:mm:ss)]/((tb_RaceResults[Distance]=$G$7)*(IF($G$9="Overall",tb_RaceResults[Distance],tb_RaceResults[Gender])=IF($G$9="Overall",$G$7,$G$9))*(ISNA(MATCH(tb_RaceResults[Name],$G$11:$G30,0)))),1),""))</f>
        <v>0.0525462962962963</v>
      </c>
      <c r="F31" s="66" t="n">
        <f aca="false">IF($E31="","",IFERROR(_xlfn.AGGREGATE(15,6,ROW(tb_RaceResults[Race Time (hh:mm:ss)])-ROW('Race Results'!$B$1)/((tb_RaceResults[Distance]=$G$7)*(IF($G$9="Overall",tb_RaceResults[Distance],tb_RaceResults[Gender])=IF($G$9="Overall",$G$7,$G$9))*(ISNA(MATCH(tb_RaceResults[Name],$G$11:$G30,0)))*(tb_RaceResults[Race Time (hh:mm:ss)]=$E31)),1),""))</f>
        <v>1708</v>
      </c>
      <c r="G31" s="67" t="str">
        <f aca="false">IF(ISNUMBER($F31),INDEX('Race Results'!$A$2:$A$4972,$F31),"")</f>
        <v>Duncan Edward</v>
      </c>
      <c r="H31" s="67" t="str">
        <f aca="false">IF(ISNUMBER($F31),INDEX('Race Results'!$C$2:$C$4972,$F31),"")</f>
        <v>Templeton 10</v>
      </c>
      <c r="I31" s="68" t="n">
        <f aca="false">IF(ISNUMBER($F31),INDEX('Race Results'!$D$2:$D$4972,$F31),"")</f>
        <v>43772</v>
      </c>
      <c r="J31" s="56" t="str">
        <f aca="true">IFERROR(VLOOKUP($G31,lookup_Members,2,FALSE()),"")</f>
        <v>Male</v>
      </c>
      <c r="K31" s="56" t="n">
        <f aca="true">IF(ISNUMBER($I31),ROUNDDOWN((($I31-VLOOKUP($G31,lookup_Members,4,FALSE()))/365.25),0),"")</f>
        <v>39</v>
      </c>
      <c r="L31" s="65" t="n">
        <f aca="false">IF(ISNUMBER($K31),SUMIFS('Standards Data'!D:D,'Standards Data'!$A:$A,$G$7,'Standards Data'!$B:$B,$J31,'Standards Data'!$C:$C,$K31),"")</f>
        <v>0.0375</v>
      </c>
      <c r="M31" s="65" t="n">
        <f aca="false">IF(ISNUMBER($K31),SUMIFS('Standards Data'!E:E,'Standards Data'!$A:$A,$G$7,'Standards Data'!$B:$B,$J31,'Standards Data'!$C:$C,$K31),"")</f>
        <v>0.0392361111111111</v>
      </c>
      <c r="N31" s="65" t="n">
        <f aca="false">IF(ISNUMBER($K31),SUMIFS('Standards Data'!F:F,'Standards Data'!$A:$A,$G$7,'Standards Data'!$B:$B,$J31,'Standards Data'!$C:$C,$K31),"")</f>
        <v>0.0416666666666667</v>
      </c>
      <c r="O31" s="65" t="n">
        <f aca="false">IF(ISNUMBER($K31),SUMIFS('Standards Data'!G:G,'Standards Data'!$A:$A,$G$7,'Standards Data'!$B:$B,$J31,'Standards Data'!$C:$C,$K31),"")</f>
        <v>0.04375</v>
      </c>
      <c r="P31" s="65" t="n">
        <f aca="false">IF(ISNUMBER($K31),SUMIFS('Standards Data'!H:H,'Standards Data'!$A:$A,$G$7,'Standards Data'!$B:$B,$J31,'Standards Data'!$C:$C,$K31),"")</f>
        <v>0.0472222222222222</v>
      </c>
      <c r="Q31" s="69" t="str">
        <f aca="false">IF(ISNUMBER($F31),IF(E31&lt;=L31,L$11,IF(E31&lt;=M31,M$11,IF(E31&lt;=N31,N$11,IF(E31&lt;=O31,O$11,IF(E31&lt;=P31,P$11,""))))),"")</f>
        <v/>
      </c>
    </row>
    <row r="32" customFormat="false" ht="16.5" hidden="false" customHeight="false" outlineLevel="0" collapsed="false">
      <c r="A32" s="20" t="str">
        <f aca="false">G32</f>
        <v>Richard Cleary</v>
      </c>
      <c r="D32" s="58" t="n">
        <f aca="false">D31+1</f>
        <v>21</v>
      </c>
      <c r="E32" s="65" t="n">
        <f aca="false">IF(G31="","",IFERROR(_xlfn.AGGREGATE(15,6,tb_RaceResults[Race Time (hh:mm:ss)]/((tb_RaceResults[Distance]=$G$7)*(IF($G$9="Overall",tb_RaceResults[Distance],tb_RaceResults[Gender])=IF($G$9="Overall",$G$7,$G$9))*(ISNA(MATCH(tb_RaceResults[Name],$G$11:$G31,0)))),1),""))</f>
        <v>0.0536574074074074</v>
      </c>
      <c r="F32" s="66" t="n">
        <f aca="false">IF($E32="","",IFERROR(_xlfn.AGGREGATE(15,6,ROW(tb_RaceResults[Race Time (hh:mm:ss)])-ROW('Race Results'!$B$1)/((tb_RaceResults[Distance]=$G$7)*(IF($G$9="Overall",tb_RaceResults[Distance],tb_RaceResults[Gender])=IF($G$9="Overall",$G$7,$G$9))*(ISNA(MATCH(tb_RaceResults[Name],$G$11:$G31,0)))*(tb_RaceResults[Race Time (hh:mm:ss)]=$E32)),1),""))</f>
        <v>437</v>
      </c>
      <c r="G32" s="67" t="str">
        <f aca="false">IF(ISNUMBER($F32),INDEX('Race Results'!$A$2:$A$4972,$F32),"")</f>
        <v>Richard Cleary</v>
      </c>
      <c r="H32" s="67" t="str">
        <f aca="false">IF(ISNUMBER($F32),INDEX('Race Results'!$C$2:$C$4972,$F32),"")</f>
        <v>Tay10</v>
      </c>
      <c r="I32" s="68" t="n">
        <f aca="false">IF(ISNUMBER($F32),INDEX('Race Results'!$D$2:$D$4972,$F32),"")</f>
        <v>43562</v>
      </c>
      <c r="J32" s="56" t="str">
        <f aca="true">IFERROR(VLOOKUP($G32,lookup_Members,2,FALSE()),"")</f>
        <v>Male</v>
      </c>
      <c r="K32" s="56" t="n">
        <f aca="true">IF(ISNUMBER($I32),ROUNDDOWN((($I32-VLOOKUP($G32,lookup_Members,4,FALSE()))/365.25),0),"")</f>
        <v>54</v>
      </c>
      <c r="L32" s="65" t="n">
        <f aca="false">IF(ISNUMBER($K32),SUMIFS('Standards Data'!D:D,'Standards Data'!$A:$A,$G$7,'Standards Data'!$B:$B,$J32,'Standards Data'!$C:$C,$K32),"")</f>
        <v>0.0414351851851852</v>
      </c>
      <c r="M32" s="65" t="n">
        <f aca="false">IF(ISNUMBER($K32),SUMIFS('Standards Data'!E:E,'Standards Data'!$A:$A,$G$7,'Standards Data'!$B:$B,$J32,'Standards Data'!$C:$C,$K32),"")</f>
        <v>0.0440972222222222</v>
      </c>
      <c r="N32" s="65" t="n">
        <f aca="false">IF(ISNUMBER($K32),SUMIFS('Standards Data'!F:F,'Standards Data'!$A:$A,$G$7,'Standards Data'!$B:$B,$J32,'Standards Data'!$C:$C,$K32),"")</f>
        <v>0.0472222222222222</v>
      </c>
      <c r="O32" s="65" t="n">
        <f aca="false">IF(ISNUMBER($K32),SUMIFS('Standards Data'!G:G,'Standards Data'!$A:$A,$G$7,'Standards Data'!$B:$B,$J32,'Standards Data'!$C:$C,$K32),"")</f>
        <v>0.05</v>
      </c>
      <c r="P32" s="65" t="n">
        <f aca="false">IF(ISNUMBER($K32),SUMIFS('Standards Data'!H:H,'Standards Data'!$A:$A,$G$7,'Standards Data'!$B:$B,$J32,'Standards Data'!$C:$C,$K32),"")</f>
        <v>0.0555555555555556</v>
      </c>
      <c r="Q32" s="69" t="str">
        <f aca="false">IF(ISNUMBER($F32),IF(E32&lt;=L32,L$11,IF(E32&lt;=M32,M$11,IF(E32&lt;=N32,N$11,IF(E32&lt;=O32,O$11,IF(E32&lt;=P32,P$11,""))))),"")</f>
        <v>Bronze</v>
      </c>
    </row>
    <row r="33" customFormat="false" ht="16.5" hidden="false" customHeight="false" outlineLevel="0" collapsed="false">
      <c r="A33" s="20" t="str">
        <f aca="false">G33</f>
        <v>Malcolm Forbes</v>
      </c>
      <c r="D33" s="64" t="n">
        <f aca="false">D32+1</f>
        <v>22</v>
      </c>
      <c r="E33" s="65" t="n">
        <f aca="false">IF(G32="","",IFERROR(_xlfn.AGGREGATE(15,6,tb_RaceResults[Race Time (hh:mm:ss)]/((tb_RaceResults[Distance]=$G$7)*(IF($G$9="Overall",tb_RaceResults[Distance],tb_RaceResults[Gender])=IF($G$9="Overall",$G$7,$G$9))*(ISNA(MATCH(tb_RaceResults[Name],$G$11:$G32,0)))),1),""))</f>
        <v>0.0541319444444444</v>
      </c>
      <c r="F33" s="66" t="n">
        <f aca="false">IF($E33="","",IFERROR(_xlfn.AGGREGATE(15,6,ROW(tb_RaceResults[Race Time (hh:mm:ss)])-ROW('Race Results'!$B$1)/((tb_RaceResults[Distance]=$G$7)*(IF($G$9="Overall",tb_RaceResults[Distance],tb_RaceResults[Gender])=IF($G$9="Overall",$G$7,$G$9))*(ISNA(MATCH(tb_RaceResults[Name],$G$11:$G32,0)))*(tb_RaceResults[Race Time (hh:mm:ss)]=$E33)),1),""))</f>
        <v>440</v>
      </c>
      <c r="G33" s="67" t="str">
        <f aca="false">IF(ISNUMBER($F33),INDEX('Race Results'!$A$2:$A$4972,$F33),"")</f>
        <v>Malcolm Forbes</v>
      </c>
      <c r="H33" s="67" t="str">
        <f aca="false">IF(ISNUMBER($F33),INDEX('Race Results'!$C$2:$C$4972,$F33),"")</f>
        <v>Tay10</v>
      </c>
      <c r="I33" s="68" t="n">
        <f aca="false">IF(ISNUMBER($F33),INDEX('Race Results'!$D$2:$D$4972,$F33),"")</f>
        <v>43562</v>
      </c>
      <c r="J33" s="56" t="str">
        <f aca="true">IFERROR(VLOOKUP($G33,lookup_Members,2,FALSE()),"")</f>
        <v>Male</v>
      </c>
      <c r="K33" s="56" t="n">
        <f aca="true">IF(ISNUMBER($I33),ROUNDDOWN((($I33-VLOOKUP($G33,lookup_Members,4,FALSE()))/365.25),0),"")</f>
        <v>61</v>
      </c>
      <c r="L33" s="65" t="n">
        <f aca="false">IF(ISNUMBER($K33),SUMIFS('Standards Data'!D:D,'Standards Data'!$A:$A,$G$7,'Standards Data'!$B:$B,$J33,'Standards Data'!$C:$C,$K33),"")</f>
        <v>0.046875</v>
      </c>
      <c r="M33" s="65" t="n">
        <f aca="false">IF(ISNUMBER($K33),SUMIFS('Standards Data'!E:E,'Standards Data'!$A:$A,$G$7,'Standards Data'!$B:$B,$J33,'Standards Data'!$C:$C,$K33),"")</f>
        <v>0.0493055555555556</v>
      </c>
      <c r="N33" s="65" t="n">
        <f aca="false">IF(ISNUMBER($K33),SUMIFS('Standards Data'!F:F,'Standards Data'!$A:$A,$G$7,'Standards Data'!$B:$B,$J33,'Standards Data'!$C:$C,$K33),"")</f>
        <v>0.0520833333333333</v>
      </c>
      <c r="O33" s="65" t="n">
        <f aca="false">IF(ISNUMBER($K33),SUMIFS('Standards Data'!G:G,'Standards Data'!$A:$A,$G$7,'Standards Data'!$B:$B,$J33,'Standards Data'!$C:$C,$K33),"")</f>
        <v>0.056712962962963</v>
      </c>
      <c r="P33" s="65" t="n">
        <f aca="false">IF(ISNUMBER($K33),SUMIFS('Standards Data'!H:H,'Standards Data'!$A:$A,$G$7,'Standards Data'!$B:$B,$J33,'Standards Data'!$C:$C,$K33),"")</f>
        <v>0.0638888888888889</v>
      </c>
      <c r="Q33" s="69" t="str">
        <f aca="false">IF(ISNUMBER($F33),IF(E33&lt;=L33,L$11,IF(E33&lt;=M33,M$11,IF(E33&lt;=N33,N$11,IF(E33&lt;=O33,O$11,IF(E33&lt;=P33,P$11,""))))),"")</f>
        <v>Silver</v>
      </c>
    </row>
    <row r="34" customFormat="false" ht="16.5" hidden="false" customHeight="false" outlineLevel="0" collapsed="false">
      <c r="A34" s="20" t="str">
        <f aca="false">G34</f>
        <v>Andrew Deans</v>
      </c>
      <c r="D34" s="58" t="n">
        <f aca="false">D33+1</f>
        <v>23</v>
      </c>
      <c r="E34" s="65" t="n">
        <f aca="false">IF(G33="","",IFERROR(_xlfn.AGGREGATE(15,6,tb_RaceResults[Race Time (hh:mm:ss)]/((tb_RaceResults[Distance]=$G$7)*(IF($G$9="Overall",tb_RaceResults[Distance],tb_RaceResults[Gender])=IF($G$9="Overall",$G$7,$G$9))*(ISNA(MATCH(tb_RaceResults[Name],$G$11:$G33,0)))),1),""))</f>
        <v>0.0541435185185185</v>
      </c>
      <c r="F34" s="66" t="n">
        <f aca="false">IF($E34="","",IFERROR(_xlfn.AGGREGATE(15,6,ROW(tb_RaceResults[Race Time (hh:mm:ss)])-ROW('Race Results'!$B$1)/((tb_RaceResults[Distance]=$G$7)*(IF($G$9="Overall",tb_RaceResults[Distance],tb_RaceResults[Gender])=IF($G$9="Overall",$G$7,$G$9))*(ISNA(MATCH(tb_RaceResults[Name],$G$11:$G33,0)))*(tb_RaceResults[Race Time (hh:mm:ss)]=$E34)),1),""))</f>
        <v>441</v>
      </c>
      <c r="G34" s="67" t="str">
        <f aca="false">IF(ISNUMBER($F34),INDEX('Race Results'!$A$2:$A$4972,$F34),"")</f>
        <v>Andrew Deans</v>
      </c>
      <c r="H34" s="67" t="str">
        <f aca="false">IF(ISNUMBER($F34),INDEX('Race Results'!$C$2:$C$4972,$F34),"")</f>
        <v>Tay10</v>
      </c>
      <c r="I34" s="68" t="n">
        <f aca="false">IF(ISNUMBER($F34),INDEX('Race Results'!$D$2:$D$4972,$F34),"")</f>
        <v>43562</v>
      </c>
      <c r="J34" s="56" t="str">
        <f aca="true">IFERROR(VLOOKUP($G34,lookup_Members,2,FALSE()),"")</f>
        <v>Male</v>
      </c>
      <c r="K34" s="56" t="n">
        <f aca="true">IF(ISNUMBER($I34),ROUNDDOWN((($I34-VLOOKUP($G34,lookup_Members,4,FALSE()))/365.25),0),"")</f>
        <v>45</v>
      </c>
      <c r="L34" s="65" t="n">
        <f aca="false">IF(ISNUMBER($K34),SUMIFS('Standards Data'!D:D,'Standards Data'!$A:$A,$G$7,'Standards Data'!$B:$B,$J34,'Standards Data'!$C:$C,$K34),"")</f>
        <v>0.0402777777777778</v>
      </c>
      <c r="M34" s="65" t="n">
        <f aca="false">IF(ISNUMBER($K34),SUMIFS('Standards Data'!E:E,'Standards Data'!$A:$A,$G$7,'Standards Data'!$B:$B,$J34,'Standards Data'!$C:$C,$K34),"")</f>
        <v>0.0427083333333333</v>
      </c>
      <c r="N34" s="65" t="n">
        <f aca="false">IF(ISNUMBER($K34),SUMIFS('Standards Data'!F:F,'Standards Data'!$A:$A,$G$7,'Standards Data'!$B:$B,$J34,'Standards Data'!$C:$C,$K34),"")</f>
        <v>0.0451388888888889</v>
      </c>
      <c r="O34" s="65" t="n">
        <f aca="false">IF(ISNUMBER($K34),SUMIFS('Standards Data'!G:G,'Standards Data'!$A:$A,$G$7,'Standards Data'!$B:$B,$J34,'Standards Data'!$C:$C,$K34),"")</f>
        <v>0.0479166666666667</v>
      </c>
      <c r="P34" s="65" t="n">
        <f aca="false">IF(ISNUMBER($K34),SUMIFS('Standards Data'!H:H,'Standards Data'!$A:$A,$G$7,'Standards Data'!$B:$B,$J34,'Standards Data'!$C:$C,$K34),"")</f>
        <v>0.0527777777777778</v>
      </c>
      <c r="Q34" s="69" t="str">
        <f aca="false">IF(ISNUMBER($F34),IF(E34&lt;=L34,L$11,IF(E34&lt;=M34,M$11,IF(E34&lt;=N34,N$11,IF(E34&lt;=O34,O$11,IF(E34&lt;=P34,P$11,""))))),"")</f>
        <v/>
      </c>
    </row>
    <row r="35" customFormat="false" ht="16.5" hidden="false" customHeight="false" outlineLevel="0" collapsed="false">
      <c r="A35" s="20" t="str">
        <f aca="false">G35</f>
        <v>Colin Birtwistle</v>
      </c>
      <c r="D35" s="64" t="n">
        <f aca="false">D34+1</f>
        <v>24</v>
      </c>
      <c r="E35" s="65" t="n">
        <f aca="false">IF(G34="","",IFERROR(_xlfn.AGGREGATE(15,6,tb_RaceResults[Race Time (hh:mm:ss)]/((tb_RaceResults[Distance]=$G$7)*(IF($G$9="Overall",tb_RaceResults[Distance],tb_RaceResults[Gender])=IF($G$9="Overall",$G$7,$G$9))*(ISNA(MATCH(tb_RaceResults[Name],$G$11:$G34,0)))),1),""))</f>
        <v>0.0544907407407407</v>
      </c>
      <c r="F35" s="66" t="n">
        <f aca="false">IF($E35="","",IFERROR(_xlfn.AGGREGATE(15,6,ROW(tb_RaceResults[Race Time (hh:mm:ss)])-ROW('Race Results'!$B$1)/((tb_RaceResults[Distance]=$G$7)*(IF($G$9="Overall",tb_RaceResults[Distance],tb_RaceResults[Gender])=IF($G$9="Overall",$G$7,$G$9))*(ISNA(MATCH(tb_RaceResults[Name],$G$11:$G34,0)))*(tb_RaceResults[Race Time (hh:mm:ss)]=$E35)),1),""))</f>
        <v>1710</v>
      </c>
      <c r="G35" s="67" t="str">
        <f aca="false">IF(ISNUMBER($F35),INDEX('Race Results'!$A$2:$A$4972,$F35),"")</f>
        <v>Colin Birtwistle</v>
      </c>
      <c r="H35" s="67" t="str">
        <f aca="false">IF(ISNUMBER($F35),INDEX('Race Results'!$C$2:$C$4972,$F35),"")</f>
        <v>Templeton 10</v>
      </c>
      <c r="I35" s="68" t="n">
        <f aca="false">IF(ISNUMBER($F35),INDEX('Race Results'!$D$2:$D$4972,$F35),"")</f>
        <v>43772</v>
      </c>
      <c r="J35" s="56" t="str">
        <f aca="true">IFERROR(VLOOKUP($G35,lookup_Members,2,FALSE()),"")</f>
        <v>Male</v>
      </c>
      <c r="K35" s="56" t="n">
        <f aca="true">IF(ISNUMBER($I35),ROUNDDOWN((($I35-VLOOKUP($G35,lookup_Members,4,FALSE()))/365.25),0),"")</f>
        <v>46</v>
      </c>
      <c r="L35" s="65" t="n">
        <f aca="false">IF(ISNUMBER($K35),SUMIFS('Standards Data'!D:D,'Standards Data'!$A:$A,$G$7,'Standards Data'!$B:$B,$J35,'Standards Data'!$C:$C,$K35),"")</f>
        <v>0.0402777777777778</v>
      </c>
      <c r="M35" s="65" t="n">
        <f aca="false">IF(ISNUMBER($K35),SUMIFS('Standards Data'!E:E,'Standards Data'!$A:$A,$G$7,'Standards Data'!$B:$B,$J35,'Standards Data'!$C:$C,$K35),"")</f>
        <v>0.0427083333333333</v>
      </c>
      <c r="N35" s="65" t="n">
        <f aca="false">IF(ISNUMBER($K35),SUMIFS('Standards Data'!F:F,'Standards Data'!$A:$A,$G$7,'Standards Data'!$B:$B,$J35,'Standards Data'!$C:$C,$K35),"")</f>
        <v>0.0451388888888889</v>
      </c>
      <c r="O35" s="65" t="n">
        <f aca="false">IF(ISNUMBER($K35),SUMIFS('Standards Data'!G:G,'Standards Data'!$A:$A,$G$7,'Standards Data'!$B:$B,$J35,'Standards Data'!$C:$C,$K35),"")</f>
        <v>0.0479166666666667</v>
      </c>
      <c r="P35" s="65" t="n">
        <f aca="false">IF(ISNUMBER($K35),SUMIFS('Standards Data'!H:H,'Standards Data'!$A:$A,$G$7,'Standards Data'!$B:$B,$J35,'Standards Data'!$C:$C,$K35),"")</f>
        <v>0.0527777777777778</v>
      </c>
      <c r="Q35" s="69" t="str">
        <f aca="false">IF(ISNUMBER($F35),IF(E35&lt;=L35,L$11,IF(E35&lt;=M35,M$11,IF(E35&lt;=N35,N$11,IF(E35&lt;=O35,O$11,IF(E35&lt;=P35,P$11,""))))),"")</f>
        <v/>
      </c>
    </row>
    <row r="36" customFormat="false" ht="16.5" hidden="false" customHeight="false" outlineLevel="0" collapsed="false">
      <c r="A36" s="20" t="str">
        <f aca="false">G36</f>
        <v>Martin Rollo</v>
      </c>
      <c r="D36" s="58" t="n">
        <f aca="false">D35+1</f>
        <v>25</v>
      </c>
      <c r="E36" s="65" t="n">
        <f aca="false">IF(G35="","",IFERROR(_xlfn.AGGREGATE(15,6,tb_RaceResults[Race Time (hh:mm:ss)]/((tb_RaceResults[Distance]=$G$7)*(IF($G$9="Overall",tb_RaceResults[Distance],tb_RaceResults[Gender])=IF($G$9="Overall",$G$7,$G$9))*(ISNA(MATCH(tb_RaceResults[Name],$G$11:$G35,0)))),1),""))</f>
        <v>0.0545949074074074</v>
      </c>
      <c r="F36" s="66" t="n">
        <f aca="false">IF($E36="","",IFERROR(_xlfn.AGGREGATE(15,6,ROW(tb_RaceResults[Race Time (hh:mm:ss)])-ROW('Race Results'!$B$1)/((tb_RaceResults[Distance]=$G$7)*(IF($G$9="Overall",tb_RaceResults[Distance],tb_RaceResults[Gender])=IF($G$9="Overall",$G$7,$G$9))*(ISNA(MATCH(tb_RaceResults[Name],$G$11:$G35,0)))*(tb_RaceResults[Race Time (hh:mm:ss)]=$E36)),1),""))</f>
        <v>442</v>
      </c>
      <c r="G36" s="67" t="str">
        <f aca="false">IF(ISNUMBER($F36),INDEX('Race Results'!$A$2:$A$4972,$F36),"")</f>
        <v>Martin Rollo</v>
      </c>
      <c r="H36" s="67" t="str">
        <f aca="false">IF(ISNUMBER($F36),INDEX('Race Results'!$C$2:$C$4972,$F36),"")</f>
        <v>Tay10</v>
      </c>
      <c r="I36" s="68" t="n">
        <f aca="false">IF(ISNUMBER($F36),INDEX('Race Results'!$D$2:$D$4972,$F36),"")</f>
        <v>43562</v>
      </c>
      <c r="J36" s="56" t="str">
        <f aca="true">IFERROR(VLOOKUP($G36,lookup_Members,2,FALSE()),"")</f>
        <v>Male</v>
      </c>
      <c r="K36" s="56" t="n">
        <f aca="true">IF(ISNUMBER($I36),ROUNDDOWN((($I36-VLOOKUP($G36,lookup_Members,4,FALSE()))/365.25),0),"")</f>
        <v>54</v>
      </c>
      <c r="L36" s="65" t="n">
        <f aca="false">IF(ISNUMBER($K36),SUMIFS('Standards Data'!D:D,'Standards Data'!$A:$A,$G$7,'Standards Data'!$B:$B,$J36,'Standards Data'!$C:$C,$K36),"")</f>
        <v>0.0414351851851852</v>
      </c>
      <c r="M36" s="65" t="n">
        <f aca="false">IF(ISNUMBER($K36),SUMIFS('Standards Data'!E:E,'Standards Data'!$A:$A,$G$7,'Standards Data'!$B:$B,$J36,'Standards Data'!$C:$C,$K36),"")</f>
        <v>0.0440972222222222</v>
      </c>
      <c r="N36" s="65" t="n">
        <f aca="false">IF(ISNUMBER($K36),SUMIFS('Standards Data'!F:F,'Standards Data'!$A:$A,$G$7,'Standards Data'!$B:$B,$J36,'Standards Data'!$C:$C,$K36),"")</f>
        <v>0.0472222222222222</v>
      </c>
      <c r="O36" s="65" t="n">
        <f aca="false">IF(ISNUMBER($K36),SUMIFS('Standards Data'!G:G,'Standards Data'!$A:$A,$G$7,'Standards Data'!$B:$B,$J36,'Standards Data'!$C:$C,$K36),"")</f>
        <v>0.05</v>
      </c>
      <c r="P36" s="65" t="n">
        <f aca="false">IF(ISNUMBER($K36),SUMIFS('Standards Data'!H:H,'Standards Data'!$A:$A,$G$7,'Standards Data'!$B:$B,$J36,'Standards Data'!$C:$C,$K36),"")</f>
        <v>0.0555555555555556</v>
      </c>
      <c r="Q36" s="69" t="str">
        <f aca="false">IF(ISNUMBER($F36),IF(E36&lt;=L36,L$11,IF(E36&lt;=M36,M$11,IF(E36&lt;=N36,N$11,IF(E36&lt;=O36,O$11,IF(E36&lt;=P36,P$11,""))))),"")</f>
        <v>Bronze</v>
      </c>
    </row>
    <row r="37" customFormat="false" ht="16.5" hidden="false" customHeight="false" outlineLevel="0" collapsed="false">
      <c r="A37" s="20" t="str">
        <f aca="false">G37</f>
        <v>Derrick Anderson</v>
      </c>
      <c r="D37" s="64" t="n">
        <f aca="false">D36+1</f>
        <v>26</v>
      </c>
      <c r="E37" s="65" t="n">
        <f aca="false">IF(G36="","",IFERROR(_xlfn.AGGREGATE(15,6,tb_RaceResults[Race Time (hh:mm:ss)]/((tb_RaceResults[Distance]=$G$7)*(IF($G$9="Overall",tb_RaceResults[Distance],tb_RaceResults[Gender])=IF($G$9="Overall",$G$7,$G$9))*(ISNA(MATCH(tb_RaceResults[Name],$G$11:$G36,0)))),1),""))</f>
        <v>0.0559027777777778</v>
      </c>
      <c r="F37" s="66" t="n">
        <f aca="false">IF($E37="","",IFERROR(_xlfn.AGGREGATE(15,6,ROW(tb_RaceResults[Race Time (hh:mm:ss)])-ROW('Race Results'!$B$1)/((tb_RaceResults[Distance]=$G$7)*(IF($G$9="Overall",tb_RaceResults[Distance],tb_RaceResults[Gender])=IF($G$9="Overall",$G$7,$G$9))*(ISNA(MATCH(tb_RaceResults[Name],$G$11:$G36,0)))*(tb_RaceResults[Race Time (hh:mm:ss)]=$E37)),1),""))</f>
        <v>1713</v>
      </c>
      <c r="G37" s="67" t="str">
        <f aca="false">IF(ISNUMBER($F37),INDEX('Race Results'!$A$2:$A$4972,$F37),"")</f>
        <v>Derrick Anderson</v>
      </c>
      <c r="H37" s="67" t="str">
        <f aca="false">IF(ISNUMBER($F37),INDEX('Race Results'!$C$2:$C$4972,$F37),"")</f>
        <v>Templeton 10</v>
      </c>
      <c r="I37" s="68" t="n">
        <f aca="false">IF(ISNUMBER($F37),INDEX('Race Results'!$D$2:$D$4972,$F37),"")</f>
        <v>43772</v>
      </c>
      <c r="J37" s="56" t="str">
        <f aca="true">IFERROR(VLOOKUP($G37,lookup_Members,2,FALSE()),"")</f>
        <v>Male</v>
      </c>
      <c r="K37" s="56" t="n">
        <f aca="true">IF(ISNUMBER($I37),ROUNDDOWN((($I37-VLOOKUP($G37,lookup_Members,4,FALSE()))/365.25),0),"")</f>
        <v>49</v>
      </c>
      <c r="L37" s="65" t="n">
        <f aca="false">IF(ISNUMBER($K37),SUMIFS('Standards Data'!D:D,'Standards Data'!$A:$A,$G$7,'Standards Data'!$B:$B,$J37,'Standards Data'!$C:$C,$K37),"")</f>
        <v>0.0402777777777778</v>
      </c>
      <c r="M37" s="65" t="n">
        <f aca="false">IF(ISNUMBER($K37),SUMIFS('Standards Data'!E:E,'Standards Data'!$A:$A,$G$7,'Standards Data'!$B:$B,$J37,'Standards Data'!$C:$C,$K37),"")</f>
        <v>0.0427083333333333</v>
      </c>
      <c r="N37" s="65" t="n">
        <f aca="false">IF(ISNUMBER($K37),SUMIFS('Standards Data'!F:F,'Standards Data'!$A:$A,$G$7,'Standards Data'!$B:$B,$J37,'Standards Data'!$C:$C,$K37),"")</f>
        <v>0.0451388888888889</v>
      </c>
      <c r="O37" s="65" t="n">
        <f aca="false">IF(ISNUMBER($K37),SUMIFS('Standards Data'!G:G,'Standards Data'!$A:$A,$G$7,'Standards Data'!$B:$B,$J37,'Standards Data'!$C:$C,$K37),"")</f>
        <v>0.0479166666666667</v>
      </c>
      <c r="P37" s="65" t="n">
        <f aca="false">IF(ISNUMBER($K37),SUMIFS('Standards Data'!H:H,'Standards Data'!$A:$A,$G$7,'Standards Data'!$B:$B,$J37,'Standards Data'!$C:$C,$K37),"")</f>
        <v>0.0527777777777778</v>
      </c>
      <c r="Q37" s="69" t="str">
        <f aca="false">IF(ISNUMBER($F37),IF(E37&lt;=L37,L$11,IF(E37&lt;=M37,M$11,IF(E37&lt;=N37,N$11,IF(E37&lt;=O37,O$11,IF(E37&lt;=P37,P$11,""))))),"")</f>
        <v/>
      </c>
    </row>
    <row r="38" customFormat="false" ht="16.5" hidden="false" customHeight="false" outlineLevel="0" collapsed="false">
      <c r="A38" s="20" t="str">
        <f aca="false">G38</f>
        <v>Grant Whytock</v>
      </c>
      <c r="D38" s="58" t="n">
        <f aca="false">D37+1</f>
        <v>27</v>
      </c>
      <c r="E38" s="65" t="n">
        <f aca="false">IF(G37="","",IFERROR(_xlfn.AGGREGATE(15,6,tb_RaceResults[Race Time (hh:mm:ss)]/((tb_RaceResults[Distance]=$G$7)*(IF($G$9="Overall",tb_RaceResults[Distance],tb_RaceResults[Gender])=IF($G$9="Overall",$G$7,$G$9))*(ISNA(MATCH(tb_RaceResults[Name],$G$11:$G37,0)))),1),""))</f>
        <v>0.0563773148148148</v>
      </c>
      <c r="F38" s="66" t="n">
        <f aca="false">IF($E38="","",IFERROR(_xlfn.AGGREGATE(15,6,ROW(tb_RaceResults[Race Time (hh:mm:ss)])-ROW('Race Results'!$B$1)/((tb_RaceResults[Distance]=$G$7)*(IF($G$9="Overall",tb_RaceResults[Distance],tb_RaceResults[Gender])=IF($G$9="Overall",$G$7,$G$9))*(ISNA(MATCH(tb_RaceResults[Name],$G$11:$G37,0)))*(tb_RaceResults[Race Time (hh:mm:ss)]=$E38)),1),""))</f>
        <v>445</v>
      </c>
      <c r="G38" s="67" t="str">
        <f aca="false">IF(ISNUMBER($F38),INDEX('Race Results'!$A$2:$A$4972,$F38),"")</f>
        <v>Grant Whytock</v>
      </c>
      <c r="H38" s="67" t="str">
        <f aca="false">IF(ISNUMBER($F38),INDEX('Race Results'!$C$2:$C$4972,$F38),"")</f>
        <v>Tay10</v>
      </c>
      <c r="I38" s="68" t="n">
        <f aca="false">IF(ISNUMBER($F38),INDEX('Race Results'!$D$2:$D$4972,$F38),"")</f>
        <v>43562</v>
      </c>
      <c r="J38" s="56" t="str">
        <f aca="true">IFERROR(VLOOKUP($G38,lookup_Members,2,FALSE()),"")</f>
        <v>Male</v>
      </c>
      <c r="K38" s="56" t="n">
        <f aca="true">IF(ISNUMBER($I38),ROUNDDOWN((($I38-VLOOKUP($G38,lookup_Members,4,FALSE()))/365.25),0),"")</f>
        <v>51</v>
      </c>
      <c r="L38" s="65" t="n">
        <f aca="false">IF(ISNUMBER($K38),SUMIFS('Standards Data'!D:D,'Standards Data'!$A:$A,$G$7,'Standards Data'!$B:$B,$J38,'Standards Data'!$C:$C,$K38),"")</f>
        <v>0.0414351851851852</v>
      </c>
      <c r="M38" s="65" t="n">
        <f aca="false">IF(ISNUMBER($K38),SUMIFS('Standards Data'!E:E,'Standards Data'!$A:$A,$G$7,'Standards Data'!$B:$B,$J38,'Standards Data'!$C:$C,$K38),"")</f>
        <v>0.0440972222222222</v>
      </c>
      <c r="N38" s="65" t="n">
        <f aca="false">IF(ISNUMBER($K38),SUMIFS('Standards Data'!F:F,'Standards Data'!$A:$A,$G$7,'Standards Data'!$B:$B,$J38,'Standards Data'!$C:$C,$K38),"")</f>
        <v>0.0472222222222222</v>
      </c>
      <c r="O38" s="65" t="n">
        <f aca="false">IF(ISNUMBER($K38),SUMIFS('Standards Data'!G:G,'Standards Data'!$A:$A,$G$7,'Standards Data'!$B:$B,$J38,'Standards Data'!$C:$C,$K38),"")</f>
        <v>0.05</v>
      </c>
      <c r="P38" s="65" t="n">
        <f aca="false">IF(ISNUMBER($K38),SUMIFS('Standards Data'!H:H,'Standards Data'!$A:$A,$G$7,'Standards Data'!$B:$B,$J38,'Standards Data'!$C:$C,$K38),"")</f>
        <v>0.0555555555555556</v>
      </c>
      <c r="Q38" s="69" t="str">
        <f aca="false">IF(ISNUMBER($F38),IF(E38&lt;=L38,L$11,IF(E38&lt;=M38,M$11,IF(E38&lt;=N38,N$11,IF(E38&lt;=O38,O$11,IF(E38&lt;=P38,P$11,""))))),"")</f>
        <v/>
      </c>
    </row>
    <row r="39" customFormat="false" ht="16.5" hidden="false" customHeight="false" outlineLevel="0" collapsed="false">
      <c r="A39" s="20" t="str">
        <f aca="false">G39</f>
        <v>Tim Heilbronn</v>
      </c>
      <c r="D39" s="64" t="n">
        <f aca="false">D38+1</f>
        <v>28</v>
      </c>
      <c r="E39" s="65" t="n">
        <f aca="false">IF(G38="","",IFERROR(_xlfn.AGGREGATE(15,6,tb_RaceResults[Race Time (hh:mm:ss)]/((tb_RaceResults[Distance]=$G$7)*(IF($G$9="Overall",tb_RaceResults[Distance],tb_RaceResults[Gender])=IF($G$9="Overall",$G$7,$G$9))*(ISNA(MATCH(tb_RaceResults[Name],$G$11:$G38,0)))),1),""))</f>
        <v>0.0581944444444444</v>
      </c>
      <c r="F39" s="66" t="n">
        <f aca="false">IF($E39="","",IFERROR(_xlfn.AGGREGATE(15,6,ROW(tb_RaceResults[Race Time (hh:mm:ss)])-ROW('Race Results'!$B$1)/((tb_RaceResults[Distance]=$G$7)*(IF($G$9="Overall",tb_RaceResults[Distance],tb_RaceResults[Gender])=IF($G$9="Overall",$G$7,$G$9))*(ISNA(MATCH(tb_RaceResults[Name],$G$11:$G38,0)))*(tb_RaceResults[Race Time (hh:mm:ss)]=$E39)),1),""))</f>
        <v>450</v>
      </c>
      <c r="G39" s="67" t="str">
        <f aca="false">IF(ISNUMBER($F39),INDEX('Race Results'!$A$2:$A$4972,$F39),"")</f>
        <v>Tim Heilbronn</v>
      </c>
      <c r="H39" s="67" t="str">
        <f aca="false">IF(ISNUMBER($F39),INDEX('Race Results'!$C$2:$C$4972,$F39),"")</f>
        <v>Tay10</v>
      </c>
      <c r="I39" s="68" t="n">
        <f aca="false">IF(ISNUMBER($F39),INDEX('Race Results'!$D$2:$D$4972,$F39),"")</f>
        <v>43562</v>
      </c>
      <c r="J39" s="56" t="str">
        <f aca="true">IFERROR(VLOOKUP($G39,lookup_Members,2,FALSE()),"")</f>
        <v>Male</v>
      </c>
      <c r="K39" s="56" t="n">
        <f aca="true">IF(ISNUMBER($I39),ROUNDDOWN((($I39-VLOOKUP($G39,lookup_Members,4,FALSE()))/365.25),0),"")</f>
        <v>62</v>
      </c>
      <c r="L39" s="65" t="n">
        <f aca="false">IF(ISNUMBER($K39),SUMIFS('Standards Data'!D:D,'Standards Data'!$A:$A,$G$7,'Standards Data'!$B:$B,$J39,'Standards Data'!$C:$C,$K39),"")</f>
        <v>0.046875</v>
      </c>
      <c r="M39" s="65" t="n">
        <f aca="false">IF(ISNUMBER($K39),SUMIFS('Standards Data'!E:E,'Standards Data'!$A:$A,$G$7,'Standards Data'!$B:$B,$J39,'Standards Data'!$C:$C,$K39),"")</f>
        <v>0.0493055555555556</v>
      </c>
      <c r="N39" s="65" t="n">
        <f aca="false">IF(ISNUMBER($K39),SUMIFS('Standards Data'!F:F,'Standards Data'!$A:$A,$G$7,'Standards Data'!$B:$B,$J39,'Standards Data'!$C:$C,$K39),"")</f>
        <v>0.0520833333333333</v>
      </c>
      <c r="O39" s="65" t="n">
        <f aca="false">IF(ISNUMBER($K39),SUMIFS('Standards Data'!G:G,'Standards Data'!$A:$A,$G$7,'Standards Data'!$B:$B,$J39,'Standards Data'!$C:$C,$K39),"")</f>
        <v>0.056712962962963</v>
      </c>
      <c r="P39" s="65" t="n">
        <f aca="false">IF(ISNUMBER($K39),SUMIFS('Standards Data'!H:H,'Standards Data'!$A:$A,$G$7,'Standards Data'!$B:$B,$J39,'Standards Data'!$C:$C,$K39),"")</f>
        <v>0.0638888888888889</v>
      </c>
      <c r="Q39" s="69" t="str">
        <f aca="false">IF(ISNUMBER($F39),IF(E39&lt;=L39,L$11,IF(E39&lt;=M39,M$11,IF(E39&lt;=N39,N$11,IF(E39&lt;=O39,O$11,IF(E39&lt;=P39,P$11,""))))),"")</f>
        <v>Bronze</v>
      </c>
    </row>
    <row r="40" customFormat="false" ht="16.5" hidden="false" customHeight="false" outlineLevel="0" collapsed="false">
      <c r="A40" s="20" t="str">
        <f aca="false">G40</f>
        <v>Josh McKay</v>
      </c>
      <c r="D40" s="58" t="n">
        <f aca="false">D39+1</f>
        <v>29</v>
      </c>
      <c r="E40" s="65" t="n">
        <f aca="false">IF(G39="","",IFERROR(_xlfn.AGGREGATE(15,6,tb_RaceResults[Race Time (hh:mm:ss)]/((tb_RaceResults[Distance]=$G$7)*(IF($G$9="Overall",tb_RaceResults[Distance],tb_RaceResults[Gender])=IF($G$9="Overall",$G$7,$G$9))*(ISNA(MATCH(tb_RaceResults[Name],$G$11:$G39,0)))),1),""))</f>
        <v>0.0584027777777778</v>
      </c>
      <c r="F40" s="66" t="n">
        <f aca="false">IF($E40="","",IFERROR(_xlfn.AGGREGATE(15,6,ROW(tb_RaceResults[Race Time (hh:mm:ss)])-ROW('Race Results'!$B$1)/((tb_RaceResults[Distance]=$G$7)*(IF($G$9="Overall",tb_RaceResults[Distance],tb_RaceResults[Gender])=IF($G$9="Overall",$G$7,$G$9))*(ISNA(MATCH(tb_RaceResults[Name],$G$11:$G39,0)))*(tb_RaceResults[Race Time (hh:mm:ss)]=$E40)),1),""))</f>
        <v>451</v>
      </c>
      <c r="G40" s="67" t="str">
        <f aca="false">IF(ISNUMBER($F40),INDEX('Race Results'!$A$2:$A$4972,$F40),"")</f>
        <v>Josh McKay</v>
      </c>
      <c r="H40" s="67" t="str">
        <f aca="false">IF(ISNUMBER($F40),INDEX('Race Results'!$C$2:$C$4972,$F40),"")</f>
        <v>Tay10</v>
      </c>
      <c r="I40" s="68" t="n">
        <f aca="false">IF(ISNUMBER($F40),INDEX('Race Results'!$D$2:$D$4972,$F40),"")</f>
        <v>43562</v>
      </c>
      <c r="J40" s="56" t="str">
        <f aca="true">IFERROR(VLOOKUP($G40,lookup_Members,2,FALSE()),"")</f>
        <v>Male</v>
      </c>
      <c r="K40" s="56" t="n">
        <f aca="true">IF(ISNUMBER($I40),ROUNDDOWN((($I40-VLOOKUP($G40,lookup_Members,4,FALSE()))/365.25),0),"")</f>
        <v>29</v>
      </c>
      <c r="L40" s="65" t="n">
        <f aca="false">IF(ISNUMBER($K40),SUMIFS('Standards Data'!D:D,'Standards Data'!$A:$A,$G$7,'Standards Data'!$B:$B,$J40,'Standards Data'!$C:$C,$K40),"")</f>
        <v>0.0375</v>
      </c>
      <c r="M40" s="65" t="n">
        <f aca="false">IF(ISNUMBER($K40),SUMIFS('Standards Data'!E:E,'Standards Data'!$A:$A,$G$7,'Standards Data'!$B:$B,$J40,'Standards Data'!$C:$C,$K40),"")</f>
        <v>0.0392361111111111</v>
      </c>
      <c r="N40" s="65" t="n">
        <f aca="false">IF(ISNUMBER($K40),SUMIFS('Standards Data'!F:F,'Standards Data'!$A:$A,$G$7,'Standards Data'!$B:$B,$J40,'Standards Data'!$C:$C,$K40),"")</f>
        <v>0.0416666666666667</v>
      </c>
      <c r="O40" s="65" t="n">
        <f aca="false">IF(ISNUMBER($K40),SUMIFS('Standards Data'!G:G,'Standards Data'!$A:$A,$G$7,'Standards Data'!$B:$B,$J40,'Standards Data'!$C:$C,$K40),"")</f>
        <v>0.04375</v>
      </c>
      <c r="P40" s="65" t="n">
        <f aca="false">IF(ISNUMBER($K40),SUMIFS('Standards Data'!H:H,'Standards Data'!$A:$A,$G$7,'Standards Data'!$B:$B,$J40,'Standards Data'!$C:$C,$K40),"")</f>
        <v>0.0472222222222222</v>
      </c>
      <c r="Q40" s="69" t="str">
        <f aca="false">IF(ISNUMBER($F40),IF(E40&lt;=L40,L$11,IF(E40&lt;=M40,M$11,IF(E40&lt;=N40,N$11,IF(E40&lt;=O40,O$11,IF(E40&lt;=P40,P$11,""))))),"")</f>
        <v/>
      </c>
    </row>
    <row r="41" customFormat="false" ht="16.5" hidden="false" customHeight="false" outlineLevel="0" collapsed="false">
      <c r="A41" s="20" t="str">
        <f aca="false">G41</f>
        <v>Byron Jackson</v>
      </c>
      <c r="D41" s="64" t="n">
        <f aca="false">D40+1</f>
        <v>30</v>
      </c>
      <c r="E41" s="65" t="n">
        <f aca="false">IF(G40="","",IFERROR(_xlfn.AGGREGATE(15,6,tb_RaceResults[Race Time (hh:mm:ss)]/((tb_RaceResults[Distance]=$G$7)*(IF($G$9="Overall",tb_RaceResults[Distance],tb_RaceResults[Gender])=IF($G$9="Overall",$G$7,$G$9))*(ISNA(MATCH(tb_RaceResults[Name],$G$11:$G40,0)))),1),""))</f>
        <v>0.059375</v>
      </c>
      <c r="F41" s="66" t="n">
        <f aca="false">IF($E41="","",IFERROR(_xlfn.AGGREGATE(15,6,ROW(tb_RaceResults[Race Time (hh:mm:ss)])-ROW('Race Results'!$B$1)/((tb_RaceResults[Distance]=$G$7)*(IF($G$9="Overall",tb_RaceResults[Distance],tb_RaceResults[Gender])=IF($G$9="Overall",$G$7,$G$9))*(ISNA(MATCH(tb_RaceResults[Name],$G$11:$G40,0)))*(tb_RaceResults[Race Time (hh:mm:ss)]=$E41)),1),""))</f>
        <v>1715</v>
      </c>
      <c r="G41" s="67" t="str">
        <f aca="false">IF(ISNUMBER($F41),INDEX('Race Results'!$A$2:$A$4972,$F41),"")</f>
        <v>Byron Jackson</v>
      </c>
      <c r="H41" s="67" t="str">
        <f aca="false">IF(ISNUMBER($F41),INDEX('Race Results'!$C$2:$C$4972,$F41),"")</f>
        <v>Templeton 10</v>
      </c>
      <c r="I41" s="68" t="n">
        <f aca="false">IF(ISNUMBER($F41),INDEX('Race Results'!$D$2:$D$4972,$F41),"")</f>
        <v>43772</v>
      </c>
      <c r="J41" s="56" t="str">
        <f aca="true">IFERROR(VLOOKUP($G41,lookup_Members,2,FALSE()),"")</f>
        <v>Male</v>
      </c>
      <c r="K41" s="56" t="n">
        <f aca="true">IF(ISNUMBER($I41),ROUNDDOWN((($I41-VLOOKUP($G41,lookup_Members,4,FALSE()))/365.25),0),"")</f>
        <v>31</v>
      </c>
      <c r="L41" s="65" t="n">
        <f aca="false">IF(ISNUMBER($K41),SUMIFS('Standards Data'!D:D,'Standards Data'!$A:$A,$G$7,'Standards Data'!$B:$B,$J41,'Standards Data'!$C:$C,$K41),"")</f>
        <v>0.0375</v>
      </c>
      <c r="M41" s="65" t="n">
        <f aca="false">IF(ISNUMBER($K41),SUMIFS('Standards Data'!E:E,'Standards Data'!$A:$A,$G$7,'Standards Data'!$B:$B,$J41,'Standards Data'!$C:$C,$K41),"")</f>
        <v>0.0392361111111111</v>
      </c>
      <c r="N41" s="65" t="n">
        <f aca="false">IF(ISNUMBER($K41),SUMIFS('Standards Data'!F:F,'Standards Data'!$A:$A,$G$7,'Standards Data'!$B:$B,$J41,'Standards Data'!$C:$C,$K41),"")</f>
        <v>0.0416666666666667</v>
      </c>
      <c r="O41" s="65" t="n">
        <f aca="false">IF(ISNUMBER($K41),SUMIFS('Standards Data'!G:G,'Standards Data'!$A:$A,$G$7,'Standards Data'!$B:$B,$J41,'Standards Data'!$C:$C,$K41),"")</f>
        <v>0.04375</v>
      </c>
      <c r="P41" s="65" t="n">
        <f aca="false">IF(ISNUMBER($K41),SUMIFS('Standards Data'!H:H,'Standards Data'!$A:$A,$G$7,'Standards Data'!$B:$B,$J41,'Standards Data'!$C:$C,$K41),"")</f>
        <v>0.0472222222222222</v>
      </c>
      <c r="Q41" s="69" t="str">
        <f aca="false">IF(ISNUMBER($F41),IF(E41&lt;=L41,L$11,IF(E41&lt;=M41,M$11,IF(E41&lt;=N41,N$11,IF(E41&lt;=O41,O$11,IF(E41&lt;=P41,P$11,""))))),"")</f>
        <v/>
      </c>
    </row>
    <row r="42" customFormat="false" ht="16.5" hidden="false" customHeight="false" outlineLevel="0" collapsed="false">
      <c r="A42" s="20" t="str">
        <f aca="false">G42</f>
        <v>Simon Knox</v>
      </c>
      <c r="D42" s="58" t="n">
        <f aca="false">D41+1</f>
        <v>31</v>
      </c>
      <c r="E42" s="65" t="n">
        <f aca="false">IF(G41="","",IFERROR(_xlfn.AGGREGATE(15,6,tb_RaceResults[Race Time (hh:mm:ss)]/((tb_RaceResults[Distance]=$G$7)*(IF($G$9="Overall",tb_RaceResults[Distance],tb_RaceResults[Gender])=IF($G$9="Overall",$G$7,$G$9))*(ISNA(MATCH(tb_RaceResults[Name],$G$11:$G41,0)))),1),""))</f>
        <v>0.0599305555555556</v>
      </c>
      <c r="F42" s="66" t="n">
        <f aca="false">IF($E42="","",IFERROR(_xlfn.AGGREGATE(15,6,ROW(tb_RaceResults[Race Time (hh:mm:ss)])-ROW('Race Results'!$B$1)/((tb_RaceResults[Distance]=$G$7)*(IF($G$9="Overall",tb_RaceResults[Distance],tb_RaceResults[Gender])=IF($G$9="Overall",$G$7,$G$9))*(ISNA(MATCH(tb_RaceResults[Name],$G$11:$G41,0)))*(tb_RaceResults[Race Time (hh:mm:ss)]=$E42)),1),""))</f>
        <v>1716</v>
      </c>
      <c r="G42" s="67" t="str">
        <f aca="false">IF(ISNUMBER($F42),INDEX('Race Results'!$A$2:$A$4972,$F42),"")</f>
        <v>Simon Knox</v>
      </c>
      <c r="H42" s="67" t="str">
        <f aca="false">IF(ISNUMBER($F42),INDEX('Race Results'!$C$2:$C$4972,$F42),"")</f>
        <v>Templeton 10</v>
      </c>
      <c r="I42" s="68" t="n">
        <f aca="false">IF(ISNUMBER($F42),INDEX('Race Results'!$D$2:$D$4972,$F42),"")</f>
        <v>43772</v>
      </c>
      <c r="J42" s="56" t="str">
        <f aca="true">IFERROR(VLOOKUP($G42,lookup_Members,2,FALSE()),"")</f>
        <v>Male</v>
      </c>
      <c r="K42" s="56" t="n">
        <f aca="true">IF(ISNUMBER($I42),ROUNDDOWN((($I42-VLOOKUP($G42,lookup_Members,4,FALSE()))/365.25),0),"")</f>
        <v>55</v>
      </c>
      <c r="L42" s="65" t="n">
        <f aca="false">IF(ISNUMBER($K42),SUMIFS('Standards Data'!D:D,'Standards Data'!$A:$A,$G$7,'Standards Data'!$B:$B,$J42,'Standards Data'!$C:$C,$K42),"")</f>
        <v>0.0440972222222222</v>
      </c>
      <c r="M42" s="65" t="n">
        <f aca="false">IF(ISNUMBER($K42),SUMIFS('Standards Data'!E:E,'Standards Data'!$A:$A,$G$7,'Standards Data'!$B:$B,$J42,'Standards Data'!$C:$C,$K42),"")</f>
        <v>0.0465277777777778</v>
      </c>
      <c r="N42" s="65" t="n">
        <f aca="false">IF(ISNUMBER($K42),SUMIFS('Standards Data'!F:F,'Standards Data'!$A:$A,$G$7,'Standards Data'!$B:$B,$J42,'Standards Data'!$C:$C,$K42),"")</f>
        <v>0.0493055555555556</v>
      </c>
      <c r="O42" s="65" t="n">
        <f aca="false">IF(ISNUMBER($K42),SUMIFS('Standards Data'!G:G,'Standards Data'!$A:$A,$G$7,'Standards Data'!$B:$B,$J42,'Standards Data'!$C:$C,$K42),"")</f>
        <v>0.0527777777777778</v>
      </c>
      <c r="P42" s="65" t="n">
        <f aca="false">IF(ISNUMBER($K42),SUMIFS('Standards Data'!H:H,'Standards Data'!$A:$A,$G$7,'Standards Data'!$B:$B,$J42,'Standards Data'!$C:$C,$K42),"")</f>
        <v>0.059375</v>
      </c>
      <c r="Q42" s="69" t="str">
        <f aca="false">IF(ISNUMBER($F42),IF(E42&lt;=L42,L$11,IF(E42&lt;=M42,M$11,IF(E42&lt;=N42,N$11,IF(E42&lt;=O42,O$11,IF(E42&lt;=P42,P$11,""))))),"")</f>
        <v/>
      </c>
    </row>
    <row r="43" customFormat="false" ht="16.5" hidden="false" customHeight="false" outlineLevel="0" collapsed="false">
      <c r="A43" s="20" t="str">
        <f aca="false">G43</f>
        <v>Connor Kelly</v>
      </c>
      <c r="D43" s="64" t="n">
        <f aca="false">D42+1</f>
        <v>32</v>
      </c>
      <c r="E43" s="65" t="n">
        <f aca="false">IF(G42="","",IFERROR(_xlfn.AGGREGATE(15,6,tb_RaceResults[Race Time (hh:mm:ss)]/((tb_RaceResults[Distance]=$G$7)*(IF($G$9="Overall",tb_RaceResults[Distance],tb_RaceResults[Gender])=IF($G$9="Overall",$G$7,$G$9))*(ISNA(MATCH(tb_RaceResults[Name],$G$11:$G42,0)))),1),""))</f>
        <v>0.0603587962962963</v>
      </c>
      <c r="F43" s="66" t="n">
        <f aca="false">IF($E43="","",IFERROR(_xlfn.AGGREGATE(15,6,ROW(tb_RaceResults[Race Time (hh:mm:ss)])-ROW('Race Results'!$B$1)/((tb_RaceResults[Distance]=$G$7)*(IF($G$9="Overall",tb_RaceResults[Distance],tb_RaceResults[Gender])=IF($G$9="Overall",$G$7,$G$9))*(ISNA(MATCH(tb_RaceResults[Name],$G$11:$G42,0)))*(tb_RaceResults[Race Time (hh:mm:ss)]=$E43)),1),""))</f>
        <v>474</v>
      </c>
      <c r="G43" s="67" t="str">
        <f aca="false">IF(ISNUMBER($F43),INDEX('Race Results'!$A$2:$A$4972,$F43),"")</f>
        <v>Connor Kelly</v>
      </c>
      <c r="H43" s="67" t="str">
        <f aca="false">IF(ISNUMBER($F43),INDEX('Race Results'!$C$2:$C$4972,$F43),"")</f>
        <v>Tay10</v>
      </c>
      <c r="I43" s="68" t="n">
        <f aca="false">IF(ISNUMBER($F43),INDEX('Race Results'!$D$2:$D$4972,$F43),"")</f>
        <v>43562</v>
      </c>
      <c r="J43" s="56" t="str">
        <f aca="true">IFERROR(VLOOKUP($G43,lookup_Members,2,FALSE()),"")</f>
        <v>Male</v>
      </c>
      <c r="K43" s="56" t="n">
        <f aca="true">IF(ISNUMBER($I43),ROUNDDOWN((($I43-VLOOKUP($G43,lookup_Members,4,FALSE()))/365.25),0),"")</f>
        <v>61</v>
      </c>
      <c r="L43" s="65" t="n">
        <f aca="false">IF(ISNUMBER($K43),SUMIFS('Standards Data'!D:D,'Standards Data'!$A:$A,$G$7,'Standards Data'!$B:$B,$J43,'Standards Data'!$C:$C,$K43),"")</f>
        <v>0.046875</v>
      </c>
      <c r="M43" s="65" t="n">
        <f aca="false">IF(ISNUMBER($K43),SUMIFS('Standards Data'!E:E,'Standards Data'!$A:$A,$G$7,'Standards Data'!$B:$B,$J43,'Standards Data'!$C:$C,$K43),"")</f>
        <v>0.0493055555555556</v>
      </c>
      <c r="N43" s="65" t="n">
        <f aca="false">IF(ISNUMBER($K43),SUMIFS('Standards Data'!F:F,'Standards Data'!$A:$A,$G$7,'Standards Data'!$B:$B,$J43,'Standards Data'!$C:$C,$K43),"")</f>
        <v>0.0520833333333333</v>
      </c>
      <c r="O43" s="65" t="n">
        <f aca="false">IF(ISNUMBER($K43),SUMIFS('Standards Data'!G:G,'Standards Data'!$A:$A,$G$7,'Standards Data'!$B:$B,$J43,'Standards Data'!$C:$C,$K43),"")</f>
        <v>0.056712962962963</v>
      </c>
      <c r="P43" s="65" t="n">
        <f aca="false">IF(ISNUMBER($K43),SUMIFS('Standards Data'!H:H,'Standards Data'!$A:$A,$G$7,'Standards Data'!$B:$B,$J43,'Standards Data'!$C:$C,$K43),"")</f>
        <v>0.0638888888888889</v>
      </c>
      <c r="Q43" s="69" t="str">
        <f aca="false">IF(ISNUMBER($F43),IF(E43&lt;=L43,L$11,IF(E43&lt;=M43,M$11,IF(E43&lt;=N43,N$11,IF(E43&lt;=O43,O$11,IF(E43&lt;=P43,P$11,""))))),"")</f>
        <v>Bronze</v>
      </c>
    </row>
    <row r="44" customFormat="false" ht="16.5" hidden="false" customHeight="false" outlineLevel="0" collapsed="false">
      <c r="A44" s="20" t="str">
        <f aca="false">G44</f>
        <v>Ronnie Wallace</v>
      </c>
      <c r="D44" s="58" t="n">
        <f aca="false">D43+1</f>
        <v>33</v>
      </c>
      <c r="E44" s="65" t="n">
        <f aca="false">IF(G43="","",IFERROR(_xlfn.AGGREGATE(15,6,tb_RaceResults[Race Time (hh:mm:ss)]/((tb_RaceResults[Distance]=$G$7)*(IF($G$9="Overall",tb_RaceResults[Distance],tb_RaceResults[Gender])=IF($G$9="Overall",$G$7,$G$9))*(ISNA(MATCH(tb_RaceResults[Name],$G$11:$G43,0)))),1),""))</f>
        <v>0.0607523148148148</v>
      </c>
      <c r="F44" s="66" t="n">
        <f aca="false">IF($E44="","",IFERROR(_xlfn.AGGREGATE(15,6,ROW(tb_RaceResults[Race Time (hh:mm:ss)])-ROW('Race Results'!$B$1)/((tb_RaceResults[Distance]=$G$7)*(IF($G$9="Overall",tb_RaceResults[Distance],tb_RaceResults[Gender])=IF($G$9="Overall",$G$7,$G$9))*(ISNA(MATCH(tb_RaceResults[Name],$G$11:$G43,0)))*(tb_RaceResults[Race Time (hh:mm:ss)]=$E44)),1),""))</f>
        <v>1718</v>
      </c>
      <c r="G44" s="67" t="str">
        <f aca="false">IF(ISNUMBER($F44),INDEX('Race Results'!$A$2:$A$4972,$F44),"")</f>
        <v>Ronnie Wallace</v>
      </c>
      <c r="H44" s="67" t="str">
        <f aca="false">IF(ISNUMBER($F44),INDEX('Race Results'!$C$2:$C$4972,$F44),"")</f>
        <v>Templeton 10</v>
      </c>
      <c r="I44" s="68" t="n">
        <f aca="false">IF(ISNUMBER($F44),INDEX('Race Results'!$D$2:$D$4972,$F44),"")</f>
        <v>43772</v>
      </c>
      <c r="J44" s="56" t="str">
        <f aca="true">IFERROR(VLOOKUP($G44,lookup_Members,2,FALSE()),"")</f>
        <v>Male</v>
      </c>
      <c r="K44" s="56" t="n">
        <f aca="true">IF(ISNUMBER($I44),ROUNDDOWN((($I44-VLOOKUP($G44,lookup_Members,4,FALSE()))/365.25),0),"")</f>
        <v>62</v>
      </c>
      <c r="L44" s="65" t="n">
        <f aca="false">IF(ISNUMBER($K44),SUMIFS('Standards Data'!D:D,'Standards Data'!$A:$A,$G$7,'Standards Data'!$B:$B,$J44,'Standards Data'!$C:$C,$K44),"")</f>
        <v>0.046875</v>
      </c>
      <c r="M44" s="65" t="n">
        <f aca="false">IF(ISNUMBER($K44),SUMIFS('Standards Data'!E:E,'Standards Data'!$A:$A,$G$7,'Standards Data'!$B:$B,$J44,'Standards Data'!$C:$C,$K44),"")</f>
        <v>0.0493055555555556</v>
      </c>
      <c r="N44" s="65" t="n">
        <f aca="false">IF(ISNUMBER($K44),SUMIFS('Standards Data'!F:F,'Standards Data'!$A:$A,$G$7,'Standards Data'!$B:$B,$J44,'Standards Data'!$C:$C,$K44),"")</f>
        <v>0.0520833333333333</v>
      </c>
      <c r="O44" s="65" t="n">
        <f aca="false">IF(ISNUMBER($K44),SUMIFS('Standards Data'!G:G,'Standards Data'!$A:$A,$G$7,'Standards Data'!$B:$B,$J44,'Standards Data'!$C:$C,$K44),"")</f>
        <v>0.056712962962963</v>
      </c>
      <c r="P44" s="65" t="n">
        <f aca="false">IF(ISNUMBER($K44),SUMIFS('Standards Data'!H:H,'Standards Data'!$A:$A,$G$7,'Standards Data'!$B:$B,$J44,'Standards Data'!$C:$C,$K44),"")</f>
        <v>0.0638888888888889</v>
      </c>
      <c r="Q44" s="69" t="str">
        <f aca="false">IF(ISNUMBER($F44),IF(E44&lt;=L44,L$11,IF(E44&lt;=M44,M$11,IF(E44&lt;=N44,N$11,IF(E44&lt;=O44,O$11,IF(E44&lt;=P44,P$11,""))))),"")</f>
        <v>Bronze</v>
      </c>
    </row>
    <row r="45" customFormat="false" ht="16.5" hidden="false" customHeight="false" outlineLevel="0" collapsed="false">
      <c r="A45" s="20" t="str">
        <f aca="false">G45</f>
        <v>Terence Mcartney</v>
      </c>
      <c r="D45" s="64" t="n">
        <f aca="false">D44+1</f>
        <v>34</v>
      </c>
      <c r="E45" s="65" t="n">
        <f aca="false">IF(G44="","",IFERROR(_xlfn.AGGREGATE(15,6,tb_RaceResults[Race Time (hh:mm:ss)]/((tb_RaceResults[Distance]=$G$7)*(IF($G$9="Overall",tb_RaceResults[Distance],tb_RaceResults[Gender])=IF($G$9="Overall",$G$7,$G$9))*(ISNA(MATCH(tb_RaceResults[Name],$G$11:$G44,0)))),1),""))</f>
        <v>0.0610185185185185</v>
      </c>
      <c r="F45" s="66" t="n">
        <f aca="false">IF($E45="","",IFERROR(_xlfn.AGGREGATE(15,6,ROW(tb_RaceResults[Race Time (hh:mm:ss)])-ROW('Race Results'!$B$1)/((tb_RaceResults[Distance]=$G$7)*(IF($G$9="Overall",tb_RaceResults[Distance],tb_RaceResults[Gender])=IF($G$9="Overall",$G$7,$G$9))*(ISNA(MATCH(tb_RaceResults[Name],$G$11:$G44,0)))*(tb_RaceResults[Race Time (hh:mm:ss)]=$E45)),1),""))</f>
        <v>1719</v>
      </c>
      <c r="G45" s="67" t="str">
        <f aca="false">IF(ISNUMBER($F45),INDEX('Race Results'!$A$2:$A$4972,$F45),"")</f>
        <v>Terence Mcartney</v>
      </c>
      <c r="H45" s="67" t="str">
        <f aca="false">IF(ISNUMBER($F45),INDEX('Race Results'!$C$2:$C$4972,$F45),"")</f>
        <v>Templeton 10</v>
      </c>
      <c r="I45" s="68" t="n">
        <f aca="false">IF(ISNUMBER($F45),INDEX('Race Results'!$D$2:$D$4972,$F45),"")</f>
        <v>43772</v>
      </c>
      <c r="J45" s="56" t="str">
        <f aca="true">IFERROR(VLOOKUP($G45,lookup_Members,2,FALSE()),"")</f>
        <v>Male</v>
      </c>
      <c r="K45" s="56" t="n">
        <f aca="true">IF(ISNUMBER($I45),ROUNDDOWN((($I45-VLOOKUP($G45,lookup_Members,4,FALSE()))/365.25),0),"")</f>
        <v>54</v>
      </c>
      <c r="L45" s="65" t="n">
        <f aca="false">IF(ISNUMBER($K45),SUMIFS('Standards Data'!D:D,'Standards Data'!$A:$A,$G$7,'Standards Data'!$B:$B,$J45,'Standards Data'!$C:$C,$K45),"")</f>
        <v>0.0414351851851852</v>
      </c>
      <c r="M45" s="65" t="n">
        <f aca="false">IF(ISNUMBER($K45),SUMIFS('Standards Data'!E:E,'Standards Data'!$A:$A,$G$7,'Standards Data'!$B:$B,$J45,'Standards Data'!$C:$C,$K45),"")</f>
        <v>0.0440972222222222</v>
      </c>
      <c r="N45" s="65" t="n">
        <f aca="false">IF(ISNUMBER($K45),SUMIFS('Standards Data'!F:F,'Standards Data'!$A:$A,$G$7,'Standards Data'!$B:$B,$J45,'Standards Data'!$C:$C,$K45),"")</f>
        <v>0.0472222222222222</v>
      </c>
      <c r="O45" s="65" t="n">
        <f aca="false">IF(ISNUMBER($K45),SUMIFS('Standards Data'!G:G,'Standards Data'!$A:$A,$G$7,'Standards Data'!$B:$B,$J45,'Standards Data'!$C:$C,$K45),"")</f>
        <v>0.05</v>
      </c>
      <c r="P45" s="65" t="n">
        <f aca="false">IF(ISNUMBER($K45),SUMIFS('Standards Data'!H:H,'Standards Data'!$A:$A,$G$7,'Standards Data'!$B:$B,$J45,'Standards Data'!$C:$C,$K45),"")</f>
        <v>0.0555555555555556</v>
      </c>
      <c r="Q45" s="69" t="str">
        <f aca="false">IF(ISNUMBER($F45),IF(E45&lt;=L45,L$11,IF(E45&lt;=M45,M$11,IF(E45&lt;=N45,N$11,IF(E45&lt;=O45,O$11,IF(E45&lt;=P45,P$11,""))))),"")</f>
        <v/>
      </c>
    </row>
    <row r="46" customFormat="false" ht="16.5" hidden="false" customHeight="false" outlineLevel="0" collapsed="false">
      <c r="A46" s="20" t="str">
        <f aca="false">G46</f>
        <v>Graham Robertson</v>
      </c>
      <c r="D46" s="58" t="n">
        <f aca="false">D45+1</f>
        <v>35</v>
      </c>
      <c r="E46" s="65" t="n">
        <f aca="false">IF(G45="","",IFERROR(_xlfn.AGGREGATE(15,6,tb_RaceResults[Race Time (hh:mm:ss)]/((tb_RaceResults[Distance]=$G$7)*(IF($G$9="Overall",tb_RaceResults[Distance],tb_RaceResults[Gender])=IF($G$9="Overall",$G$7,$G$9))*(ISNA(MATCH(tb_RaceResults[Name],$G$11:$G45,0)))),1),""))</f>
        <v>0.0614467592592593</v>
      </c>
      <c r="F46" s="66" t="n">
        <f aca="false">IF($E46="","",IFERROR(_xlfn.AGGREGATE(15,6,ROW(tb_RaceResults[Race Time (hh:mm:ss)])-ROW('Race Results'!$B$1)/((tb_RaceResults[Distance]=$G$7)*(IF($G$9="Overall",tb_RaceResults[Distance],tb_RaceResults[Gender])=IF($G$9="Overall",$G$7,$G$9))*(ISNA(MATCH(tb_RaceResults[Name],$G$11:$G45,0)))*(tb_RaceResults[Race Time (hh:mm:ss)]=$E46)),1),""))</f>
        <v>1720</v>
      </c>
      <c r="G46" s="67" t="str">
        <f aca="false">IF(ISNUMBER($F46),INDEX('Race Results'!$A$2:$A$4972,$F46),"")</f>
        <v>Graham Robertson</v>
      </c>
      <c r="H46" s="67" t="str">
        <f aca="false">IF(ISNUMBER($F46),INDEX('Race Results'!$C$2:$C$4972,$F46),"")</f>
        <v>Templeton 10</v>
      </c>
      <c r="I46" s="68" t="n">
        <f aca="false">IF(ISNUMBER($F46),INDEX('Race Results'!$D$2:$D$4972,$F46),"")</f>
        <v>43772</v>
      </c>
      <c r="J46" s="56" t="str">
        <f aca="true">IFERROR(VLOOKUP($G46,lookup_Members,2,FALSE()),"")</f>
        <v>Male</v>
      </c>
      <c r="K46" s="56" t="n">
        <f aca="true">IF(ISNUMBER($I46),ROUNDDOWN((($I46-VLOOKUP($G46,lookup_Members,4,FALSE()))/365.25),0),"")</f>
        <v>42</v>
      </c>
      <c r="L46" s="65" t="n">
        <f aca="false">IF(ISNUMBER($K46),SUMIFS('Standards Data'!D:D,'Standards Data'!$A:$A,$G$7,'Standards Data'!$B:$B,$J46,'Standards Data'!$C:$C,$K46),"")</f>
        <v>0.0388888888888889</v>
      </c>
      <c r="M46" s="65" t="n">
        <f aca="false">IF(ISNUMBER($K46),SUMIFS('Standards Data'!E:E,'Standards Data'!$A:$A,$G$7,'Standards Data'!$B:$B,$J46,'Standards Data'!$C:$C,$K46),"")</f>
        <v>0.040625</v>
      </c>
      <c r="N46" s="65" t="n">
        <f aca="false">IF(ISNUMBER($K46),SUMIFS('Standards Data'!F:F,'Standards Data'!$A:$A,$G$7,'Standards Data'!$B:$B,$J46,'Standards Data'!$C:$C,$K46),"")</f>
        <v>0.0430555555555556</v>
      </c>
      <c r="O46" s="65" t="n">
        <f aca="false">IF(ISNUMBER($K46),SUMIFS('Standards Data'!G:G,'Standards Data'!$A:$A,$G$7,'Standards Data'!$B:$B,$J46,'Standards Data'!$C:$C,$K46),"")</f>
        <v>0.0458333333333333</v>
      </c>
      <c r="P46" s="65" t="n">
        <f aca="false">IF(ISNUMBER($K46),SUMIFS('Standards Data'!H:H,'Standards Data'!$A:$A,$G$7,'Standards Data'!$B:$B,$J46,'Standards Data'!$C:$C,$K46),"")</f>
        <v>0.05</v>
      </c>
      <c r="Q46" s="69" t="str">
        <f aca="false">IF(ISNUMBER($F46),IF(E46&lt;=L46,L$11,IF(E46&lt;=M46,M$11,IF(E46&lt;=N46,N$11,IF(E46&lt;=O46,O$11,IF(E46&lt;=P46,P$11,""))))),"")</f>
        <v/>
      </c>
    </row>
    <row r="47" customFormat="false" ht="16.5" hidden="false" customHeight="false" outlineLevel="0" collapsed="false">
      <c r="A47" s="20" t="str">
        <f aca="false">G47</f>
        <v>Brian Stewart</v>
      </c>
      <c r="D47" s="64" t="n">
        <f aca="false">D46+1</f>
        <v>36</v>
      </c>
      <c r="E47" s="65" t="n">
        <f aca="false">IF(G46="","",IFERROR(_xlfn.AGGREGATE(15,6,tb_RaceResults[Race Time (hh:mm:ss)]/((tb_RaceResults[Distance]=$G$7)*(IF($G$9="Overall",tb_RaceResults[Distance],tb_RaceResults[Gender])=IF($G$9="Overall",$G$7,$G$9))*(ISNA(MATCH(tb_RaceResults[Name],$G$11:$G46,0)))),1),""))</f>
        <v>0.0615972222222222</v>
      </c>
      <c r="F47" s="66" t="n">
        <f aca="false">IF($E47="","",IFERROR(_xlfn.AGGREGATE(15,6,ROW(tb_RaceResults[Race Time (hh:mm:ss)])-ROW('Race Results'!$B$1)/((tb_RaceResults[Distance]=$G$7)*(IF($G$9="Overall",tb_RaceResults[Distance],tb_RaceResults[Gender])=IF($G$9="Overall",$G$7,$G$9))*(ISNA(MATCH(tb_RaceResults[Name],$G$11:$G46,0)))*(tb_RaceResults[Race Time (hh:mm:ss)]=$E47)),1),""))</f>
        <v>458</v>
      </c>
      <c r="G47" s="67" t="str">
        <f aca="false">IF(ISNUMBER($F47),INDEX('Race Results'!$A$2:$A$4972,$F47),"")</f>
        <v>Brian Stewart</v>
      </c>
      <c r="H47" s="67" t="str">
        <f aca="false">IF(ISNUMBER($F47),INDEX('Race Results'!$C$2:$C$4972,$F47),"")</f>
        <v>Tay10</v>
      </c>
      <c r="I47" s="68" t="n">
        <f aca="false">IF(ISNUMBER($F47),INDEX('Race Results'!$D$2:$D$4972,$F47),"")</f>
        <v>43562</v>
      </c>
      <c r="J47" s="56" t="str">
        <f aca="true">IFERROR(VLOOKUP($G47,lookup_Members,2,FALSE()),"")</f>
        <v>Male</v>
      </c>
      <c r="K47" s="56" t="n">
        <f aca="true">IF(ISNUMBER($I47),ROUNDDOWN((($I47-VLOOKUP($G47,lookup_Members,4,FALSE()))/365.25),0),"")</f>
        <v>38</v>
      </c>
      <c r="L47" s="65" t="n">
        <f aca="false">IF(ISNUMBER($K47),SUMIFS('Standards Data'!D:D,'Standards Data'!$A:$A,$G$7,'Standards Data'!$B:$B,$J47,'Standards Data'!$C:$C,$K47),"")</f>
        <v>0.0375</v>
      </c>
      <c r="M47" s="65" t="n">
        <f aca="false">IF(ISNUMBER($K47),SUMIFS('Standards Data'!E:E,'Standards Data'!$A:$A,$G$7,'Standards Data'!$B:$B,$J47,'Standards Data'!$C:$C,$K47),"")</f>
        <v>0.0392361111111111</v>
      </c>
      <c r="N47" s="65" t="n">
        <f aca="false">IF(ISNUMBER($K47),SUMIFS('Standards Data'!F:F,'Standards Data'!$A:$A,$G$7,'Standards Data'!$B:$B,$J47,'Standards Data'!$C:$C,$K47),"")</f>
        <v>0.0416666666666667</v>
      </c>
      <c r="O47" s="65" t="n">
        <f aca="false">IF(ISNUMBER($K47),SUMIFS('Standards Data'!G:G,'Standards Data'!$A:$A,$G$7,'Standards Data'!$B:$B,$J47,'Standards Data'!$C:$C,$K47),"")</f>
        <v>0.04375</v>
      </c>
      <c r="P47" s="65" t="n">
        <f aca="false">IF(ISNUMBER($K47),SUMIFS('Standards Data'!H:H,'Standards Data'!$A:$A,$G$7,'Standards Data'!$B:$B,$J47,'Standards Data'!$C:$C,$K47),"")</f>
        <v>0.0472222222222222</v>
      </c>
      <c r="Q47" s="69" t="str">
        <f aca="false">IF(ISNUMBER($F47),IF(E47&lt;=L47,L$11,IF(E47&lt;=M47,M$11,IF(E47&lt;=N47,N$11,IF(E47&lt;=O47,O$11,IF(E47&lt;=P47,P$11,""))))),"")</f>
        <v/>
      </c>
    </row>
    <row r="48" customFormat="false" ht="16.5" hidden="false" customHeight="false" outlineLevel="0" collapsed="false">
      <c r="A48" s="20" t="str">
        <f aca="false">G48</f>
        <v>Guy Humpleby</v>
      </c>
      <c r="D48" s="58" t="n">
        <f aca="false">D47+1</f>
        <v>37</v>
      </c>
      <c r="E48" s="65" t="n">
        <f aca="false">IF(G47="","",IFERROR(_xlfn.AGGREGATE(15,6,tb_RaceResults[Race Time (hh:mm:ss)]/((tb_RaceResults[Distance]=$G$7)*(IF($G$9="Overall",tb_RaceResults[Distance],tb_RaceResults[Gender])=IF($G$9="Overall",$G$7,$G$9))*(ISNA(MATCH(tb_RaceResults[Name],$G$11:$G47,0)))),1),""))</f>
        <v>0.0641550925925926</v>
      </c>
      <c r="F48" s="66" t="n">
        <f aca="false">IF($E48="","",IFERROR(_xlfn.AGGREGATE(15,6,ROW(tb_RaceResults[Race Time (hh:mm:ss)])-ROW('Race Results'!$B$1)/((tb_RaceResults[Distance]=$G$7)*(IF($G$9="Overall",tb_RaceResults[Distance],tb_RaceResults[Gender])=IF($G$9="Overall",$G$7,$G$9))*(ISNA(MATCH(tb_RaceResults[Name],$G$11:$G47,0)))*(tb_RaceResults[Race Time (hh:mm:ss)]=$E48)),1),""))</f>
        <v>1723</v>
      </c>
      <c r="G48" s="67" t="str">
        <f aca="false">IF(ISNUMBER($F48),INDEX('Race Results'!$A$2:$A$4972,$F48),"")</f>
        <v>Guy Humpleby</v>
      </c>
      <c r="H48" s="67" t="str">
        <f aca="false">IF(ISNUMBER($F48),INDEX('Race Results'!$C$2:$C$4972,$F48),"")</f>
        <v>Templeton 10</v>
      </c>
      <c r="I48" s="68" t="n">
        <f aca="false">IF(ISNUMBER($F48),INDEX('Race Results'!$D$2:$D$4972,$F48),"")</f>
        <v>43772</v>
      </c>
      <c r="J48" s="56" t="str">
        <f aca="true">IFERROR(VLOOKUP($G48,lookup_Members,2,FALSE()),"")</f>
        <v>Male</v>
      </c>
      <c r="K48" s="56" t="n">
        <f aca="true">IF(ISNUMBER($I48),ROUNDDOWN((($I48-VLOOKUP($G48,lookup_Members,4,FALSE()))/365.25),0),"")</f>
        <v>44</v>
      </c>
      <c r="L48" s="65" t="n">
        <f aca="false">IF(ISNUMBER($K48),SUMIFS('Standards Data'!D:D,'Standards Data'!$A:$A,$G$7,'Standards Data'!$B:$B,$J48,'Standards Data'!$C:$C,$K48),"")</f>
        <v>0.0388888888888889</v>
      </c>
      <c r="M48" s="65" t="n">
        <f aca="false">IF(ISNUMBER($K48),SUMIFS('Standards Data'!E:E,'Standards Data'!$A:$A,$G$7,'Standards Data'!$B:$B,$J48,'Standards Data'!$C:$C,$K48),"")</f>
        <v>0.040625</v>
      </c>
      <c r="N48" s="65" t="n">
        <f aca="false">IF(ISNUMBER($K48),SUMIFS('Standards Data'!F:F,'Standards Data'!$A:$A,$G$7,'Standards Data'!$B:$B,$J48,'Standards Data'!$C:$C,$K48),"")</f>
        <v>0.0430555555555556</v>
      </c>
      <c r="O48" s="65" t="n">
        <f aca="false">IF(ISNUMBER($K48),SUMIFS('Standards Data'!G:G,'Standards Data'!$A:$A,$G$7,'Standards Data'!$B:$B,$J48,'Standards Data'!$C:$C,$K48),"")</f>
        <v>0.0458333333333333</v>
      </c>
      <c r="P48" s="65" t="n">
        <f aca="false">IF(ISNUMBER($K48),SUMIFS('Standards Data'!H:H,'Standards Data'!$A:$A,$G$7,'Standards Data'!$B:$B,$J48,'Standards Data'!$C:$C,$K48),"")</f>
        <v>0.05</v>
      </c>
      <c r="Q48" s="69" t="str">
        <f aca="false">IF(ISNUMBER($F48),IF(E48&lt;=L48,L$11,IF(E48&lt;=M48,M$11,IF(E48&lt;=N48,N$11,IF(E48&lt;=O48,O$11,IF(E48&lt;=P48,P$11,""))))),"")</f>
        <v/>
      </c>
    </row>
    <row r="49" customFormat="false" ht="16.5" hidden="false" customHeight="false" outlineLevel="0" collapsed="false">
      <c r="A49" s="20" t="str">
        <f aca="false">G49</f>
        <v>Ehsan Jorat</v>
      </c>
      <c r="D49" s="64" t="n">
        <f aca="false">D48+1</f>
        <v>38</v>
      </c>
      <c r="E49" s="65" t="n">
        <f aca="false">IF(G48="","",IFERROR(_xlfn.AGGREGATE(15,6,tb_RaceResults[Race Time (hh:mm:ss)]/((tb_RaceResults[Distance]=$G$7)*(IF($G$9="Overall",tb_RaceResults[Distance],tb_RaceResults[Gender])=IF($G$9="Overall",$G$7,$G$9))*(ISNA(MATCH(tb_RaceResults[Name],$G$11:$G48,0)))),1),""))</f>
        <v>0.0660416666666667</v>
      </c>
      <c r="F49" s="66" t="n">
        <f aca="false">IF($E49="","",IFERROR(_xlfn.AGGREGATE(15,6,ROW(tb_RaceResults[Race Time (hh:mm:ss)])-ROW('Race Results'!$B$1)/((tb_RaceResults[Distance]=$G$7)*(IF($G$9="Overall",tb_RaceResults[Distance],tb_RaceResults[Gender])=IF($G$9="Overall",$G$7,$G$9))*(ISNA(MATCH(tb_RaceResults[Name],$G$11:$G48,0)))*(tb_RaceResults[Race Time (hh:mm:ss)]=$E49)),1),""))</f>
        <v>465</v>
      </c>
      <c r="G49" s="67" t="str">
        <f aca="false">IF(ISNUMBER($F49),INDEX('Race Results'!$A$2:$A$4972,$F49),"")</f>
        <v>Ehsan Jorat</v>
      </c>
      <c r="H49" s="67" t="str">
        <f aca="false">IF(ISNUMBER($F49),INDEX('Race Results'!$C$2:$C$4972,$F49),"")</f>
        <v>Tay10</v>
      </c>
      <c r="I49" s="68" t="n">
        <f aca="false">IF(ISNUMBER($F49),INDEX('Race Results'!$D$2:$D$4972,$F49),"")</f>
        <v>43562</v>
      </c>
      <c r="J49" s="56" t="str">
        <f aca="true">IFERROR(VLOOKUP($G49,lookup_Members,2,FALSE()),"")</f>
        <v>Male</v>
      </c>
      <c r="K49" s="56" t="n">
        <f aca="true">IF(ISNUMBER($I49),ROUNDDOWN((($I49-VLOOKUP($G49,lookup_Members,4,FALSE()))/365.25),0),"")</f>
        <v>34</v>
      </c>
      <c r="L49" s="65" t="n">
        <f aca="false">IF(ISNUMBER($K49),SUMIFS('Standards Data'!D:D,'Standards Data'!$A:$A,$G$7,'Standards Data'!$B:$B,$J49,'Standards Data'!$C:$C,$K49),"")</f>
        <v>0.0375</v>
      </c>
      <c r="M49" s="65" t="n">
        <f aca="false">IF(ISNUMBER($K49),SUMIFS('Standards Data'!E:E,'Standards Data'!$A:$A,$G$7,'Standards Data'!$B:$B,$J49,'Standards Data'!$C:$C,$K49),"")</f>
        <v>0.0392361111111111</v>
      </c>
      <c r="N49" s="65" t="n">
        <f aca="false">IF(ISNUMBER($K49),SUMIFS('Standards Data'!F:F,'Standards Data'!$A:$A,$G$7,'Standards Data'!$B:$B,$J49,'Standards Data'!$C:$C,$K49),"")</f>
        <v>0.0416666666666667</v>
      </c>
      <c r="O49" s="65" t="n">
        <f aca="false">IF(ISNUMBER($K49),SUMIFS('Standards Data'!G:G,'Standards Data'!$A:$A,$G$7,'Standards Data'!$B:$B,$J49,'Standards Data'!$C:$C,$K49),"")</f>
        <v>0.04375</v>
      </c>
      <c r="P49" s="65" t="n">
        <f aca="false">IF(ISNUMBER($K49),SUMIFS('Standards Data'!H:H,'Standards Data'!$A:$A,$G$7,'Standards Data'!$B:$B,$J49,'Standards Data'!$C:$C,$K49),"")</f>
        <v>0.0472222222222222</v>
      </c>
      <c r="Q49" s="69" t="str">
        <f aca="false">IF(ISNUMBER($F49),IF(E49&lt;=L49,L$11,IF(E49&lt;=M49,M$11,IF(E49&lt;=N49,N$11,IF(E49&lt;=O49,O$11,IF(E49&lt;=P49,P$11,""))))),"")</f>
        <v/>
      </c>
    </row>
    <row r="50" customFormat="false" ht="16.5" hidden="false" customHeight="false" outlineLevel="0" collapsed="false">
      <c r="A50" s="20" t="str">
        <f aca="false">G50</f>
        <v/>
      </c>
      <c r="D50" s="58" t="n">
        <f aca="false">D49+1</f>
        <v>39</v>
      </c>
      <c r="E50" s="65" t="str">
        <f aca="false">IF(G49="","",IFERROR(_xlfn.AGGREGATE(15,6,tb_RaceResults[Race Time (hh:mm:ss)]/((tb_RaceResults[Distance]=$G$7)*(IF($G$9="Overall",tb_RaceResults[Distance],tb_RaceResults[Gender])=IF($G$9="Overall",$G$7,$G$9))*(ISNA(MATCH(tb_RaceResults[Name],$G$11:$G49,0)))),1),""))</f>
        <v/>
      </c>
      <c r="F50" s="66" t="str">
        <f aca="false">IF($E50="","",IFERROR(_xlfn.AGGREGATE(15,6,ROW(tb_RaceResults[Race Time (hh:mm:ss)])-ROW('Race Results'!$B$1)/((tb_RaceResults[Distance]=$G$7)*(IF($G$9="Overall",tb_RaceResults[Distance],tb_RaceResults[Gender])=IF($G$9="Overall",$G$7,$G$9))*(ISNA(MATCH(tb_RaceResults[Name],$G$11:$G49,0)))*(tb_RaceResults[Race Time (hh:mm:ss)]=$E50)),1),""))</f>
        <v/>
      </c>
      <c r="G50" s="67" t="str">
        <f aca="false">IF(ISNUMBER($F50),INDEX('Race Results'!$A$2:$A$4972,$F50),"")</f>
        <v/>
      </c>
      <c r="H50" s="67" t="str">
        <f aca="false">IF(ISNUMBER($F50),INDEX('Race Results'!$C$2:$C$4972,$F50),"")</f>
        <v/>
      </c>
      <c r="I50" s="68" t="str">
        <f aca="false">IF(ISNUMBER($F50),INDEX('Race Results'!$D$2:$D$4972,$F50),"")</f>
        <v/>
      </c>
      <c r="J50" s="56" t="str">
        <f aca="true">IFERROR(VLOOKUP($G50,lookup_Members,2,FALSE()),"")</f>
        <v/>
      </c>
      <c r="K50" s="56" t="str">
        <f aca="true">IF(ISNUMBER($I50),ROUNDDOWN((($I50-VLOOKUP($G50,lookup_Members,4,FALSE()))/365.25),0),"")</f>
        <v/>
      </c>
      <c r="L50" s="65" t="str">
        <f aca="false">IF(ISNUMBER($K50),SUMIFS('Standards Data'!D:D,'Standards Data'!$A:$A,$G$7,'Standards Data'!$B:$B,$J50,'Standards Data'!$C:$C,$K50),"")</f>
        <v/>
      </c>
      <c r="M50" s="65" t="str">
        <f aca="false">IF(ISNUMBER($K50),SUMIFS('Standards Data'!E:E,'Standards Data'!$A:$A,$G$7,'Standards Data'!$B:$B,$J50,'Standards Data'!$C:$C,$K50),"")</f>
        <v/>
      </c>
      <c r="N50" s="65" t="str">
        <f aca="false">IF(ISNUMBER($K50),SUMIFS('Standards Data'!F:F,'Standards Data'!$A:$A,$G$7,'Standards Data'!$B:$B,$J50,'Standards Data'!$C:$C,$K50),"")</f>
        <v/>
      </c>
      <c r="O50" s="65" t="str">
        <f aca="false">IF(ISNUMBER($K50),SUMIFS('Standards Data'!G:G,'Standards Data'!$A:$A,$G$7,'Standards Data'!$B:$B,$J50,'Standards Data'!$C:$C,$K50),"")</f>
        <v/>
      </c>
      <c r="P50" s="65" t="str">
        <f aca="false">IF(ISNUMBER($K50),SUMIFS('Standards Data'!H:H,'Standards Data'!$A:$A,$G$7,'Standards Data'!$B:$B,$J50,'Standards Data'!$C:$C,$K50),"")</f>
        <v/>
      </c>
      <c r="Q50" s="69" t="str">
        <f aca="false">IF(ISNUMBER($F50),IF(E50&lt;=L50,L$11,IF(E50&lt;=M50,M$11,IF(E50&lt;=N50,N$11,IF(E50&lt;=O50,O$11,IF(E50&lt;=P50,P$11,""))))),"")</f>
        <v/>
      </c>
    </row>
    <row r="51" customFormat="false" ht="16.5" hidden="false" customHeight="false" outlineLevel="0" collapsed="false">
      <c r="A51" s="20" t="str">
        <f aca="false">G51</f>
        <v/>
      </c>
      <c r="D51" s="64" t="n">
        <f aca="false">D50+1</f>
        <v>40</v>
      </c>
      <c r="E51" s="65" t="str">
        <f aca="false">IF(G50="","",IFERROR(_xlfn.AGGREGATE(15,6,tb_RaceResults[Race Time (hh:mm:ss)]/((tb_RaceResults[Distance]=$G$7)*(IF($G$9="Overall",tb_RaceResults[Distance],tb_RaceResults[Gender])=IF($G$9="Overall",$G$7,$G$9))*(ISNA(MATCH(tb_RaceResults[Name],$G$11:$G50,0)))),1),""))</f>
        <v/>
      </c>
      <c r="F51" s="66" t="str">
        <f aca="false">IF($E51="","",IFERROR(_xlfn.AGGREGATE(15,6,ROW(tb_RaceResults[Race Time (hh:mm:ss)])-ROW('Race Results'!$B$1)/((tb_RaceResults[Distance]=$G$7)*(IF($G$9="Overall",tb_RaceResults[Distance],tb_RaceResults[Gender])=IF($G$9="Overall",$G$7,$G$9))*(ISNA(MATCH(tb_RaceResults[Name],$G$11:$G50,0)))*(tb_RaceResults[Race Time (hh:mm:ss)]=$E51)),1),""))</f>
        <v/>
      </c>
      <c r="G51" s="67" t="str">
        <f aca="false">IF(ISNUMBER($F51),INDEX('Race Results'!$A$2:$A$4972,$F51),"")</f>
        <v/>
      </c>
      <c r="H51" s="67" t="str">
        <f aca="false">IF(ISNUMBER($F51),INDEX('Race Results'!$C$2:$C$4972,$F51),"")</f>
        <v/>
      </c>
      <c r="I51" s="68" t="str">
        <f aca="false">IF(ISNUMBER($F51),INDEX('Race Results'!$D$2:$D$4972,$F51),"")</f>
        <v/>
      </c>
      <c r="J51" s="56" t="str">
        <f aca="true">IFERROR(VLOOKUP($G51,lookup_Members,2,FALSE()),"")</f>
        <v/>
      </c>
      <c r="K51" s="56" t="str">
        <f aca="true">IF(ISNUMBER($I51),ROUNDDOWN((($I51-VLOOKUP($G51,lookup_Members,4,FALSE()))/365.25),0),"")</f>
        <v/>
      </c>
      <c r="L51" s="65" t="str">
        <f aca="false">IF(ISNUMBER($K51),SUMIFS('Standards Data'!D:D,'Standards Data'!$A:$A,$G$7,'Standards Data'!$B:$B,$J51,'Standards Data'!$C:$C,$K51),"")</f>
        <v/>
      </c>
      <c r="M51" s="65" t="str">
        <f aca="false">IF(ISNUMBER($K51),SUMIFS('Standards Data'!E:E,'Standards Data'!$A:$A,$G$7,'Standards Data'!$B:$B,$J51,'Standards Data'!$C:$C,$K51),"")</f>
        <v/>
      </c>
      <c r="N51" s="65" t="str">
        <f aca="false">IF(ISNUMBER($K51),SUMIFS('Standards Data'!F:F,'Standards Data'!$A:$A,$G$7,'Standards Data'!$B:$B,$J51,'Standards Data'!$C:$C,$K51),"")</f>
        <v/>
      </c>
      <c r="O51" s="65" t="str">
        <f aca="false">IF(ISNUMBER($K51),SUMIFS('Standards Data'!G:G,'Standards Data'!$A:$A,$G$7,'Standards Data'!$B:$B,$J51,'Standards Data'!$C:$C,$K51),"")</f>
        <v/>
      </c>
      <c r="P51" s="65" t="str">
        <f aca="false">IF(ISNUMBER($K51),SUMIFS('Standards Data'!H:H,'Standards Data'!$A:$A,$G$7,'Standards Data'!$B:$B,$J51,'Standards Data'!$C:$C,$K51),"")</f>
        <v/>
      </c>
      <c r="Q51" s="69" t="str">
        <f aca="false">IF(ISNUMBER($F51),IF(E51&lt;=L51,L$11,IF(E51&lt;=M51,M$11,IF(E51&lt;=N51,N$11,IF(E51&lt;=O51,O$11,IF(E51&lt;=P51,P$11,""))))),"")</f>
        <v/>
      </c>
    </row>
    <row r="52" customFormat="false" ht="16.5" hidden="false" customHeight="false" outlineLevel="0" collapsed="false">
      <c r="A52" s="20" t="str">
        <f aca="false">G52</f>
        <v/>
      </c>
      <c r="D52" s="58" t="n">
        <f aca="false">D51+1</f>
        <v>41</v>
      </c>
      <c r="E52" s="65" t="str">
        <f aca="false">IF(G51="","",IFERROR(_xlfn.AGGREGATE(15,6,tb_RaceResults[Race Time (hh:mm:ss)]/((tb_RaceResults[Distance]=$G$7)*(IF($G$9="Overall",tb_RaceResults[Distance],tb_RaceResults[Gender])=IF($G$9="Overall",$G$7,$G$9))*(ISNA(MATCH(tb_RaceResults[Name],$G$11:$G51,0)))),1),""))</f>
        <v/>
      </c>
      <c r="F52" s="66" t="str">
        <f aca="false">IF($E52="","",IFERROR(_xlfn.AGGREGATE(15,6,ROW(tb_RaceResults[Race Time (hh:mm:ss)])-ROW('Race Results'!$B$1)/((tb_RaceResults[Distance]=$G$7)*(IF($G$9="Overall",tb_RaceResults[Distance],tb_RaceResults[Gender])=IF($G$9="Overall",$G$7,$G$9))*(ISNA(MATCH(tb_RaceResults[Name],$G$11:$G51,0)))*(tb_RaceResults[Race Time (hh:mm:ss)]=$E52)),1),""))</f>
        <v/>
      </c>
      <c r="G52" s="67" t="str">
        <f aca="false">IF(ISNUMBER($F52),INDEX('Race Results'!$A$2:$A$4972,$F52),"")</f>
        <v/>
      </c>
      <c r="H52" s="67" t="str">
        <f aca="false">IF(ISNUMBER($F52),INDEX('Race Results'!$C$2:$C$4972,$F52),"")</f>
        <v/>
      </c>
      <c r="I52" s="68" t="str">
        <f aca="false">IF(ISNUMBER($F52),INDEX('Race Results'!$D$2:$D$4972,$F52),"")</f>
        <v/>
      </c>
      <c r="J52" s="56" t="str">
        <f aca="true">IFERROR(VLOOKUP($G52,lookup_Members,2,FALSE()),"")</f>
        <v/>
      </c>
      <c r="K52" s="56" t="str">
        <f aca="true">IF(ISNUMBER($I52),ROUNDDOWN((($I52-VLOOKUP($G52,lookup_Members,4,FALSE()))/365.25),0),"")</f>
        <v/>
      </c>
      <c r="L52" s="65" t="str">
        <f aca="false">IF(ISNUMBER($K52),SUMIFS('Standards Data'!D:D,'Standards Data'!$A:$A,$G$7,'Standards Data'!$B:$B,$J52,'Standards Data'!$C:$C,$K52),"")</f>
        <v/>
      </c>
      <c r="M52" s="65" t="str">
        <f aca="false">IF(ISNUMBER($K52),SUMIFS('Standards Data'!E:E,'Standards Data'!$A:$A,$G$7,'Standards Data'!$B:$B,$J52,'Standards Data'!$C:$C,$K52),"")</f>
        <v/>
      </c>
      <c r="N52" s="65" t="str">
        <f aca="false">IF(ISNUMBER($K52),SUMIFS('Standards Data'!F:F,'Standards Data'!$A:$A,$G$7,'Standards Data'!$B:$B,$J52,'Standards Data'!$C:$C,$K52),"")</f>
        <v/>
      </c>
      <c r="O52" s="65" t="str">
        <f aca="false">IF(ISNUMBER($K52),SUMIFS('Standards Data'!G:G,'Standards Data'!$A:$A,$G$7,'Standards Data'!$B:$B,$J52,'Standards Data'!$C:$C,$K52),"")</f>
        <v/>
      </c>
      <c r="P52" s="65" t="str">
        <f aca="false">IF(ISNUMBER($K52),SUMIFS('Standards Data'!H:H,'Standards Data'!$A:$A,$G$7,'Standards Data'!$B:$B,$J52,'Standards Data'!$C:$C,$K52),"")</f>
        <v/>
      </c>
      <c r="Q52" s="69" t="str">
        <f aca="false">IF(ISNUMBER($F52),IF(E52&lt;=L52,L$11,IF(E52&lt;=M52,M$11,IF(E52&lt;=N52,N$11,IF(E52&lt;=O52,O$11,IF(E52&lt;=P52,P$11,""))))),"")</f>
        <v/>
      </c>
    </row>
    <row r="53" customFormat="false" ht="16.5" hidden="false" customHeight="false" outlineLevel="0" collapsed="false">
      <c r="A53" s="20" t="str">
        <f aca="false">G53</f>
        <v/>
      </c>
      <c r="D53" s="64" t="n">
        <f aca="false">D52+1</f>
        <v>42</v>
      </c>
      <c r="E53" s="65" t="str">
        <f aca="false">IF(G52="","",IFERROR(_xlfn.AGGREGATE(15,6,tb_RaceResults[Race Time (hh:mm:ss)]/((tb_RaceResults[Distance]=$G$7)*(IF($G$9="Overall",tb_RaceResults[Distance],tb_RaceResults[Gender])=IF($G$9="Overall",$G$7,$G$9))*(ISNA(MATCH(tb_RaceResults[Name],$G$11:$G52,0)))),1),""))</f>
        <v/>
      </c>
      <c r="F53" s="66" t="str">
        <f aca="false">IF($E53="","",IFERROR(_xlfn.AGGREGATE(15,6,ROW(tb_RaceResults[Race Time (hh:mm:ss)])-ROW('Race Results'!$B$1)/((tb_RaceResults[Distance]=$G$7)*(IF($G$9="Overall",tb_RaceResults[Distance],tb_RaceResults[Gender])=IF($G$9="Overall",$G$7,$G$9))*(ISNA(MATCH(tb_RaceResults[Name],$G$11:$G52,0)))*(tb_RaceResults[Race Time (hh:mm:ss)]=$E53)),1),""))</f>
        <v/>
      </c>
      <c r="G53" s="67" t="str">
        <f aca="false">IF(ISNUMBER($F53),INDEX('Race Results'!$A$2:$A$4972,$F53),"")</f>
        <v/>
      </c>
      <c r="H53" s="67" t="str">
        <f aca="false">IF(ISNUMBER($F53),INDEX('Race Results'!$C$2:$C$4972,$F53),"")</f>
        <v/>
      </c>
      <c r="I53" s="68" t="str">
        <f aca="false">IF(ISNUMBER($F53),INDEX('Race Results'!$D$2:$D$4972,$F53),"")</f>
        <v/>
      </c>
      <c r="J53" s="56" t="str">
        <f aca="true">IFERROR(VLOOKUP($G53,lookup_Members,2,FALSE()),"")</f>
        <v/>
      </c>
      <c r="K53" s="56" t="str">
        <f aca="true">IF(ISNUMBER($I53),ROUNDDOWN((($I53-VLOOKUP($G53,lookup_Members,4,FALSE()))/365.25),0),"")</f>
        <v/>
      </c>
      <c r="L53" s="65" t="str">
        <f aca="false">IF(ISNUMBER($K53),SUMIFS('Standards Data'!D:D,'Standards Data'!$A:$A,$G$7,'Standards Data'!$B:$B,$J53,'Standards Data'!$C:$C,$K53),"")</f>
        <v/>
      </c>
      <c r="M53" s="65" t="str">
        <f aca="false">IF(ISNUMBER($K53),SUMIFS('Standards Data'!E:E,'Standards Data'!$A:$A,$G$7,'Standards Data'!$B:$B,$J53,'Standards Data'!$C:$C,$K53),"")</f>
        <v/>
      </c>
      <c r="N53" s="65" t="str">
        <f aca="false">IF(ISNUMBER($K53),SUMIFS('Standards Data'!F:F,'Standards Data'!$A:$A,$G$7,'Standards Data'!$B:$B,$J53,'Standards Data'!$C:$C,$K53),"")</f>
        <v/>
      </c>
      <c r="O53" s="65" t="str">
        <f aca="false">IF(ISNUMBER($K53),SUMIFS('Standards Data'!G:G,'Standards Data'!$A:$A,$G$7,'Standards Data'!$B:$B,$J53,'Standards Data'!$C:$C,$K53),"")</f>
        <v/>
      </c>
      <c r="P53" s="65" t="str">
        <f aca="false">IF(ISNUMBER($K53),SUMIFS('Standards Data'!H:H,'Standards Data'!$A:$A,$G$7,'Standards Data'!$B:$B,$J53,'Standards Data'!$C:$C,$K53),"")</f>
        <v/>
      </c>
      <c r="Q53" s="69" t="str">
        <f aca="false">IF(ISNUMBER($F53),IF(E53&lt;=L53,L$11,IF(E53&lt;=M53,M$11,IF(E53&lt;=N53,N$11,IF(E53&lt;=O53,O$11,IF(E53&lt;=P53,P$11,""))))),"")</f>
        <v/>
      </c>
    </row>
    <row r="54" customFormat="false" ht="16.5" hidden="false" customHeight="false" outlineLevel="0" collapsed="false">
      <c r="A54" s="20" t="str">
        <f aca="false">G54</f>
        <v/>
      </c>
      <c r="D54" s="58" t="n">
        <f aca="false">D53+1</f>
        <v>43</v>
      </c>
      <c r="E54" s="65" t="str">
        <f aca="false">IF(G53="","",IFERROR(_xlfn.AGGREGATE(15,6,tb_RaceResults[Race Time (hh:mm:ss)]/((tb_RaceResults[Distance]=$G$7)*(IF($G$9="Overall",tb_RaceResults[Distance],tb_RaceResults[Gender])=IF($G$9="Overall",$G$7,$G$9))*(ISNA(MATCH(tb_RaceResults[Name],$G$11:$G53,0)))),1),""))</f>
        <v/>
      </c>
      <c r="F54" s="66" t="str">
        <f aca="false">IF($E54="","",IFERROR(_xlfn.AGGREGATE(15,6,ROW(tb_RaceResults[Race Time (hh:mm:ss)])-ROW('Race Results'!$B$1)/((tb_RaceResults[Distance]=$G$7)*(IF($G$9="Overall",tb_RaceResults[Distance],tb_RaceResults[Gender])=IF($G$9="Overall",$G$7,$G$9))*(ISNA(MATCH(tb_RaceResults[Name],$G$11:$G53,0)))*(tb_RaceResults[Race Time (hh:mm:ss)]=$E54)),1),""))</f>
        <v/>
      </c>
      <c r="G54" s="67" t="str">
        <f aca="false">IF(ISNUMBER($F54),INDEX('Race Results'!$A$2:$A$4972,$F54),"")</f>
        <v/>
      </c>
      <c r="H54" s="67" t="str">
        <f aca="false">IF(ISNUMBER($F54),INDEX('Race Results'!$C$2:$C$4972,$F54),"")</f>
        <v/>
      </c>
      <c r="I54" s="68" t="str">
        <f aca="false">IF(ISNUMBER($F54),INDEX('Race Results'!$D$2:$D$4972,$F54),"")</f>
        <v/>
      </c>
      <c r="J54" s="56" t="str">
        <f aca="true">IFERROR(VLOOKUP($G54,lookup_Members,2,FALSE()),"")</f>
        <v/>
      </c>
      <c r="K54" s="56" t="str">
        <f aca="true">IF(ISNUMBER($I54),ROUNDDOWN((($I54-VLOOKUP($G54,lookup_Members,4,FALSE()))/365.25),0),"")</f>
        <v/>
      </c>
      <c r="L54" s="65" t="str">
        <f aca="false">IF(ISNUMBER($K54),SUMIFS('Standards Data'!D:D,'Standards Data'!$A:$A,$G$7,'Standards Data'!$B:$B,$J54,'Standards Data'!$C:$C,$K54),"")</f>
        <v/>
      </c>
      <c r="M54" s="65" t="str">
        <f aca="false">IF(ISNUMBER($K54),SUMIFS('Standards Data'!E:E,'Standards Data'!$A:$A,$G$7,'Standards Data'!$B:$B,$J54,'Standards Data'!$C:$C,$K54),"")</f>
        <v/>
      </c>
      <c r="N54" s="65" t="str">
        <f aca="false">IF(ISNUMBER($K54),SUMIFS('Standards Data'!F:F,'Standards Data'!$A:$A,$G$7,'Standards Data'!$B:$B,$J54,'Standards Data'!$C:$C,$K54),"")</f>
        <v/>
      </c>
      <c r="O54" s="65" t="str">
        <f aca="false">IF(ISNUMBER($K54),SUMIFS('Standards Data'!G:G,'Standards Data'!$A:$A,$G$7,'Standards Data'!$B:$B,$J54,'Standards Data'!$C:$C,$K54),"")</f>
        <v/>
      </c>
      <c r="P54" s="65" t="str">
        <f aca="false">IF(ISNUMBER($K54),SUMIFS('Standards Data'!H:H,'Standards Data'!$A:$A,$G$7,'Standards Data'!$B:$B,$J54,'Standards Data'!$C:$C,$K54),"")</f>
        <v/>
      </c>
      <c r="Q54" s="69" t="str">
        <f aca="false">IF(ISNUMBER($F54),IF(E54&lt;=L54,L$11,IF(E54&lt;=M54,M$11,IF(E54&lt;=N54,N$11,IF(E54&lt;=O54,O$11,IF(E54&lt;=P54,P$11,""))))),"")</f>
        <v/>
      </c>
    </row>
    <row r="55" customFormat="false" ht="16.5" hidden="false" customHeight="false" outlineLevel="0" collapsed="false">
      <c r="A55" s="20" t="str">
        <f aca="false">G55</f>
        <v/>
      </c>
      <c r="D55" s="64" t="n">
        <f aca="false">D54+1</f>
        <v>44</v>
      </c>
      <c r="E55" s="65" t="str">
        <f aca="false">IF(G54="","",IFERROR(_xlfn.AGGREGATE(15,6,tb_RaceResults[Race Time (hh:mm:ss)]/((tb_RaceResults[Distance]=$G$7)*(IF($G$9="Overall",tb_RaceResults[Distance],tb_RaceResults[Gender])=IF($G$9="Overall",$G$7,$G$9))*(ISNA(MATCH(tb_RaceResults[Name],$G$11:$G54,0)))),1),""))</f>
        <v/>
      </c>
      <c r="F55" s="66" t="str">
        <f aca="false">IF($E55="","",IFERROR(_xlfn.AGGREGATE(15,6,ROW(tb_RaceResults[Race Time (hh:mm:ss)])-ROW('Race Results'!$B$1)/((tb_RaceResults[Distance]=$G$7)*(IF($G$9="Overall",tb_RaceResults[Distance],tb_RaceResults[Gender])=IF($G$9="Overall",$G$7,$G$9))*(ISNA(MATCH(tb_RaceResults[Name],$G$11:$G54,0)))*(tb_RaceResults[Race Time (hh:mm:ss)]=$E55)),1),""))</f>
        <v/>
      </c>
      <c r="G55" s="67" t="str">
        <f aca="false">IF(ISNUMBER($F55),INDEX('Race Results'!$A$2:$A$4972,$F55),"")</f>
        <v/>
      </c>
      <c r="H55" s="67" t="str">
        <f aca="false">IF(ISNUMBER($F55),INDEX('Race Results'!$C$2:$C$4972,$F55),"")</f>
        <v/>
      </c>
      <c r="I55" s="68" t="str">
        <f aca="false">IF(ISNUMBER($F55),INDEX('Race Results'!$D$2:$D$4972,$F55),"")</f>
        <v/>
      </c>
      <c r="J55" s="56" t="str">
        <f aca="true">IFERROR(VLOOKUP($G55,lookup_Members,2,FALSE()),"")</f>
        <v/>
      </c>
      <c r="K55" s="56" t="str">
        <f aca="true">IF(ISNUMBER($I55),ROUNDDOWN((($I55-VLOOKUP($G55,lookup_Members,4,FALSE()))/365.25),0),"")</f>
        <v/>
      </c>
      <c r="L55" s="65" t="str">
        <f aca="false">IF(ISNUMBER($K55),SUMIFS('Standards Data'!D:D,'Standards Data'!$A:$A,$G$7,'Standards Data'!$B:$B,$J55,'Standards Data'!$C:$C,$K55),"")</f>
        <v/>
      </c>
      <c r="M55" s="65" t="str">
        <f aca="false">IF(ISNUMBER($K55),SUMIFS('Standards Data'!E:E,'Standards Data'!$A:$A,$G$7,'Standards Data'!$B:$B,$J55,'Standards Data'!$C:$C,$K55),"")</f>
        <v/>
      </c>
      <c r="N55" s="65" t="str">
        <f aca="false">IF(ISNUMBER($K55),SUMIFS('Standards Data'!F:F,'Standards Data'!$A:$A,$G$7,'Standards Data'!$B:$B,$J55,'Standards Data'!$C:$C,$K55),"")</f>
        <v/>
      </c>
      <c r="O55" s="65" t="str">
        <f aca="false">IF(ISNUMBER($K55),SUMIFS('Standards Data'!G:G,'Standards Data'!$A:$A,$G$7,'Standards Data'!$B:$B,$J55,'Standards Data'!$C:$C,$K55),"")</f>
        <v/>
      </c>
      <c r="P55" s="65" t="str">
        <f aca="false">IF(ISNUMBER($K55),SUMIFS('Standards Data'!H:H,'Standards Data'!$A:$A,$G$7,'Standards Data'!$B:$B,$J55,'Standards Data'!$C:$C,$K55),"")</f>
        <v/>
      </c>
      <c r="Q55" s="69" t="str">
        <f aca="false">IF(ISNUMBER($F55),IF(E55&lt;=L55,L$11,IF(E55&lt;=M55,M$11,IF(E55&lt;=N55,N$11,IF(E55&lt;=O55,O$11,IF(E55&lt;=P55,P$11,""))))),"")</f>
        <v/>
      </c>
    </row>
    <row r="56" customFormat="false" ht="16.5" hidden="false" customHeight="false" outlineLevel="0" collapsed="false">
      <c r="A56" s="20" t="str">
        <f aca="false">G56</f>
        <v/>
      </c>
      <c r="D56" s="58" t="n">
        <f aca="false">D55+1</f>
        <v>45</v>
      </c>
      <c r="E56" s="65" t="str">
        <f aca="false">IF(G55="","",IFERROR(_xlfn.AGGREGATE(15,6,tb_RaceResults[Race Time (hh:mm:ss)]/((tb_RaceResults[Distance]=$G$7)*(IF($G$9="Overall",tb_RaceResults[Distance],tb_RaceResults[Gender])=IF($G$9="Overall",$G$7,$G$9))*(ISNA(MATCH(tb_RaceResults[Name],$G$11:$G55,0)))),1),""))</f>
        <v/>
      </c>
      <c r="F56" s="66" t="str">
        <f aca="false">IF($E56="","",IFERROR(_xlfn.AGGREGATE(15,6,ROW(tb_RaceResults[Race Time (hh:mm:ss)])-ROW('Race Results'!$B$1)/((tb_RaceResults[Distance]=$G$7)*(IF($G$9="Overall",tb_RaceResults[Distance],tb_RaceResults[Gender])=IF($G$9="Overall",$G$7,$G$9))*(ISNA(MATCH(tb_RaceResults[Name],$G$11:$G55,0)))*(tb_RaceResults[Race Time (hh:mm:ss)]=$E56)),1),""))</f>
        <v/>
      </c>
      <c r="G56" s="67" t="str">
        <f aca="false">IF(ISNUMBER($F56),INDEX('Race Results'!$A$2:$A$4972,$F56),"")</f>
        <v/>
      </c>
      <c r="H56" s="67" t="str">
        <f aca="false">IF(ISNUMBER($F56),INDEX('Race Results'!$C$2:$C$4972,$F56),"")</f>
        <v/>
      </c>
      <c r="I56" s="68" t="str">
        <f aca="false">IF(ISNUMBER($F56),INDEX('Race Results'!$D$2:$D$4972,$F56),"")</f>
        <v/>
      </c>
      <c r="J56" s="56" t="str">
        <f aca="true">IFERROR(VLOOKUP($G56,lookup_Members,2,FALSE()),"")</f>
        <v/>
      </c>
      <c r="K56" s="56" t="str">
        <f aca="true">IF(ISNUMBER($I56),ROUNDDOWN((($I56-VLOOKUP($G56,lookup_Members,4,FALSE()))/365.25),0),"")</f>
        <v/>
      </c>
      <c r="L56" s="65" t="str">
        <f aca="false">IF(ISNUMBER($K56),SUMIFS('Standards Data'!D:D,'Standards Data'!$A:$A,$G$7,'Standards Data'!$B:$B,$J56,'Standards Data'!$C:$C,$K56),"")</f>
        <v/>
      </c>
      <c r="M56" s="65" t="str">
        <f aca="false">IF(ISNUMBER($K56),SUMIFS('Standards Data'!E:E,'Standards Data'!$A:$A,$G$7,'Standards Data'!$B:$B,$J56,'Standards Data'!$C:$C,$K56),"")</f>
        <v/>
      </c>
      <c r="N56" s="65" t="str">
        <f aca="false">IF(ISNUMBER($K56),SUMIFS('Standards Data'!F:F,'Standards Data'!$A:$A,$G$7,'Standards Data'!$B:$B,$J56,'Standards Data'!$C:$C,$K56),"")</f>
        <v/>
      </c>
      <c r="O56" s="65" t="str">
        <f aca="false">IF(ISNUMBER($K56),SUMIFS('Standards Data'!G:G,'Standards Data'!$A:$A,$G$7,'Standards Data'!$B:$B,$J56,'Standards Data'!$C:$C,$K56),"")</f>
        <v/>
      </c>
      <c r="P56" s="65" t="str">
        <f aca="false">IF(ISNUMBER($K56),SUMIFS('Standards Data'!H:H,'Standards Data'!$A:$A,$G$7,'Standards Data'!$B:$B,$J56,'Standards Data'!$C:$C,$K56),"")</f>
        <v/>
      </c>
      <c r="Q56" s="69" t="str">
        <f aca="false">IF(ISNUMBER($F56),IF(E56&lt;=L56,L$11,IF(E56&lt;=M56,M$11,IF(E56&lt;=N56,N$11,IF(E56&lt;=O56,O$11,IF(E56&lt;=P56,P$11,""))))),"")</f>
        <v/>
      </c>
    </row>
    <row r="57" customFormat="false" ht="16.5" hidden="false" customHeight="false" outlineLevel="0" collapsed="false">
      <c r="A57" s="20" t="str">
        <f aca="false">G57</f>
        <v/>
      </c>
      <c r="D57" s="64" t="n">
        <f aca="false">D56+1</f>
        <v>46</v>
      </c>
      <c r="E57" s="65" t="str">
        <f aca="false">IF(G56="","",IFERROR(_xlfn.AGGREGATE(15,6,tb_RaceResults[Race Time (hh:mm:ss)]/((tb_RaceResults[Distance]=$G$7)*(IF($G$9="Overall",tb_RaceResults[Distance],tb_RaceResults[Gender])=IF($G$9="Overall",$G$7,$G$9))*(ISNA(MATCH(tb_RaceResults[Name],$G$11:$G56,0)))),1),""))</f>
        <v/>
      </c>
      <c r="F57" s="66" t="str">
        <f aca="false">IF($E57="","",IFERROR(_xlfn.AGGREGATE(15,6,ROW(tb_RaceResults[Race Time (hh:mm:ss)])-ROW('Race Results'!$B$1)/((tb_RaceResults[Distance]=$G$7)*(IF($G$9="Overall",tb_RaceResults[Distance],tb_RaceResults[Gender])=IF($G$9="Overall",$G$7,$G$9))*(ISNA(MATCH(tb_RaceResults[Name],$G$11:$G56,0)))*(tb_RaceResults[Race Time (hh:mm:ss)]=$E57)),1),""))</f>
        <v/>
      </c>
      <c r="G57" s="67" t="str">
        <f aca="false">IF(ISNUMBER($F57),INDEX('Race Results'!$A$2:$A$4972,$F57),"")</f>
        <v/>
      </c>
      <c r="H57" s="67" t="str">
        <f aca="false">IF(ISNUMBER($F57),INDEX('Race Results'!$C$2:$C$4972,$F57),"")</f>
        <v/>
      </c>
      <c r="I57" s="68" t="str">
        <f aca="false">IF(ISNUMBER($F57),INDEX('Race Results'!$D$2:$D$4972,$F57),"")</f>
        <v/>
      </c>
      <c r="J57" s="56" t="str">
        <f aca="true">IFERROR(VLOOKUP($G57,lookup_Members,2,FALSE()),"")</f>
        <v/>
      </c>
      <c r="K57" s="56" t="str">
        <f aca="true">IF(ISNUMBER($I57),ROUNDDOWN((($I57-VLOOKUP($G57,lookup_Members,4,FALSE()))/365.25),0),"")</f>
        <v/>
      </c>
      <c r="L57" s="65" t="str">
        <f aca="false">IF(ISNUMBER($K57),SUMIFS('Standards Data'!D:D,'Standards Data'!$A:$A,$G$7,'Standards Data'!$B:$B,$J57,'Standards Data'!$C:$C,$K57),"")</f>
        <v/>
      </c>
      <c r="M57" s="65" t="str">
        <f aca="false">IF(ISNUMBER($K57),SUMIFS('Standards Data'!E:E,'Standards Data'!$A:$A,$G$7,'Standards Data'!$B:$B,$J57,'Standards Data'!$C:$C,$K57),"")</f>
        <v/>
      </c>
      <c r="N57" s="65" t="str">
        <f aca="false">IF(ISNUMBER($K57),SUMIFS('Standards Data'!F:F,'Standards Data'!$A:$A,$G$7,'Standards Data'!$B:$B,$J57,'Standards Data'!$C:$C,$K57),"")</f>
        <v/>
      </c>
      <c r="O57" s="65" t="str">
        <f aca="false">IF(ISNUMBER($K57),SUMIFS('Standards Data'!G:G,'Standards Data'!$A:$A,$G$7,'Standards Data'!$B:$B,$J57,'Standards Data'!$C:$C,$K57),"")</f>
        <v/>
      </c>
      <c r="P57" s="65" t="str">
        <f aca="false">IF(ISNUMBER($K57),SUMIFS('Standards Data'!H:H,'Standards Data'!$A:$A,$G$7,'Standards Data'!$B:$B,$J57,'Standards Data'!$C:$C,$K57),"")</f>
        <v/>
      </c>
      <c r="Q57" s="69" t="str">
        <f aca="false">IF(ISNUMBER($F57),IF(E57&lt;=L57,L$11,IF(E57&lt;=M57,M$11,IF(E57&lt;=N57,N$11,IF(E57&lt;=O57,O$11,IF(E57&lt;=P57,P$11,""))))),"")</f>
        <v/>
      </c>
    </row>
    <row r="58" customFormat="false" ht="16.5" hidden="false" customHeight="false" outlineLevel="0" collapsed="false">
      <c r="A58" s="20" t="str">
        <f aca="false">G58</f>
        <v/>
      </c>
      <c r="D58" s="58" t="n">
        <f aca="false">D57+1</f>
        <v>47</v>
      </c>
      <c r="E58" s="65" t="str">
        <f aca="false">IF(G57="","",IFERROR(_xlfn.AGGREGATE(15,6,tb_RaceResults[Race Time (hh:mm:ss)]/((tb_RaceResults[Distance]=$G$7)*(IF($G$9="Overall",tb_RaceResults[Distance],tb_RaceResults[Gender])=IF($G$9="Overall",$G$7,$G$9))*(ISNA(MATCH(tb_RaceResults[Name],$G$11:$G57,0)))),1),""))</f>
        <v/>
      </c>
      <c r="F58" s="66" t="str">
        <f aca="false">IF($E58="","",IFERROR(_xlfn.AGGREGATE(15,6,ROW(tb_RaceResults[Race Time (hh:mm:ss)])-ROW('Race Results'!$B$1)/((tb_RaceResults[Distance]=$G$7)*(IF($G$9="Overall",tb_RaceResults[Distance],tb_RaceResults[Gender])=IF($G$9="Overall",$G$7,$G$9))*(ISNA(MATCH(tb_RaceResults[Name],$G$11:$G57,0)))*(tb_RaceResults[Race Time (hh:mm:ss)]=$E58)),1),""))</f>
        <v/>
      </c>
      <c r="G58" s="67" t="str">
        <f aca="false">IF(ISNUMBER($F58),INDEX('Race Results'!$A$2:$A$4972,$F58),"")</f>
        <v/>
      </c>
      <c r="H58" s="67" t="str">
        <f aca="false">IF(ISNUMBER($F58),INDEX('Race Results'!$C$2:$C$4972,$F58),"")</f>
        <v/>
      </c>
      <c r="I58" s="68" t="str">
        <f aca="false">IF(ISNUMBER($F58),INDEX('Race Results'!$D$2:$D$4972,$F58),"")</f>
        <v/>
      </c>
      <c r="J58" s="56" t="str">
        <f aca="true">IFERROR(VLOOKUP($G58,lookup_Members,2,FALSE()),"")</f>
        <v/>
      </c>
      <c r="K58" s="56" t="str">
        <f aca="true">IF(ISNUMBER($I58),ROUNDDOWN((($I58-VLOOKUP($G58,lookup_Members,4,FALSE()))/365.25),0),"")</f>
        <v/>
      </c>
      <c r="L58" s="65" t="str">
        <f aca="false">IF(ISNUMBER($K58),SUMIFS('Standards Data'!D:D,'Standards Data'!$A:$A,$G$7,'Standards Data'!$B:$B,$J58,'Standards Data'!$C:$C,$K58),"")</f>
        <v/>
      </c>
      <c r="M58" s="65" t="str">
        <f aca="false">IF(ISNUMBER($K58),SUMIFS('Standards Data'!E:E,'Standards Data'!$A:$A,$G$7,'Standards Data'!$B:$B,$J58,'Standards Data'!$C:$C,$K58),"")</f>
        <v/>
      </c>
      <c r="N58" s="65" t="str">
        <f aca="false">IF(ISNUMBER($K58),SUMIFS('Standards Data'!F:F,'Standards Data'!$A:$A,$G$7,'Standards Data'!$B:$B,$J58,'Standards Data'!$C:$C,$K58),"")</f>
        <v/>
      </c>
      <c r="O58" s="65" t="str">
        <f aca="false">IF(ISNUMBER($K58),SUMIFS('Standards Data'!G:G,'Standards Data'!$A:$A,$G$7,'Standards Data'!$B:$B,$J58,'Standards Data'!$C:$C,$K58),"")</f>
        <v/>
      </c>
      <c r="P58" s="65" t="str">
        <f aca="false">IF(ISNUMBER($K58),SUMIFS('Standards Data'!H:H,'Standards Data'!$A:$A,$G$7,'Standards Data'!$B:$B,$J58,'Standards Data'!$C:$C,$K58),"")</f>
        <v/>
      </c>
      <c r="Q58" s="69" t="str">
        <f aca="false">IF(ISNUMBER($F58),IF(E58&lt;=L58,L$11,IF(E58&lt;=M58,M$11,IF(E58&lt;=N58,N$11,IF(E58&lt;=O58,O$11,IF(E58&lt;=P58,P$11,""))))),"")</f>
        <v/>
      </c>
    </row>
    <row r="59" customFormat="false" ht="16.5" hidden="false" customHeight="false" outlineLevel="0" collapsed="false">
      <c r="A59" s="20" t="str">
        <f aca="false">G59</f>
        <v/>
      </c>
      <c r="D59" s="64" t="n">
        <f aca="false">D58+1</f>
        <v>48</v>
      </c>
      <c r="E59" s="65" t="str">
        <f aca="false">IF(G58="","",IFERROR(_xlfn.AGGREGATE(15,6,tb_RaceResults[Race Time (hh:mm:ss)]/((tb_RaceResults[Distance]=$G$7)*(IF($G$9="Overall",tb_RaceResults[Distance],tb_RaceResults[Gender])=IF($G$9="Overall",$G$7,$G$9))*(ISNA(MATCH(tb_RaceResults[Name],$G$11:$G58,0)))),1),""))</f>
        <v/>
      </c>
      <c r="F59" s="66" t="str">
        <f aca="false">IF($E59="","",IFERROR(_xlfn.AGGREGATE(15,6,ROW(tb_RaceResults[Race Time (hh:mm:ss)])-ROW('Race Results'!$B$1)/((tb_RaceResults[Distance]=$G$7)*(IF($G$9="Overall",tb_RaceResults[Distance],tb_RaceResults[Gender])=IF($G$9="Overall",$G$7,$G$9))*(ISNA(MATCH(tb_RaceResults[Name],$G$11:$G58,0)))*(tb_RaceResults[Race Time (hh:mm:ss)]=$E59)),1),""))</f>
        <v/>
      </c>
      <c r="G59" s="67" t="str">
        <f aca="false">IF(ISNUMBER($F59),INDEX('Race Results'!$A$2:$A$4972,$F59),"")</f>
        <v/>
      </c>
      <c r="H59" s="67" t="str">
        <f aca="false">IF(ISNUMBER($F59),INDEX('Race Results'!$C$2:$C$4972,$F59),"")</f>
        <v/>
      </c>
      <c r="I59" s="68" t="str">
        <f aca="false">IF(ISNUMBER($F59),INDEX('Race Results'!$D$2:$D$4972,$F59),"")</f>
        <v/>
      </c>
      <c r="J59" s="56" t="str">
        <f aca="true">IFERROR(VLOOKUP($G59,lookup_Members,2,FALSE()),"")</f>
        <v/>
      </c>
      <c r="K59" s="56" t="str">
        <f aca="true">IF(ISNUMBER($I59),ROUNDDOWN((($I59-VLOOKUP($G59,lookup_Members,4,FALSE()))/365.25),0),"")</f>
        <v/>
      </c>
      <c r="L59" s="65" t="str">
        <f aca="false">IF(ISNUMBER($K59),SUMIFS('Standards Data'!D:D,'Standards Data'!$A:$A,$G$7,'Standards Data'!$B:$B,$J59,'Standards Data'!$C:$C,$K59),"")</f>
        <v/>
      </c>
      <c r="M59" s="65" t="str">
        <f aca="false">IF(ISNUMBER($K59),SUMIFS('Standards Data'!E:E,'Standards Data'!$A:$A,$G$7,'Standards Data'!$B:$B,$J59,'Standards Data'!$C:$C,$K59),"")</f>
        <v/>
      </c>
      <c r="N59" s="65" t="str">
        <f aca="false">IF(ISNUMBER($K59),SUMIFS('Standards Data'!F:F,'Standards Data'!$A:$A,$G$7,'Standards Data'!$B:$B,$J59,'Standards Data'!$C:$C,$K59),"")</f>
        <v/>
      </c>
      <c r="O59" s="65" t="str">
        <f aca="false">IF(ISNUMBER($K59),SUMIFS('Standards Data'!G:G,'Standards Data'!$A:$A,$G$7,'Standards Data'!$B:$B,$J59,'Standards Data'!$C:$C,$K59),"")</f>
        <v/>
      </c>
      <c r="P59" s="65" t="str">
        <f aca="false">IF(ISNUMBER($K59),SUMIFS('Standards Data'!H:H,'Standards Data'!$A:$A,$G$7,'Standards Data'!$B:$B,$J59,'Standards Data'!$C:$C,$K59),"")</f>
        <v/>
      </c>
      <c r="Q59" s="69" t="str">
        <f aca="false">IF(ISNUMBER($F59),IF(E59&lt;=L59,L$11,IF(E59&lt;=M59,M$11,IF(E59&lt;=N59,N$11,IF(E59&lt;=O59,O$11,IF(E59&lt;=P59,P$11,""))))),"")</f>
        <v/>
      </c>
    </row>
    <row r="60" customFormat="false" ht="16.5" hidden="false" customHeight="false" outlineLevel="0" collapsed="false">
      <c r="A60" s="20" t="str">
        <f aca="false">G60</f>
        <v/>
      </c>
      <c r="D60" s="58" t="n">
        <f aca="false">D59+1</f>
        <v>49</v>
      </c>
      <c r="E60" s="65" t="str">
        <f aca="false">IF(G59="","",IFERROR(_xlfn.AGGREGATE(15,6,tb_RaceResults[Race Time (hh:mm:ss)]/((tb_RaceResults[Distance]=$G$7)*(IF($G$9="Overall",tb_RaceResults[Distance],tb_RaceResults[Gender])=IF($G$9="Overall",$G$7,$G$9))*(ISNA(MATCH(tb_RaceResults[Name],$G$11:$G59,0)))),1),""))</f>
        <v/>
      </c>
      <c r="F60" s="66" t="str">
        <f aca="false">IF($E60="","",IFERROR(_xlfn.AGGREGATE(15,6,ROW(tb_RaceResults[Race Time (hh:mm:ss)])-ROW('Race Results'!$B$1)/((tb_RaceResults[Distance]=$G$7)*(IF($G$9="Overall",tb_RaceResults[Distance],tb_RaceResults[Gender])=IF($G$9="Overall",$G$7,$G$9))*(ISNA(MATCH(tb_RaceResults[Name],$G$11:$G59,0)))*(tb_RaceResults[Race Time (hh:mm:ss)]=$E60)),1),""))</f>
        <v/>
      </c>
      <c r="G60" s="67" t="str">
        <f aca="false">IF(ISNUMBER($F60),INDEX('Race Results'!$A$2:$A$4972,$F60),"")</f>
        <v/>
      </c>
      <c r="H60" s="67" t="str">
        <f aca="false">IF(ISNUMBER($F60),INDEX('Race Results'!$C$2:$C$4972,$F60),"")</f>
        <v/>
      </c>
      <c r="I60" s="68" t="str">
        <f aca="false">IF(ISNUMBER($F60),INDEX('Race Results'!$D$2:$D$4972,$F60),"")</f>
        <v/>
      </c>
      <c r="J60" s="56" t="str">
        <f aca="true">IFERROR(VLOOKUP($G60,lookup_Members,2,FALSE()),"")</f>
        <v/>
      </c>
      <c r="K60" s="56" t="str">
        <f aca="true">IF(ISNUMBER($I60),ROUNDDOWN((($I60-VLOOKUP($G60,lookup_Members,4,FALSE()))/365.25),0),"")</f>
        <v/>
      </c>
      <c r="L60" s="65" t="str">
        <f aca="false">IF(ISNUMBER($K60),SUMIFS('Standards Data'!D:D,'Standards Data'!$A:$A,$G$7,'Standards Data'!$B:$B,$J60,'Standards Data'!$C:$C,$K60),"")</f>
        <v/>
      </c>
      <c r="M60" s="65" t="str">
        <f aca="false">IF(ISNUMBER($K60),SUMIFS('Standards Data'!E:E,'Standards Data'!$A:$A,$G$7,'Standards Data'!$B:$B,$J60,'Standards Data'!$C:$C,$K60),"")</f>
        <v/>
      </c>
      <c r="N60" s="65" t="str">
        <f aca="false">IF(ISNUMBER($K60),SUMIFS('Standards Data'!F:F,'Standards Data'!$A:$A,$G$7,'Standards Data'!$B:$B,$J60,'Standards Data'!$C:$C,$K60),"")</f>
        <v/>
      </c>
      <c r="O60" s="65" t="str">
        <f aca="false">IF(ISNUMBER($K60),SUMIFS('Standards Data'!G:G,'Standards Data'!$A:$A,$G$7,'Standards Data'!$B:$B,$J60,'Standards Data'!$C:$C,$K60),"")</f>
        <v/>
      </c>
      <c r="P60" s="65" t="str">
        <f aca="false">IF(ISNUMBER($K60),SUMIFS('Standards Data'!H:H,'Standards Data'!$A:$A,$G$7,'Standards Data'!$B:$B,$J60,'Standards Data'!$C:$C,$K60),"")</f>
        <v/>
      </c>
      <c r="Q60" s="69" t="str">
        <f aca="false">IF(ISNUMBER($F60),IF(E60&lt;=L60,L$11,IF(E60&lt;=M60,M$11,IF(E60&lt;=N60,N$11,IF(E60&lt;=O60,O$11,IF(E60&lt;=P60,P$11,""))))),"")</f>
        <v/>
      </c>
    </row>
    <row r="61" customFormat="false" ht="16.5" hidden="false" customHeight="false" outlineLevel="0" collapsed="false">
      <c r="A61" s="20" t="str">
        <f aca="false">G61</f>
        <v/>
      </c>
      <c r="D61" s="64" t="n">
        <f aca="false">D60+1</f>
        <v>50</v>
      </c>
      <c r="E61" s="65" t="str">
        <f aca="false">IF(G60="","",IFERROR(_xlfn.AGGREGATE(15,6,tb_RaceResults[Race Time (hh:mm:ss)]/((tb_RaceResults[Distance]=$G$7)*(IF($G$9="Overall",tb_RaceResults[Distance],tb_RaceResults[Gender])=IF($G$9="Overall",$G$7,$G$9))*(ISNA(MATCH(tb_RaceResults[Name],$G$11:$G60,0)))),1),""))</f>
        <v/>
      </c>
      <c r="F61" s="66" t="str">
        <f aca="false">IF($E61="","",IFERROR(_xlfn.AGGREGATE(15,6,ROW(tb_RaceResults[Race Time (hh:mm:ss)])-ROW('Race Results'!$B$1)/((tb_RaceResults[Distance]=$G$7)*(IF($G$9="Overall",tb_RaceResults[Distance],tb_RaceResults[Gender])=IF($G$9="Overall",$G$7,$G$9))*(ISNA(MATCH(tb_RaceResults[Name],$G$11:$G60,0)))*(tb_RaceResults[Race Time (hh:mm:ss)]=$E61)),1),""))</f>
        <v/>
      </c>
      <c r="G61" s="67" t="str">
        <f aca="false">IF(ISNUMBER($F61),INDEX('Race Results'!$A$2:$A$4972,$F61),"")</f>
        <v/>
      </c>
      <c r="H61" s="67" t="str">
        <f aca="false">IF(ISNUMBER($F61),INDEX('Race Results'!$C$2:$C$4972,$F61),"")</f>
        <v/>
      </c>
      <c r="I61" s="68" t="str">
        <f aca="false">IF(ISNUMBER($F61),INDEX('Race Results'!$D$2:$D$4972,$F61),"")</f>
        <v/>
      </c>
      <c r="J61" s="56" t="str">
        <f aca="true">IFERROR(VLOOKUP($G61,lookup_Members,2,FALSE()),"")</f>
        <v/>
      </c>
      <c r="K61" s="56" t="str">
        <f aca="true">IF(ISNUMBER($I61),ROUNDDOWN((($I61-VLOOKUP($G61,lookup_Members,4,FALSE()))/365.25),0),"")</f>
        <v/>
      </c>
      <c r="L61" s="65" t="str">
        <f aca="false">IF(ISNUMBER($K61),SUMIFS('Standards Data'!D:D,'Standards Data'!$A:$A,$G$7,'Standards Data'!$B:$B,$J61,'Standards Data'!$C:$C,$K61),"")</f>
        <v/>
      </c>
      <c r="M61" s="65" t="str">
        <f aca="false">IF(ISNUMBER($K61),SUMIFS('Standards Data'!E:E,'Standards Data'!$A:$A,$G$7,'Standards Data'!$B:$B,$J61,'Standards Data'!$C:$C,$K61),"")</f>
        <v/>
      </c>
      <c r="N61" s="65" t="str">
        <f aca="false">IF(ISNUMBER($K61),SUMIFS('Standards Data'!F:F,'Standards Data'!$A:$A,$G$7,'Standards Data'!$B:$B,$J61,'Standards Data'!$C:$C,$K61),"")</f>
        <v/>
      </c>
      <c r="O61" s="65" t="str">
        <f aca="false">IF(ISNUMBER($K61),SUMIFS('Standards Data'!G:G,'Standards Data'!$A:$A,$G$7,'Standards Data'!$B:$B,$J61,'Standards Data'!$C:$C,$K61),"")</f>
        <v/>
      </c>
      <c r="P61" s="65" t="str">
        <f aca="false">IF(ISNUMBER($K61),SUMIFS('Standards Data'!H:H,'Standards Data'!$A:$A,$G$7,'Standards Data'!$B:$B,$J61,'Standards Data'!$C:$C,$K61),"")</f>
        <v/>
      </c>
      <c r="Q61" s="69" t="str">
        <f aca="false">IF(ISNUMBER($F61),IF(E61&lt;=L61,L$11,IF(E61&lt;=M61,M$11,IF(E61&lt;=N61,N$11,IF(E61&lt;=O61,O$11,IF(E61&lt;=P61,P$11,""))))),"")</f>
        <v/>
      </c>
    </row>
    <row r="62" customFormat="false" ht="16.5" hidden="false" customHeight="false" outlineLevel="0" collapsed="false">
      <c r="A62" s="20" t="str">
        <f aca="false">G62</f>
        <v/>
      </c>
      <c r="D62" s="58" t="n">
        <f aca="false">D61+1</f>
        <v>51</v>
      </c>
      <c r="E62" s="65" t="str">
        <f aca="false">IF(G61="","",IFERROR(_xlfn.AGGREGATE(15,6,tb_RaceResults[Race Time (hh:mm:ss)]/((tb_RaceResults[Distance]=$G$7)*(IF($G$9="Overall",tb_RaceResults[Distance],tb_RaceResults[Gender])=IF($G$9="Overall",$G$7,$G$9))*(ISNA(MATCH(tb_RaceResults[Name],$G$11:$G61,0)))),1),""))</f>
        <v/>
      </c>
      <c r="F62" s="66" t="str">
        <f aca="false">IF($E62="","",IFERROR(_xlfn.AGGREGATE(15,6,ROW(tb_RaceResults[Race Time (hh:mm:ss)])-ROW('Race Results'!$B$1)/((tb_RaceResults[Distance]=$G$7)*(IF($G$9="Overall",tb_RaceResults[Distance],tb_RaceResults[Gender])=IF($G$9="Overall",$G$7,$G$9))*(ISNA(MATCH(tb_RaceResults[Name],$G$11:$G61,0)))*(tb_RaceResults[Race Time (hh:mm:ss)]=$E62)),1),""))</f>
        <v/>
      </c>
      <c r="G62" s="67" t="str">
        <f aca="false">IF(ISNUMBER($F62),INDEX('Race Results'!$A$2:$A$4972,$F62),"")</f>
        <v/>
      </c>
      <c r="H62" s="67" t="str">
        <f aca="false">IF(ISNUMBER($F62),INDEX('Race Results'!$C$2:$C$4972,$F62),"")</f>
        <v/>
      </c>
      <c r="I62" s="68" t="str">
        <f aca="false">IF(ISNUMBER($F62),INDEX('Race Results'!$D$2:$D$4972,$F62),"")</f>
        <v/>
      </c>
      <c r="J62" s="56" t="str">
        <f aca="true">IFERROR(VLOOKUP($G62,lookup_Members,2,FALSE()),"")</f>
        <v/>
      </c>
      <c r="K62" s="56" t="str">
        <f aca="true">IF(ISNUMBER($I62),ROUNDDOWN((($I62-VLOOKUP($G62,lookup_Members,4,FALSE()))/365.25),0),"")</f>
        <v/>
      </c>
      <c r="L62" s="65" t="str">
        <f aca="false">IF(ISNUMBER($K62),SUMIFS('Standards Data'!D:D,'Standards Data'!$A:$A,$G$7,'Standards Data'!$B:$B,$J62,'Standards Data'!$C:$C,$K62),"")</f>
        <v/>
      </c>
      <c r="M62" s="65" t="str">
        <f aca="false">IF(ISNUMBER($K62),SUMIFS('Standards Data'!E:E,'Standards Data'!$A:$A,$G$7,'Standards Data'!$B:$B,$J62,'Standards Data'!$C:$C,$K62),"")</f>
        <v/>
      </c>
      <c r="N62" s="65" t="str">
        <f aca="false">IF(ISNUMBER($K62),SUMIFS('Standards Data'!F:F,'Standards Data'!$A:$A,$G$7,'Standards Data'!$B:$B,$J62,'Standards Data'!$C:$C,$K62),"")</f>
        <v/>
      </c>
      <c r="O62" s="65" t="str">
        <f aca="false">IF(ISNUMBER($K62),SUMIFS('Standards Data'!G:G,'Standards Data'!$A:$A,$G$7,'Standards Data'!$B:$B,$J62,'Standards Data'!$C:$C,$K62),"")</f>
        <v/>
      </c>
      <c r="P62" s="65" t="str">
        <f aca="false">IF(ISNUMBER($K62),SUMIFS('Standards Data'!H:H,'Standards Data'!$A:$A,$G$7,'Standards Data'!$B:$B,$J62,'Standards Data'!$C:$C,$K62),"")</f>
        <v/>
      </c>
      <c r="Q62" s="69" t="str">
        <f aca="false">IF(ISNUMBER($F62),IF(E62&lt;=L62,L$11,IF(E62&lt;=M62,M$11,IF(E62&lt;=N62,N$11,IF(E62&lt;=O62,O$11,IF(E62&lt;=P62,P$11,""))))),"")</f>
        <v/>
      </c>
    </row>
    <row r="63" customFormat="false" ht="16.5" hidden="false" customHeight="false" outlineLevel="0" collapsed="false">
      <c r="A63" s="20" t="str">
        <f aca="false">G63</f>
        <v/>
      </c>
      <c r="D63" s="64" t="n">
        <f aca="false">D62+1</f>
        <v>52</v>
      </c>
      <c r="E63" s="65" t="str">
        <f aca="false">IF(G62="","",IFERROR(_xlfn.AGGREGATE(15,6,tb_RaceResults[Race Time (hh:mm:ss)]/((tb_RaceResults[Distance]=$G$7)*(IF($G$9="Overall",tb_RaceResults[Distance],tb_RaceResults[Gender])=IF($G$9="Overall",$G$7,$G$9))*(ISNA(MATCH(tb_RaceResults[Name],$G$11:$G62,0)))),1),""))</f>
        <v/>
      </c>
      <c r="F63" s="66" t="str">
        <f aca="false">IF($E63="","",IFERROR(_xlfn.AGGREGATE(15,6,ROW(tb_RaceResults[Race Time (hh:mm:ss)])-ROW('Race Results'!$B$1)/((tb_RaceResults[Distance]=$G$7)*(IF($G$9="Overall",tb_RaceResults[Distance],tb_RaceResults[Gender])=IF($G$9="Overall",$G$7,$G$9))*(ISNA(MATCH(tb_RaceResults[Name],$G$11:$G62,0)))*(tb_RaceResults[Race Time (hh:mm:ss)]=$E63)),1),""))</f>
        <v/>
      </c>
      <c r="G63" s="67" t="str">
        <f aca="false">IF(ISNUMBER($F63),INDEX('Race Results'!$A$2:$A$4972,$F63),"")</f>
        <v/>
      </c>
      <c r="H63" s="67" t="str">
        <f aca="false">IF(ISNUMBER($F63),INDEX('Race Results'!$C$2:$C$4972,$F63),"")</f>
        <v/>
      </c>
      <c r="I63" s="68" t="str">
        <f aca="false">IF(ISNUMBER($F63),INDEX('Race Results'!$D$2:$D$4972,$F63),"")</f>
        <v/>
      </c>
      <c r="J63" s="56" t="str">
        <f aca="true">IFERROR(VLOOKUP($G63,lookup_Members,2,FALSE()),"")</f>
        <v/>
      </c>
      <c r="K63" s="56" t="str">
        <f aca="true">IF(ISNUMBER($I63),ROUNDDOWN((($I63-VLOOKUP($G63,lookup_Members,4,FALSE()))/365.25),0),"")</f>
        <v/>
      </c>
      <c r="L63" s="65" t="str">
        <f aca="false">IF(ISNUMBER($K63),SUMIFS('Standards Data'!D:D,'Standards Data'!$A:$A,$G$7,'Standards Data'!$B:$B,$J63,'Standards Data'!$C:$C,$K63),"")</f>
        <v/>
      </c>
      <c r="M63" s="65" t="str">
        <f aca="false">IF(ISNUMBER($K63),SUMIFS('Standards Data'!E:E,'Standards Data'!$A:$A,$G$7,'Standards Data'!$B:$B,$J63,'Standards Data'!$C:$C,$K63),"")</f>
        <v/>
      </c>
      <c r="N63" s="65" t="str">
        <f aca="false">IF(ISNUMBER($K63),SUMIFS('Standards Data'!F:F,'Standards Data'!$A:$A,$G$7,'Standards Data'!$B:$B,$J63,'Standards Data'!$C:$C,$K63),"")</f>
        <v/>
      </c>
      <c r="O63" s="65" t="str">
        <f aca="false">IF(ISNUMBER($K63),SUMIFS('Standards Data'!G:G,'Standards Data'!$A:$A,$G$7,'Standards Data'!$B:$B,$J63,'Standards Data'!$C:$C,$K63),"")</f>
        <v/>
      </c>
      <c r="P63" s="65" t="str">
        <f aca="false">IF(ISNUMBER($K63),SUMIFS('Standards Data'!H:H,'Standards Data'!$A:$A,$G$7,'Standards Data'!$B:$B,$J63,'Standards Data'!$C:$C,$K63),"")</f>
        <v/>
      </c>
      <c r="Q63" s="69" t="str">
        <f aca="false">IF(ISNUMBER($F63),IF(E63&lt;=L63,L$11,IF(E63&lt;=M63,M$11,IF(E63&lt;=N63,N$11,IF(E63&lt;=O63,O$11,IF(E63&lt;=P63,P$11,""))))),"")</f>
        <v/>
      </c>
    </row>
    <row r="64" customFormat="false" ht="16.5" hidden="false" customHeight="false" outlineLevel="0" collapsed="false">
      <c r="A64" s="20" t="str">
        <f aca="false">G64</f>
        <v/>
      </c>
      <c r="D64" s="58" t="n">
        <f aca="false">D63+1</f>
        <v>53</v>
      </c>
      <c r="E64" s="65" t="str">
        <f aca="false">IF(G63="","",IFERROR(_xlfn.AGGREGATE(15,6,tb_RaceResults[Race Time (hh:mm:ss)]/((tb_RaceResults[Distance]=$G$7)*(IF($G$9="Overall",tb_RaceResults[Distance],tb_RaceResults[Gender])=IF($G$9="Overall",$G$7,$G$9))*(ISNA(MATCH(tb_RaceResults[Name],$G$11:$G63,0)))),1),""))</f>
        <v/>
      </c>
      <c r="F64" s="66" t="str">
        <f aca="false">IF($E64="","",IFERROR(_xlfn.AGGREGATE(15,6,ROW(tb_RaceResults[Race Time (hh:mm:ss)])-ROW('Race Results'!$B$1)/((tb_RaceResults[Distance]=$G$7)*(IF($G$9="Overall",tb_RaceResults[Distance],tb_RaceResults[Gender])=IF($G$9="Overall",$G$7,$G$9))*(ISNA(MATCH(tb_RaceResults[Name],$G$11:$G63,0)))*(tb_RaceResults[Race Time (hh:mm:ss)]=$E64)),1),""))</f>
        <v/>
      </c>
      <c r="G64" s="67" t="str">
        <f aca="false">IF(ISNUMBER($F64),INDEX('Race Results'!$A$2:$A$4972,$F64),"")</f>
        <v/>
      </c>
      <c r="H64" s="67" t="str">
        <f aca="false">IF(ISNUMBER($F64),INDEX('Race Results'!$C$2:$C$4972,$F64),"")</f>
        <v/>
      </c>
      <c r="I64" s="68" t="str">
        <f aca="false">IF(ISNUMBER($F64),INDEX('Race Results'!$D$2:$D$4972,$F64),"")</f>
        <v/>
      </c>
      <c r="J64" s="56" t="str">
        <f aca="true">IFERROR(VLOOKUP($G64,lookup_Members,2,FALSE()),"")</f>
        <v/>
      </c>
      <c r="K64" s="56" t="str">
        <f aca="true">IF(ISNUMBER($I64),ROUNDDOWN((($I64-VLOOKUP($G64,lookup_Members,4,FALSE()))/365.25),0),"")</f>
        <v/>
      </c>
      <c r="L64" s="65" t="str">
        <f aca="false">IF(ISNUMBER($K64),SUMIFS('Standards Data'!D:D,'Standards Data'!$A:$A,$G$7,'Standards Data'!$B:$B,$J64,'Standards Data'!$C:$C,$K64),"")</f>
        <v/>
      </c>
      <c r="M64" s="65" t="str">
        <f aca="false">IF(ISNUMBER($K64),SUMIFS('Standards Data'!E:E,'Standards Data'!$A:$A,$G$7,'Standards Data'!$B:$B,$J64,'Standards Data'!$C:$C,$K64),"")</f>
        <v/>
      </c>
      <c r="N64" s="65" t="str">
        <f aca="false">IF(ISNUMBER($K64),SUMIFS('Standards Data'!F:F,'Standards Data'!$A:$A,$G$7,'Standards Data'!$B:$B,$J64,'Standards Data'!$C:$C,$K64),"")</f>
        <v/>
      </c>
      <c r="O64" s="65" t="str">
        <f aca="false">IF(ISNUMBER($K64),SUMIFS('Standards Data'!G:G,'Standards Data'!$A:$A,$G$7,'Standards Data'!$B:$B,$J64,'Standards Data'!$C:$C,$K64),"")</f>
        <v/>
      </c>
      <c r="P64" s="65" t="str">
        <f aca="false">IF(ISNUMBER($K64),SUMIFS('Standards Data'!H:H,'Standards Data'!$A:$A,$G$7,'Standards Data'!$B:$B,$J64,'Standards Data'!$C:$C,$K64),"")</f>
        <v/>
      </c>
      <c r="Q64" s="69" t="str">
        <f aca="false">IF(ISNUMBER($F64),IF(E64&lt;=L64,L$11,IF(E64&lt;=M64,M$11,IF(E64&lt;=N64,N$11,IF(E64&lt;=O64,O$11,IF(E64&lt;=P64,P$11,""))))),"")</f>
        <v/>
      </c>
    </row>
    <row r="65" customFormat="false" ht="16.5" hidden="false" customHeight="false" outlineLevel="0" collapsed="false">
      <c r="A65" s="20" t="str">
        <f aca="false">G65</f>
        <v/>
      </c>
      <c r="D65" s="64" t="n">
        <f aca="false">D64+1</f>
        <v>54</v>
      </c>
      <c r="E65" s="65" t="str">
        <f aca="false">IF(G64="","",IFERROR(_xlfn.AGGREGATE(15,6,tb_RaceResults[Race Time (hh:mm:ss)]/((tb_RaceResults[Distance]=$G$7)*(IF($G$9="Overall",tb_RaceResults[Distance],tb_RaceResults[Gender])=IF($G$9="Overall",$G$7,$G$9))*(ISNA(MATCH(tb_RaceResults[Name],$G$11:$G64,0)))),1),""))</f>
        <v/>
      </c>
      <c r="F65" s="66" t="str">
        <f aca="false">IF($E65="","",IFERROR(_xlfn.AGGREGATE(15,6,ROW(tb_RaceResults[Race Time (hh:mm:ss)])-ROW('Race Results'!$B$1)/((tb_RaceResults[Distance]=$G$7)*(IF($G$9="Overall",tb_RaceResults[Distance],tb_RaceResults[Gender])=IF($G$9="Overall",$G$7,$G$9))*(ISNA(MATCH(tb_RaceResults[Name],$G$11:$G64,0)))*(tb_RaceResults[Race Time (hh:mm:ss)]=$E65)),1),""))</f>
        <v/>
      </c>
      <c r="G65" s="67" t="str">
        <f aca="false">IF(ISNUMBER($F65),INDEX('Race Results'!$A$2:$A$4972,$F65),"")</f>
        <v/>
      </c>
      <c r="H65" s="67" t="str">
        <f aca="false">IF(ISNUMBER($F65),INDEX('Race Results'!$C$2:$C$4972,$F65),"")</f>
        <v/>
      </c>
      <c r="I65" s="68" t="str">
        <f aca="false">IF(ISNUMBER($F65),INDEX('Race Results'!$D$2:$D$4972,$F65),"")</f>
        <v/>
      </c>
      <c r="J65" s="56" t="str">
        <f aca="true">IFERROR(VLOOKUP($G65,lookup_Members,2,FALSE()),"")</f>
        <v/>
      </c>
      <c r="K65" s="56" t="str">
        <f aca="true">IF(ISNUMBER($I65),ROUNDDOWN((($I65-VLOOKUP($G65,lookup_Members,4,FALSE()))/365.25),0),"")</f>
        <v/>
      </c>
      <c r="L65" s="65" t="str">
        <f aca="false">IF(ISNUMBER($K65),SUMIFS('Standards Data'!D:D,'Standards Data'!$A:$A,$G$7,'Standards Data'!$B:$B,$J65,'Standards Data'!$C:$C,$K65),"")</f>
        <v/>
      </c>
      <c r="M65" s="65" t="str">
        <f aca="false">IF(ISNUMBER($K65),SUMIFS('Standards Data'!E:E,'Standards Data'!$A:$A,$G$7,'Standards Data'!$B:$B,$J65,'Standards Data'!$C:$C,$K65),"")</f>
        <v/>
      </c>
      <c r="N65" s="65" t="str">
        <f aca="false">IF(ISNUMBER($K65),SUMIFS('Standards Data'!F:F,'Standards Data'!$A:$A,$G$7,'Standards Data'!$B:$B,$J65,'Standards Data'!$C:$C,$K65),"")</f>
        <v/>
      </c>
      <c r="O65" s="65" t="str">
        <f aca="false">IF(ISNUMBER($K65),SUMIFS('Standards Data'!G:G,'Standards Data'!$A:$A,$G$7,'Standards Data'!$B:$B,$J65,'Standards Data'!$C:$C,$K65),"")</f>
        <v/>
      </c>
      <c r="P65" s="65" t="str">
        <f aca="false">IF(ISNUMBER($K65),SUMIFS('Standards Data'!H:H,'Standards Data'!$A:$A,$G$7,'Standards Data'!$B:$B,$J65,'Standards Data'!$C:$C,$K65),"")</f>
        <v/>
      </c>
      <c r="Q65" s="69" t="str">
        <f aca="false">IF(ISNUMBER($F65),IF(E65&lt;=L65,L$11,IF(E65&lt;=M65,M$11,IF(E65&lt;=N65,N$11,IF(E65&lt;=O65,O$11,IF(E65&lt;=P65,P$11,""))))),"")</f>
        <v/>
      </c>
    </row>
    <row r="66" customFormat="false" ht="16.5" hidden="false" customHeight="false" outlineLevel="0" collapsed="false">
      <c r="A66" s="20" t="str">
        <f aca="false">G66</f>
        <v/>
      </c>
      <c r="D66" s="58" t="n">
        <f aca="false">D65+1</f>
        <v>55</v>
      </c>
      <c r="E66" s="65" t="str">
        <f aca="false">IF(G65="","",IFERROR(_xlfn.AGGREGATE(15,6,tb_RaceResults[Race Time (hh:mm:ss)]/((tb_RaceResults[Distance]=$G$7)*(IF($G$9="Overall",tb_RaceResults[Distance],tb_RaceResults[Gender])=IF($G$9="Overall",$G$7,$G$9))*(ISNA(MATCH(tb_RaceResults[Name],$G$11:$G65,0)))),1),""))</f>
        <v/>
      </c>
      <c r="F66" s="66" t="str">
        <f aca="false">IF($E66="","",IFERROR(_xlfn.AGGREGATE(15,6,ROW(tb_RaceResults[Race Time (hh:mm:ss)])-ROW('Race Results'!$B$1)/((tb_RaceResults[Distance]=$G$7)*(IF($G$9="Overall",tb_RaceResults[Distance],tb_RaceResults[Gender])=IF($G$9="Overall",$G$7,$G$9))*(ISNA(MATCH(tb_RaceResults[Name],$G$11:$G65,0)))*(tb_RaceResults[Race Time (hh:mm:ss)]=$E66)),1),""))</f>
        <v/>
      </c>
      <c r="G66" s="67" t="str">
        <f aca="false">IF(ISNUMBER($F66),INDEX('Race Results'!$A$2:$A$4972,$F66),"")</f>
        <v/>
      </c>
      <c r="H66" s="67" t="str">
        <f aca="false">IF(ISNUMBER($F66),INDEX('Race Results'!$C$2:$C$4972,$F66),"")</f>
        <v/>
      </c>
      <c r="I66" s="68" t="str">
        <f aca="false">IF(ISNUMBER($F66),INDEX('Race Results'!$D$2:$D$4972,$F66),"")</f>
        <v/>
      </c>
      <c r="J66" s="56" t="str">
        <f aca="true">IFERROR(VLOOKUP($G66,lookup_Members,2,FALSE()),"")</f>
        <v/>
      </c>
      <c r="K66" s="56" t="str">
        <f aca="true">IF(ISNUMBER($I66),ROUNDDOWN((($I66-VLOOKUP($G66,lookup_Members,4,FALSE()))/365.25),0),"")</f>
        <v/>
      </c>
      <c r="L66" s="65" t="str">
        <f aca="false">IF(ISNUMBER($K66),SUMIFS('Standards Data'!D:D,'Standards Data'!$A:$A,$G$7,'Standards Data'!$B:$B,$J66,'Standards Data'!$C:$C,$K66),"")</f>
        <v/>
      </c>
      <c r="M66" s="65" t="str">
        <f aca="false">IF(ISNUMBER($K66),SUMIFS('Standards Data'!E:E,'Standards Data'!$A:$A,$G$7,'Standards Data'!$B:$B,$J66,'Standards Data'!$C:$C,$K66),"")</f>
        <v/>
      </c>
      <c r="N66" s="65" t="str">
        <f aca="false">IF(ISNUMBER($K66),SUMIFS('Standards Data'!F:F,'Standards Data'!$A:$A,$G$7,'Standards Data'!$B:$B,$J66,'Standards Data'!$C:$C,$K66),"")</f>
        <v/>
      </c>
      <c r="O66" s="65" t="str">
        <f aca="false">IF(ISNUMBER($K66),SUMIFS('Standards Data'!G:G,'Standards Data'!$A:$A,$G$7,'Standards Data'!$B:$B,$J66,'Standards Data'!$C:$C,$K66),"")</f>
        <v/>
      </c>
      <c r="P66" s="65" t="str">
        <f aca="false">IF(ISNUMBER($K66),SUMIFS('Standards Data'!H:H,'Standards Data'!$A:$A,$G$7,'Standards Data'!$B:$B,$J66,'Standards Data'!$C:$C,$K66),"")</f>
        <v/>
      </c>
      <c r="Q66" s="69" t="str">
        <f aca="false">IF(ISNUMBER($F66),IF(E66&lt;=L66,L$11,IF(E66&lt;=M66,M$11,IF(E66&lt;=N66,N$11,IF(E66&lt;=O66,O$11,IF(E66&lt;=P66,P$11,""))))),"")</f>
        <v/>
      </c>
    </row>
    <row r="67" customFormat="false" ht="16.5" hidden="false" customHeight="false" outlineLevel="0" collapsed="false">
      <c r="A67" s="20" t="str">
        <f aca="false">G67</f>
        <v/>
      </c>
      <c r="D67" s="64" t="n">
        <f aca="false">D66+1</f>
        <v>56</v>
      </c>
      <c r="E67" s="65" t="str">
        <f aca="false">IF(G66="","",IFERROR(_xlfn.AGGREGATE(15,6,tb_RaceResults[Race Time (hh:mm:ss)]/((tb_RaceResults[Distance]=$G$7)*(IF($G$9="Overall",tb_RaceResults[Distance],tb_RaceResults[Gender])=IF($G$9="Overall",$G$7,$G$9))*(ISNA(MATCH(tb_RaceResults[Name],$G$11:$G66,0)))),1),""))</f>
        <v/>
      </c>
      <c r="F67" s="66" t="str">
        <f aca="false">IF($E67="","",IFERROR(_xlfn.AGGREGATE(15,6,ROW(tb_RaceResults[Race Time (hh:mm:ss)])-ROW('Race Results'!$B$1)/((tb_RaceResults[Distance]=$G$7)*(IF($G$9="Overall",tb_RaceResults[Distance],tb_RaceResults[Gender])=IF($G$9="Overall",$G$7,$G$9))*(ISNA(MATCH(tb_RaceResults[Name],$G$11:$G66,0)))*(tb_RaceResults[Race Time (hh:mm:ss)]=$E67)),1),""))</f>
        <v/>
      </c>
      <c r="G67" s="67" t="str">
        <f aca="false">IF(ISNUMBER($F67),INDEX('Race Results'!$A$2:$A$4972,$F67),"")</f>
        <v/>
      </c>
      <c r="H67" s="67" t="str">
        <f aca="false">IF(ISNUMBER($F67),INDEX('Race Results'!$C$2:$C$4972,$F67),"")</f>
        <v/>
      </c>
      <c r="I67" s="68" t="str">
        <f aca="false">IF(ISNUMBER($F67),INDEX('Race Results'!$D$2:$D$4972,$F67),"")</f>
        <v/>
      </c>
      <c r="J67" s="56" t="str">
        <f aca="true">IFERROR(VLOOKUP($G67,lookup_Members,2,FALSE()),"")</f>
        <v/>
      </c>
      <c r="K67" s="56" t="str">
        <f aca="true">IF(ISNUMBER($I67),ROUNDDOWN((($I67-VLOOKUP($G67,lookup_Members,4,FALSE()))/365.25),0),"")</f>
        <v/>
      </c>
      <c r="L67" s="65" t="str">
        <f aca="false">IF(ISNUMBER($K67),SUMIFS('Standards Data'!D:D,'Standards Data'!$A:$A,$G$7,'Standards Data'!$B:$B,$J67,'Standards Data'!$C:$C,$K67),"")</f>
        <v/>
      </c>
      <c r="M67" s="65" t="str">
        <f aca="false">IF(ISNUMBER($K67),SUMIFS('Standards Data'!E:E,'Standards Data'!$A:$A,$G$7,'Standards Data'!$B:$B,$J67,'Standards Data'!$C:$C,$K67),"")</f>
        <v/>
      </c>
      <c r="N67" s="65" t="str">
        <f aca="false">IF(ISNUMBER($K67),SUMIFS('Standards Data'!F:F,'Standards Data'!$A:$A,$G$7,'Standards Data'!$B:$B,$J67,'Standards Data'!$C:$C,$K67),"")</f>
        <v/>
      </c>
      <c r="O67" s="65" t="str">
        <f aca="false">IF(ISNUMBER($K67),SUMIFS('Standards Data'!G:G,'Standards Data'!$A:$A,$G$7,'Standards Data'!$B:$B,$J67,'Standards Data'!$C:$C,$K67),"")</f>
        <v/>
      </c>
      <c r="P67" s="65" t="str">
        <f aca="false">IF(ISNUMBER($K67),SUMIFS('Standards Data'!H:H,'Standards Data'!$A:$A,$G$7,'Standards Data'!$B:$B,$J67,'Standards Data'!$C:$C,$K67),"")</f>
        <v/>
      </c>
      <c r="Q67" s="69" t="str">
        <f aca="false">IF(ISNUMBER($F67),IF(E67&lt;=L67,L$11,IF(E67&lt;=M67,M$11,IF(E67&lt;=N67,N$11,IF(E67&lt;=O67,O$11,IF(E67&lt;=P67,P$11,""))))),"")</f>
        <v/>
      </c>
    </row>
    <row r="68" customFormat="false" ht="16.5" hidden="false" customHeight="false" outlineLevel="0" collapsed="false">
      <c r="A68" s="20" t="str">
        <f aca="false">G68</f>
        <v/>
      </c>
      <c r="D68" s="58" t="n">
        <f aca="false">D67+1</f>
        <v>57</v>
      </c>
      <c r="E68" s="65" t="str">
        <f aca="false">IF(G67="","",IFERROR(_xlfn.AGGREGATE(15,6,tb_RaceResults[Race Time (hh:mm:ss)]/((tb_RaceResults[Distance]=$G$7)*(IF($G$9="Overall",tb_RaceResults[Distance],tb_RaceResults[Gender])=IF($G$9="Overall",$G$7,$G$9))*(ISNA(MATCH(tb_RaceResults[Name],$G$11:$G67,0)))),1),""))</f>
        <v/>
      </c>
      <c r="F68" s="66" t="str">
        <f aca="false">IF($E68="","",IFERROR(_xlfn.AGGREGATE(15,6,ROW(tb_RaceResults[Race Time (hh:mm:ss)])-ROW('Race Results'!$B$1)/((tb_RaceResults[Distance]=$G$7)*(IF($G$9="Overall",tb_RaceResults[Distance],tb_RaceResults[Gender])=IF($G$9="Overall",$G$7,$G$9))*(ISNA(MATCH(tb_RaceResults[Name],$G$11:$G67,0)))*(tb_RaceResults[Race Time (hh:mm:ss)]=$E68)),1),""))</f>
        <v/>
      </c>
      <c r="G68" s="67" t="str">
        <f aca="false">IF(ISNUMBER($F68),INDEX('Race Results'!$A$2:$A$4972,$F68),"")</f>
        <v/>
      </c>
      <c r="H68" s="67" t="str">
        <f aca="false">IF(ISNUMBER($F68),INDEX('Race Results'!$C$2:$C$4972,$F68),"")</f>
        <v/>
      </c>
      <c r="I68" s="68" t="str">
        <f aca="false">IF(ISNUMBER($F68),INDEX('Race Results'!$D$2:$D$4972,$F68),"")</f>
        <v/>
      </c>
      <c r="J68" s="56" t="str">
        <f aca="true">IFERROR(VLOOKUP($G68,lookup_Members,2,FALSE()),"")</f>
        <v/>
      </c>
      <c r="K68" s="56" t="str">
        <f aca="true">IF(ISNUMBER($I68),ROUNDDOWN((($I68-VLOOKUP($G68,lookup_Members,4,FALSE()))/365.25),0),"")</f>
        <v/>
      </c>
      <c r="L68" s="65" t="str">
        <f aca="false">IF(ISNUMBER($K68),SUMIFS('Standards Data'!D:D,'Standards Data'!$A:$A,$G$7,'Standards Data'!$B:$B,$J68,'Standards Data'!$C:$C,$K68),"")</f>
        <v/>
      </c>
      <c r="M68" s="65" t="str">
        <f aca="false">IF(ISNUMBER($K68),SUMIFS('Standards Data'!E:E,'Standards Data'!$A:$A,$G$7,'Standards Data'!$B:$B,$J68,'Standards Data'!$C:$C,$K68),"")</f>
        <v/>
      </c>
      <c r="N68" s="65" t="str">
        <f aca="false">IF(ISNUMBER($K68),SUMIFS('Standards Data'!F:F,'Standards Data'!$A:$A,$G$7,'Standards Data'!$B:$B,$J68,'Standards Data'!$C:$C,$K68),"")</f>
        <v/>
      </c>
      <c r="O68" s="65" t="str">
        <f aca="false">IF(ISNUMBER($K68),SUMIFS('Standards Data'!G:G,'Standards Data'!$A:$A,$G$7,'Standards Data'!$B:$B,$J68,'Standards Data'!$C:$C,$K68),"")</f>
        <v/>
      </c>
      <c r="P68" s="65" t="str">
        <f aca="false">IF(ISNUMBER($K68),SUMIFS('Standards Data'!H:H,'Standards Data'!$A:$A,$G$7,'Standards Data'!$B:$B,$J68,'Standards Data'!$C:$C,$K68),"")</f>
        <v/>
      </c>
      <c r="Q68" s="69" t="str">
        <f aca="false">IF(ISNUMBER($F68),IF(E68&lt;=L68,L$11,IF(E68&lt;=M68,M$11,IF(E68&lt;=N68,N$11,IF(E68&lt;=O68,O$11,IF(E68&lt;=P68,P$11,""))))),"")</f>
        <v/>
      </c>
    </row>
    <row r="69" customFormat="false" ht="16.5" hidden="false" customHeight="false" outlineLevel="0" collapsed="false">
      <c r="A69" s="20" t="str">
        <f aca="false">G69</f>
        <v/>
      </c>
      <c r="D69" s="64" t="n">
        <f aca="false">D68+1</f>
        <v>58</v>
      </c>
      <c r="E69" s="65" t="str">
        <f aca="false">IF(G68="","",IFERROR(_xlfn.AGGREGATE(15,6,tb_RaceResults[Race Time (hh:mm:ss)]/((tb_RaceResults[Distance]=$G$7)*(IF($G$9="Overall",tb_RaceResults[Distance],tb_RaceResults[Gender])=IF($G$9="Overall",$G$7,$G$9))*(ISNA(MATCH(tb_RaceResults[Name],$G$11:$G68,0)))),1),""))</f>
        <v/>
      </c>
      <c r="F69" s="66" t="str">
        <f aca="false">IF($E69="","",IFERROR(_xlfn.AGGREGATE(15,6,ROW(tb_RaceResults[Race Time (hh:mm:ss)])-ROW('Race Results'!$B$1)/((tb_RaceResults[Distance]=$G$7)*(IF($G$9="Overall",tb_RaceResults[Distance],tb_RaceResults[Gender])=IF($G$9="Overall",$G$7,$G$9))*(ISNA(MATCH(tb_RaceResults[Name],$G$11:$G68,0)))*(tb_RaceResults[Race Time (hh:mm:ss)]=$E69)),1),""))</f>
        <v/>
      </c>
      <c r="G69" s="67" t="str">
        <f aca="false">IF(ISNUMBER($F69),INDEX('Race Results'!$A$2:$A$4972,$F69),"")</f>
        <v/>
      </c>
      <c r="H69" s="67" t="str">
        <f aca="false">IF(ISNUMBER($F69),INDEX('Race Results'!$C$2:$C$4972,$F69),"")</f>
        <v/>
      </c>
      <c r="I69" s="68" t="str">
        <f aca="false">IF(ISNUMBER($F69),INDEX('Race Results'!$D$2:$D$4972,$F69),"")</f>
        <v/>
      </c>
      <c r="J69" s="56" t="str">
        <f aca="true">IFERROR(VLOOKUP($G69,lookup_Members,2,FALSE()),"")</f>
        <v/>
      </c>
      <c r="K69" s="56" t="str">
        <f aca="true">IF(ISNUMBER($I69),ROUNDDOWN((($I69-VLOOKUP($G69,lookup_Members,4,FALSE()))/365.25),0),"")</f>
        <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
      </c>
    </row>
    <row r="70" customFormat="false" ht="16.5" hidden="false" customHeight="false" outlineLevel="0" collapsed="false">
      <c r="A70" s="20" t="str">
        <f aca="false">G70</f>
        <v/>
      </c>
      <c r="D70" s="58" t="n">
        <f aca="false">D69+1</f>
        <v>59</v>
      </c>
      <c r="E70" s="65" t="str">
        <f aca="false">IF(G69="","",IFERROR(_xlfn.AGGREGATE(15,6,tb_RaceResults[Race Time (hh:mm:ss)]/((tb_RaceResults[Distance]=$G$7)*(IF($G$9="Overall",tb_RaceResults[Distance],tb_RaceResults[Gender])=IF($G$9="Overall",$G$7,$G$9))*(ISNA(MATCH(tb_RaceResults[Name],$G$11:$G69,0)))),1),""))</f>
        <v/>
      </c>
      <c r="F70" s="66" t="str">
        <f aca="false">IF($E70="","",IFERROR(_xlfn.AGGREGATE(15,6,ROW(tb_RaceResults[Race Time (hh:mm:ss)])-ROW('Race Results'!$B$1)/((tb_RaceResults[Distance]=$G$7)*(IF($G$9="Overall",tb_RaceResults[Distance],tb_RaceResults[Gender])=IF($G$9="Overall",$G$7,$G$9))*(ISNA(MATCH(tb_RaceResults[Name],$G$11:$G69,0)))*(tb_RaceResults[Race Time (hh:mm:ss)]=$E70)),1),""))</f>
        <v/>
      </c>
      <c r="G70" s="67" t="str">
        <f aca="false">IF(ISNUMBER($F70),INDEX('Race Results'!$A$2:$A$4972,$F70),"")</f>
        <v/>
      </c>
      <c r="H70" s="67" t="str">
        <f aca="false">IF(ISNUMBER($F70),INDEX('Race Results'!$C$2:$C$4972,$F70),"")</f>
        <v/>
      </c>
      <c r="I70" s="68" t="str">
        <f aca="false">IF(ISNUMBER($F70),INDEX('Race Results'!$D$2:$D$4972,$F70),"")</f>
        <v/>
      </c>
      <c r="J70" s="56" t="str">
        <f aca="true">IFERROR(VLOOKUP($G70,lookup_Members,2,FALSE()),"")</f>
        <v/>
      </c>
      <c r="K70" s="56" t="str">
        <f aca="true">IF(ISNUMBER($I70),ROUNDDOWN((($I70-VLOOKUP($G70,lookup_Members,4,FALSE()))/365.25),0),"")</f>
        <v/>
      </c>
      <c r="L70" s="65" t="str">
        <f aca="false">IF(ISNUMBER($K70),SUMIFS('Standards Data'!D:D,'Standards Data'!$A:$A,$G$7,'Standards Data'!$B:$B,$J70,'Standards Data'!$C:$C,$K70),"")</f>
        <v/>
      </c>
      <c r="M70" s="65" t="str">
        <f aca="false">IF(ISNUMBER($K70),SUMIFS('Standards Data'!E:E,'Standards Data'!$A:$A,$G$7,'Standards Data'!$B:$B,$J70,'Standards Data'!$C:$C,$K70),"")</f>
        <v/>
      </c>
      <c r="N70" s="65" t="str">
        <f aca="false">IF(ISNUMBER($K70),SUMIFS('Standards Data'!F:F,'Standards Data'!$A:$A,$G$7,'Standards Data'!$B:$B,$J70,'Standards Data'!$C:$C,$K70),"")</f>
        <v/>
      </c>
      <c r="O70" s="65" t="str">
        <f aca="false">IF(ISNUMBER($K70),SUMIFS('Standards Data'!G:G,'Standards Data'!$A:$A,$G$7,'Standards Data'!$B:$B,$J70,'Standards Data'!$C:$C,$K70),"")</f>
        <v/>
      </c>
      <c r="P70" s="65" t="str">
        <f aca="false">IF(ISNUMBER($K70),SUMIFS('Standards Data'!H:H,'Standards Data'!$A:$A,$G$7,'Standards Data'!$B:$B,$J70,'Standards Data'!$C:$C,$K70),"")</f>
        <v/>
      </c>
      <c r="Q70" s="69" t="str">
        <f aca="false">IF(ISNUMBER($F70),IF(E70&lt;=L70,L$11,IF(E70&lt;=M70,M$11,IF(E70&lt;=N70,N$11,IF(E70&lt;=O70,O$11,IF(E70&lt;=P70,P$11,""))))),"")</f>
        <v/>
      </c>
    </row>
    <row r="71" customFormat="false" ht="16.5" hidden="false" customHeight="false" outlineLevel="0" collapsed="false">
      <c r="A71" s="20" t="str">
        <f aca="false">G71</f>
        <v/>
      </c>
      <c r="D71" s="64" t="n">
        <f aca="false">D70+1</f>
        <v>60</v>
      </c>
      <c r="E71" s="65" t="str">
        <f aca="false">IF(G70="","",IFERROR(_xlfn.AGGREGATE(15,6,tb_RaceResults[Race Time (hh:mm:ss)]/((tb_RaceResults[Distance]=$G$7)*(IF($G$9="Overall",tb_RaceResults[Distance],tb_RaceResults[Gender])=IF($G$9="Overall",$G$7,$G$9))*(ISNA(MATCH(tb_RaceResults[Name],$G$11:$G70,0)))),1),""))</f>
        <v/>
      </c>
      <c r="F71" s="66" t="str">
        <f aca="false">IF($E71="","",IFERROR(_xlfn.AGGREGATE(15,6,ROW(tb_RaceResults[Race Time (hh:mm:ss)])-ROW('Race Results'!$B$1)/((tb_RaceResults[Distance]=$G$7)*(IF($G$9="Overall",tb_RaceResults[Distance],tb_RaceResults[Gender])=IF($G$9="Overall",$G$7,$G$9))*(ISNA(MATCH(tb_RaceResults[Name],$G$11:$G70,0)))*(tb_RaceResults[Race Time (hh:mm:ss)]=$E71)),1),""))</f>
        <v/>
      </c>
      <c r="G71" s="67" t="str">
        <f aca="false">IF(ISNUMBER($F71),INDEX('Race Results'!$A$2:$A$4972,$F71),"")</f>
        <v/>
      </c>
      <c r="H71" s="67" t="str">
        <f aca="false">IF(ISNUMBER($F71),INDEX('Race Results'!$C$2:$C$4972,$F71),"")</f>
        <v/>
      </c>
      <c r="I71" s="68" t="str">
        <f aca="false">IF(ISNUMBER($F71),INDEX('Race Results'!$D$2:$D$4972,$F71),"")</f>
        <v/>
      </c>
      <c r="J71" s="56" t="str">
        <f aca="true">IFERROR(VLOOKUP($G71,lookup_Members,2,FALSE()),"")</f>
        <v/>
      </c>
      <c r="K71" s="56" t="str">
        <f aca="true">IF(ISNUMBER($I71),ROUNDDOWN((($I71-VLOOKUP($G71,lookup_Members,4,FALSE()))/365.25),0),"")</f>
        <v/>
      </c>
      <c r="L71" s="65" t="str">
        <f aca="false">IF(ISNUMBER($K71),SUMIFS('Standards Data'!D:D,'Standards Data'!$A:$A,$G$7,'Standards Data'!$B:$B,$J71,'Standards Data'!$C:$C,$K71),"")</f>
        <v/>
      </c>
      <c r="M71" s="65" t="str">
        <f aca="false">IF(ISNUMBER($K71),SUMIFS('Standards Data'!E:E,'Standards Data'!$A:$A,$G$7,'Standards Data'!$B:$B,$J71,'Standards Data'!$C:$C,$K71),"")</f>
        <v/>
      </c>
      <c r="N71" s="65" t="str">
        <f aca="false">IF(ISNUMBER($K71),SUMIFS('Standards Data'!F:F,'Standards Data'!$A:$A,$G$7,'Standards Data'!$B:$B,$J71,'Standards Data'!$C:$C,$K71),"")</f>
        <v/>
      </c>
      <c r="O71" s="65" t="str">
        <f aca="false">IF(ISNUMBER($K71),SUMIFS('Standards Data'!G:G,'Standards Data'!$A:$A,$G$7,'Standards Data'!$B:$B,$J71,'Standards Data'!$C:$C,$K71),"")</f>
        <v/>
      </c>
      <c r="P71" s="65" t="str">
        <f aca="false">IF(ISNUMBER($K71),SUMIFS('Standards Data'!H:H,'Standards Data'!$A:$A,$G$7,'Standards Data'!$B:$B,$J71,'Standards Data'!$C:$C,$K71),"")</f>
        <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21" activePane="bottomRight" state="frozen"/>
      <selection pane="topLeft" activeCell="A1" activeCellId="0" sqref="A1"/>
      <selection pane="topRight" activeCell="D1" activeCellId="0" sqref="D1"/>
      <selection pane="bottomLeft" activeCell="A21" activeCellId="0" sqref="A21"/>
      <selection pane="bottomRight" activeCell="G40" activeCellId="0" sqref="G40"/>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317</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316</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25</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Michelle Bruce</v>
      </c>
      <c r="B12" s="24"/>
      <c r="C12" s="24"/>
      <c r="D12" s="50" t="n">
        <v>1</v>
      </c>
      <c r="E12" s="51" t="n">
        <f aca="false">IF(G11="","",IFERROR(_xlfn.AGGREGATE(15,6,tb_RaceResults[Race Time (hh:mm:ss)]/((tb_RaceResults[Distance]=$G$7)*(IF($G$9="Overall",tb_RaceResults[Distance],tb_RaceResults[Gender])=IF($G$9="Overall",$G$7,$G$9))*(ISNA(MATCH(tb_RaceResults[Name],$G$11:$G11,0)))),1),""))</f>
        <v>0.0441319444444444</v>
      </c>
      <c r="F12" s="52" t="n">
        <f aca="false">IF($E12="","",IFERROR(_xlfn.AGGREGATE(15,6,ROW(tb_RaceResults[Race Time (hh:mm:ss)])-ROW('Race Results'!$B$1)/((tb_RaceResults[Distance]=$G$7)*(IF($G$9="Overall",tb_RaceResults[Distance],tb_RaceResults[Gender])=IF($G$9="Overall",$G$7,$G$9))*(ISNA(MATCH(tb_RaceResults[Name],$G$11:$G11,0)))*(tb_RaceResults[Race Time (hh:mm:ss)]=$E12)),1),""))</f>
        <v>422</v>
      </c>
      <c r="G12" s="53" t="str">
        <f aca="false">IF(ISNUMBER($F12),INDEX('Race Results'!$A$2:$A$4972,$F12),"")</f>
        <v>Michelle Bruce</v>
      </c>
      <c r="H12" s="53" t="str">
        <f aca="false">IF(ISNUMBER($F12),INDEX('Race Results'!$C$2:$C$4972,$F12),"")</f>
        <v>Tay10</v>
      </c>
      <c r="I12" s="54" t="n">
        <f aca="false">IF(ISNUMBER($F12),INDEX('Race Results'!$D$2:$D$4972,$F12),"")</f>
        <v>43562</v>
      </c>
      <c r="J12" s="55" t="str">
        <f aca="true">IFERROR(VLOOKUP($G12,lookup_Members,2,FALSE()),"")</f>
        <v>Female</v>
      </c>
      <c r="K12" s="56" t="n">
        <f aca="true">IF(ISNUMBER($I12),ROUNDDOWN((($I12-VLOOKUP($G12,lookup_Members,4,FALSE()))/365.25),0),"")</f>
        <v>28</v>
      </c>
      <c r="L12" s="51" t="n">
        <f aca="false">IF(ISNUMBER($K12),SUMIFS('Standards Data'!D:D,'Standards Data'!$A:$A,$G$7,'Standards Data'!$B:$B,$J12,'Standards Data'!$C:$C,$K12),"")</f>
        <v>0.0430555555555556</v>
      </c>
      <c r="M12" s="51" t="n">
        <f aca="false">IF(ISNUMBER($K12),SUMIFS('Standards Data'!E:E,'Standards Data'!$A:$A,$G$7,'Standards Data'!$B:$B,$J12,'Standards Data'!$C:$C,$K12),"")</f>
        <v>0.0442708333333333</v>
      </c>
      <c r="N12" s="51" t="n">
        <f aca="false">IF(ISNUMBER($K12),SUMIFS('Standards Data'!F:F,'Standards Data'!$A:$A,$G$7,'Standards Data'!$B:$B,$J12,'Standards Data'!$C:$C,$K12),"")</f>
        <v>0.0458333333333333</v>
      </c>
      <c r="O12" s="51" t="n">
        <f aca="false">IF(ISNUMBER($K12),SUMIFS('Standards Data'!G:G,'Standards Data'!$A:$A,$G$7,'Standards Data'!$B:$B,$J12,'Standards Data'!$C:$C,$K12),"")</f>
        <v>0.05</v>
      </c>
      <c r="P12" s="51" t="n">
        <f aca="false">IF(ISNUMBER($K12),SUMIFS('Standards Data'!H:H,'Standards Data'!$A:$A,$G$7,'Standards Data'!$B:$B,$J12,'Standards Data'!$C:$C,$K12),"")</f>
        <v>0.0527777777777778</v>
      </c>
      <c r="Q12" s="57" t="str">
        <f aca="false">IF(ISNUMBER($F12),IF(E12&lt;=L12,L$11,IF(E12&lt;=M12,M$11,IF(E12&lt;=N12,N$11,IF(E12&lt;=O12,O$11,IF(E12&lt;=P12,P$11,""))))),"")</f>
        <v>Platinum</v>
      </c>
      <c r="R12" s="24"/>
    </row>
    <row r="13" customFormat="false" ht="16.5" hidden="false" customHeight="false" outlineLevel="0" collapsed="false">
      <c r="A13" s="20" t="str">
        <f aca="false">G13</f>
        <v>Alison Mcneilly</v>
      </c>
      <c r="B13" s="24"/>
      <c r="C13" s="24"/>
      <c r="D13" s="58" t="n">
        <f aca="false">D12+1</f>
        <v>2</v>
      </c>
      <c r="E13" s="59" t="n">
        <f aca="false">IF(G12="","",IFERROR(_xlfn.AGGREGATE(15,6,tb_RaceResults[Race Time (hh:mm:ss)]/((tb_RaceResults[Distance]=$G$7)*(IF($G$9="Overall",tb_RaceResults[Distance],tb_RaceResults[Gender])=IF($G$9="Overall",$G$7,$G$9))*(ISNA(MATCH(tb_RaceResults[Name],$G$11:$G12,0)))),1),""))</f>
        <v>0.0503819444444444</v>
      </c>
      <c r="F13" s="60" t="n">
        <f aca="false">IF($E13="","",IFERROR(_xlfn.AGGREGATE(15,6,ROW(tb_RaceResults[Race Time (hh:mm:ss)])-ROW('Race Results'!$B$1)/((tb_RaceResults[Distance]=$G$7)*(IF($G$9="Overall",tb_RaceResults[Distance],tb_RaceResults[Gender])=IF($G$9="Overall",$G$7,$G$9))*(ISNA(MATCH(tb_RaceResults[Name],$G$11:$G12,0)))*(tb_RaceResults[Race Time (hh:mm:ss)]=$E13)),1),""))</f>
        <v>206</v>
      </c>
      <c r="G13" s="61" t="str">
        <f aca="false">IF(ISNUMBER($F13),INDEX('Race Results'!$A$2:$A$4972,$F13),"")</f>
        <v>Alison Mcneilly</v>
      </c>
      <c r="H13" s="61" t="str">
        <f aca="false">IF(ISNUMBER($F13),INDEX('Race Results'!$C$2:$C$4972,$F13),"")</f>
        <v>Smokies</v>
      </c>
      <c r="I13" s="62" t="n">
        <f aca="false">IF(ISNUMBER($F13),INDEX('Race Results'!$D$2:$D$4972,$F13),"")</f>
        <v>43527</v>
      </c>
      <c r="J13" s="56" t="str">
        <f aca="true">IFERROR(VLOOKUP($G13,lookup_Members,2,FALSE()),"")</f>
        <v>Female</v>
      </c>
      <c r="K13" s="56" t="n">
        <f aca="true">IF(ISNUMBER($I13),ROUNDDOWN((($I13-VLOOKUP($G13,lookup_Members,4,FALSE()))/365.25),0),"")</f>
        <v>41</v>
      </c>
      <c r="L13" s="59" t="n">
        <f aca="false">IF(ISNUMBER($K13),SUMIFS('Standards Data'!D:D,'Standards Data'!$A:$A,$G$7,'Standards Data'!$B:$B,$J13,'Standards Data'!$C:$C,$K13),"")</f>
        <v>0.0472222222222222</v>
      </c>
      <c r="M13" s="59" t="n">
        <f aca="false">IF(ISNUMBER($K13),SUMIFS('Standards Data'!E:E,'Standards Data'!$A:$A,$G$7,'Standards Data'!$B:$B,$J13,'Standards Data'!$C:$C,$K13),"")</f>
        <v>0.0491319444444444</v>
      </c>
      <c r="N13" s="59" t="n">
        <f aca="false">IF(ISNUMBER($K13),SUMIFS('Standards Data'!F:F,'Standards Data'!$A:$A,$G$7,'Standards Data'!$B:$B,$J13,'Standards Data'!$C:$C,$K13),"")</f>
        <v>0.05</v>
      </c>
      <c r="O13" s="59" t="n">
        <f aca="false">IF(ISNUMBER($K13),SUMIFS('Standards Data'!G:G,'Standards Data'!$A:$A,$G$7,'Standards Data'!$B:$B,$J13,'Standards Data'!$C:$C,$K13),"")</f>
        <v>0.0555555555555556</v>
      </c>
      <c r="P13" s="59" t="n">
        <f aca="false">IF(ISNUMBER($K13),SUMIFS('Standards Data'!H:H,'Standards Data'!$A:$A,$G$7,'Standards Data'!$B:$B,$J13,'Standards Data'!$C:$C,$K13),"")</f>
        <v>0.0590277777777778</v>
      </c>
      <c r="Q13" s="63" t="str">
        <f aca="false">IF(ISNUMBER($F13),IF(E13&lt;=L13,L$11,IF(E13&lt;=M13,M$11,IF(E13&lt;=N13,N$11,IF(E13&lt;=O13,O$11,IF(E13&lt;=P13,P$11,""))))),"")</f>
        <v>Silver</v>
      </c>
      <c r="R13" s="24"/>
    </row>
    <row r="14" customFormat="false" ht="16.5" hidden="false" customHeight="false" outlineLevel="0" collapsed="false">
      <c r="A14" s="20" t="str">
        <f aca="false">G14</f>
        <v>Gillian Sangster</v>
      </c>
      <c r="B14" s="24"/>
      <c r="C14" s="24"/>
      <c r="D14" s="58" t="n">
        <f aca="false">D13+1</f>
        <v>3</v>
      </c>
      <c r="E14" s="59" t="n">
        <f aca="false">IF(G13="","",IFERROR(_xlfn.AGGREGATE(15,6,tb_RaceResults[Race Time (hh:mm:ss)]/((tb_RaceResults[Distance]=$G$7)*(IF($G$9="Overall",tb_RaceResults[Distance],tb_RaceResults[Gender])=IF($G$9="Overall",$G$7,$G$9))*(ISNA(MATCH(tb_RaceResults[Name],$G$11:$G13,0)))),1),""))</f>
        <v>0.0515046296296296</v>
      </c>
      <c r="F14" s="60" t="n">
        <f aca="false">IF($E14="","",IFERROR(_xlfn.AGGREGATE(15,6,ROW(tb_RaceResults[Race Time (hh:mm:ss)])-ROW('Race Results'!$B$1)/((tb_RaceResults[Distance]=$G$7)*(IF($G$9="Overall",tb_RaceResults[Distance],tb_RaceResults[Gender])=IF($G$9="Overall",$G$7,$G$9))*(ISNA(MATCH(tb_RaceResults[Name],$G$11:$G13,0)))*(tb_RaceResults[Race Time (hh:mm:ss)]=$E14)),1),""))</f>
        <v>433</v>
      </c>
      <c r="G14" s="61" t="str">
        <f aca="false">IF(ISNUMBER($F14),INDEX('Race Results'!$A$2:$A$4972,$F14),"")</f>
        <v>Gillian Sangster</v>
      </c>
      <c r="H14" s="61" t="str">
        <f aca="false">IF(ISNUMBER($F14),INDEX('Race Results'!$C$2:$C$4972,$F14),"")</f>
        <v>Tay10</v>
      </c>
      <c r="I14" s="62" t="n">
        <f aca="false">IF(ISNUMBER($F14),INDEX('Race Results'!$D$2:$D$4972,$F14),"")</f>
        <v>43562</v>
      </c>
      <c r="J14" s="56" t="str">
        <f aca="true">IFERROR(VLOOKUP($G14,lookup_Members,2,FALSE()),"")</f>
        <v>Female</v>
      </c>
      <c r="K14" s="56" t="n">
        <f aca="true">IF(ISNUMBER($I14),ROUNDDOWN((($I14-VLOOKUP($G14,lookup_Members,4,FALSE()))/365.25),0),"")</f>
        <v>47</v>
      </c>
      <c r="L14" s="59" t="n">
        <f aca="false">IF(ISNUMBER($K14),SUMIFS('Standards Data'!D:D,'Standards Data'!$A:$A,$G$7,'Standards Data'!$B:$B,$J14,'Standards Data'!$C:$C,$K14),"")</f>
        <v>0.0493055555555556</v>
      </c>
      <c r="M14" s="59" t="n">
        <f aca="false">IF(ISNUMBER($K14),SUMIFS('Standards Data'!E:E,'Standards Data'!$A:$A,$G$7,'Standards Data'!$B:$B,$J14,'Standards Data'!$C:$C,$K14),"")</f>
        <v>0.0510416666666667</v>
      </c>
      <c r="N14" s="59" t="n">
        <f aca="false">IF(ISNUMBER($K14),SUMIFS('Standards Data'!F:F,'Standards Data'!$A:$A,$G$7,'Standards Data'!$B:$B,$J14,'Standards Data'!$C:$C,$K14),"")</f>
        <v>0.0527777777777778</v>
      </c>
      <c r="O14" s="59" t="n">
        <f aca="false">IF(ISNUMBER($K14),SUMIFS('Standards Data'!G:G,'Standards Data'!$A:$A,$G$7,'Standards Data'!$B:$B,$J14,'Standards Data'!$C:$C,$K14),"")</f>
        <v>0.059375</v>
      </c>
      <c r="P14" s="59" t="n">
        <f aca="false">IF(ISNUMBER($K14),SUMIFS('Standards Data'!H:H,'Standards Data'!$A:$A,$G$7,'Standards Data'!$B:$B,$J14,'Standards Data'!$C:$C,$K14),"")</f>
        <v>0.0635416666666667</v>
      </c>
      <c r="Q14" s="63" t="str">
        <f aca="false">IF(ISNUMBER($F14),IF(E14&lt;=L14,L$11,IF(E14&lt;=M14,M$11,IF(E14&lt;=N14,N$11,IF(E14&lt;=O14,O$11,IF(E14&lt;=P14,P$11,""))))),"")</f>
        <v>Gold</v>
      </c>
      <c r="R14" s="24"/>
    </row>
    <row r="15" customFormat="false" ht="16.5" hidden="false" customHeight="false" outlineLevel="0" collapsed="false">
      <c r="A15" s="20" t="str">
        <f aca="false">G15</f>
        <v>Abby Mcainsh</v>
      </c>
      <c r="B15" s="24"/>
      <c r="C15" s="24"/>
      <c r="D15" s="58" t="n">
        <f aca="false">D14+1</f>
        <v>4</v>
      </c>
      <c r="E15" s="59" t="n">
        <f aca="false">IF(G14="","",IFERROR(_xlfn.AGGREGATE(15,6,tb_RaceResults[Race Time (hh:mm:ss)]/((tb_RaceResults[Distance]=$G$7)*(IF($G$9="Overall",tb_RaceResults[Distance],tb_RaceResults[Gender])=IF($G$9="Overall",$G$7,$G$9))*(ISNA(MATCH(tb_RaceResults[Name],$G$11:$G14,0)))),1),""))</f>
        <v>0.0518518518518519</v>
      </c>
      <c r="F15" s="60" t="n">
        <f aca="false">IF($E15="","",IFERROR(_xlfn.AGGREGATE(15,6,ROW(tb_RaceResults[Race Time (hh:mm:ss)])-ROW('Race Results'!$B$1)/((tb_RaceResults[Distance]=$G$7)*(IF($G$9="Overall",tb_RaceResults[Distance],tb_RaceResults[Gender])=IF($G$9="Overall",$G$7,$G$9))*(ISNA(MATCH(tb_RaceResults[Name],$G$11:$G14,0)))*(tb_RaceResults[Race Time (hh:mm:ss)]=$E15)),1),""))</f>
        <v>435</v>
      </c>
      <c r="G15" s="61" t="str">
        <f aca="false">IF(ISNUMBER($F15),INDEX('Race Results'!$A$2:$A$4972,$F15),"")</f>
        <v>Abby Mcainsh</v>
      </c>
      <c r="H15" s="61" t="str">
        <f aca="false">IF(ISNUMBER($F15),INDEX('Race Results'!$C$2:$C$4972,$F15),"")</f>
        <v>Tay10</v>
      </c>
      <c r="I15" s="62" t="n">
        <f aca="false">IF(ISNUMBER($F15),INDEX('Race Results'!$D$2:$D$4972,$F15),"")</f>
        <v>43562</v>
      </c>
      <c r="J15" s="56" t="str">
        <f aca="true">IFERROR(VLOOKUP($G15,lookup_Members,2,FALSE()),"")</f>
        <v>Female</v>
      </c>
      <c r="K15" s="56" t="n">
        <f aca="true">IF(ISNUMBER($I15),ROUNDDOWN((($I15-VLOOKUP($G15,lookup_Members,4,FALSE()))/365.25),0),"")</f>
        <v>45</v>
      </c>
      <c r="L15" s="59" t="n">
        <f aca="false">IF(ISNUMBER($K15),SUMIFS('Standards Data'!D:D,'Standards Data'!$A:$A,$G$7,'Standards Data'!$B:$B,$J15,'Standards Data'!$C:$C,$K15),"")</f>
        <v>0.0493055555555556</v>
      </c>
      <c r="M15" s="59" t="n">
        <f aca="false">IF(ISNUMBER($K15),SUMIFS('Standards Data'!E:E,'Standards Data'!$A:$A,$G$7,'Standards Data'!$B:$B,$J15,'Standards Data'!$C:$C,$K15),"")</f>
        <v>0.0510416666666667</v>
      </c>
      <c r="N15" s="59" t="n">
        <f aca="false">IF(ISNUMBER($K15),SUMIFS('Standards Data'!F:F,'Standards Data'!$A:$A,$G$7,'Standards Data'!$B:$B,$J15,'Standards Data'!$C:$C,$K15),"")</f>
        <v>0.0527777777777778</v>
      </c>
      <c r="O15" s="59" t="n">
        <f aca="false">IF(ISNUMBER($K15),SUMIFS('Standards Data'!G:G,'Standards Data'!$A:$A,$G$7,'Standards Data'!$B:$B,$J15,'Standards Data'!$C:$C,$K15),"")</f>
        <v>0.059375</v>
      </c>
      <c r="P15" s="59" t="n">
        <f aca="false">IF(ISNUMBER($K15),SUMIFS('Standards Data'!H:H,'Standards Data'!$A:$A,$G$7,'Standards Data'!$B:$B,$J15,'Standards Data'!$C:$C,$K15),"")</f>
        <v>0.0635416666666667</v>
      </c>
      <c r="Q15" s="63" t="str">
        <f aca="false">IF(ISNUMBER($F15),IF(E15&lt;=L15,L$11,IF(E15&lt;=M15,M$11,IF(E15&lt;=N15,N$11,IF(E15&lt;=O15,O$11,IF(E15&lt;=P15,P$11,""))))),"")</f>
        <v>Gold</v>
      </c>
      <c r="R15" s="24"/>
    </row>
    <row r="16" customFormat="false" ht="16.5" hidden="false" customHeight="false" outlineLevel="0" collapsed="false">
      <c r="A16" s="20" t="str">
        <f aca="false">G16</f>
        <v>JENNIFER Massie</v>
      </c>
      <c r="B16" s="24"/>
      <c r="C16" s="24"/>
      <c r="D16" s="58" t="n">
        <f aca="false">D15+1</f>
        <v>5</v>
      </c>
      <c r="E16" s="59" t="n">
        <f aca="false">IF(G15="","",IFERROR(_xlfn.AGGREGATE(15,6,tb_RaceResults[Race Time (hh:mm:ss)]/((tb_RaceResults[Distance]=$G$7)*(IF($G$9="Overall",tb_RaceResults[Distance],tb_RaceResults[Gender])=IF($G$9="Overall",$G$7,$G$9))*(ISNA(MATCH(tb_RaceResults[Name],$G$11:$G15,0)))),1),""))</f>
        <v>0.0519097222222222</v>
      </c>
      <c r="F16" s="60" t="n">
        <f aca="false">IF($E16="","",IFERROR(_xlfn.AGGREGATE(15,6,ROW(tb_RaceResults[Race Time (hh:mm:ss)])-ROW('Race Results'!$B$1)/((tb_RaceResults[Distance]=$G$7)*(IF($G$9="Overall",tb_RaceResults[Distance],tb_RaceResults[Gender])=IF($G$9="Overall",$G$7,$G$9))*(ISNA(MATCH(tb_RaceResults[Name],$G$11:$G15,0)))*(tb_RaceResults[Race Time (hh:mm:ss)]=$E16)),1),""))</f>
        <v>207</v>
      </c>
      <c r="G16" s="61" t="str">
        <f aca="false">IF(ISNUMBER($F16),INDEX('Race Results'!$A$2:$A$4972,$F16),"")</f>
        <v>JENNIFER Massie</v>
      </c>
      <c r="H16" s="61" t="str">
        <f aca="false">IF(ISNUMBER($F16),INDEX('Race Results'!$C$2:$C$4972,$F16),"")</f>
        <v>Smokies</v>
      </c>
      <c r="I16" s="62" t="n">
        <f aca="false">IF(ISNUMBER($F16),INDEX('Race Results'!$D$2:$D$4972,$F16),"")</f>
        <v>43527</v>
      </c>
      <c r="J16" s="56" t="str">
        <f aca="true">IFERROR(VLOOKUP($G16,lookup_Members,2,FALSE()),"")</f>
        <v>Female</v>
      </c>
      <c r="K16" s="56" t="n">
        <f aca="true">IF(ISNUMBER($I16),ROUNDDOWN((($I16-VLOOKUP($G16,lookup_Members,4,FALSE()))/365.25),0),"")</f>
        <v>35</v>
      </c>
      <c r="L16" s="59" t="n">
        <f aca="false">IF(ISNUMBER($K16),SUMIFS('Standards Data'!D:D,'Standards Data'!$A:$A,$G$7,'Standards Data'!$B:$B,$J16,'Standards Data'!$C:$C,$K16),"")</f>
        <v>0.0451388888888889</v>
      </c>
      <c r="M16" s="59" t="n">
        <f aca="false">IF(ISNUMBER($K16),SUMIFS('Standards Data'!E:E,'Standards Data'!$A:$A,$G$7,'Standards Data'!$B:$B,$J16,'Standards Data'!$C:$C,$K16),"")</f>
        <v>0.0463541666666667</v>
      </c>
      <c r="N16" s="59" t="n">
        <f aca="false">IF(ISNUMBER($K16),SUMIFS('Standards Data'!F:F,'Standards Data'!$A:$A,$G$7,'Standards Data'!$B:$B,$J16,'Standards Data'!$C:$C,$K16),"")</f>
        <v>0.0479166666666667</v>
      </c>
      <c r="O16" s="59" t="n">
        <f aca="false">IF(ISNUMBER($K16),SUMIFS('Standards Data'!G:G,'Standards Data'!$A:$A,$G$7,'Standards Data'!$B:$B,$J16,'Standards Data'!$C:$C,$K16),"")</f>
        <v>0.0527777777777778</v>
      </c>
      <c r="P16" s="59" t="n">
        <f aca="false">IF(ISNUMBER($K16),SUMIFS('Standards Data'!H:H,'Standards Data'!$A:$A,$G$7,'Standards Data'!$B:$B,$J16,'Standards Data'!$C:$C,$K16),"")</f>
        <v>0.0555555555555556</v>
      </c>
      <c r="Q16" s="63" t="str">
        <f aca="false">IF(ISNUMBER($F16),IF(E16&lt;=L16,L$11,IF(E16&lt;=M16,M$11,IF(E16&lt;=N16,N$11,IF(E16&lt;=O16,O$11,IF(E16&lt;=P16,P$11,""))))),"")</f>
        <v>Silver</v>
      </c>
      <c r="R16" s="24"/>
    </row>
    <row r="17" customFormat="false" ht="16.5" hidden="false" customHeight="false" outlineLevel="0" collapsed="false">
      <c r="A17" s="20" t="str">
        <f aca="false">G17</f>
        <v>Jackie Heilbronn</v>
      </c>
      <c r="B17" s="24"/>
      <c r="C17" s="24"/>
      <c r="D17" s="58" t="n">
        <f aca="false">D16+1</f>
        <v>6</v>
      </c>
      <c r="E17" s="59" t="n">
        <f aca="false">IF(G16="","",IFERROR(_xlfn.AGGREGATE(15,6,tb_RaceResults[Race Time (hh:mm:ss)]/((tb_RaceResults[Distance]=$G$7)*(IF($G$9="Overall",tb_RaceResults[Distance],tb_RaceResults[Gender])=IF($G$9="Overall",$G$7,$G$9))*(ISNA(MATCH(tb_RaceResults[Name],$G$11:$G16,0)))),1),""))</f>
        <v>0.0536921296296296</v>
      </c>
      <c r="F17" s="60" t="n">
        <f aca="false">IF($E17="","",IFERROR(_xlfn.AGGREGATE(15,6,ROW(tb_RaceResults[Race Time (hh:mm:ss)])-ROW('Race Results'!$B$1)/((tb_RaceResults[Distance]=$G$7)*(IF($G$9="Overall",tb_RaceResults[Distance],tb_RaceResults[Gender])=IF($G$9="Overall",$G$7,$G$9))*(ISNA(MATCH(tb_RaceResults[Name],$G$11:$G16,0)))*(tb_RaceResults[Race Time (hh:mm:ss)]=$E17)),1),""))</f>
        <v>438</v>
      </c>
      <c r="G17" s="61" t="str">
        <f aca="false">IF(ISNUMBER($F17),INDEX('Race Results'!$A$2:$A$4972,$F17),"")</f>
        <v>Jackie Heilbronn</v>
      </c>
      <c r="H17" s="61" t="str">
        <f aca="false">IF(ISNUMBER($F17),INDEX('Race Results'!$C$2:$C$4972,$F17),"")</f>
        <v>Tay10</v>
      </c>
      <c r="I17" s="62" t="n">
        <f aca="false">IF(ISNUMBER($F17),INDEX('Race Results'!$D$2:$D$4972,$F17),"")</f>
        <v>43562</v>
      </c>
      <c r="J17" s="56" t="str">
        <f aca="true">IFERROR(VLOOKUP($G17,lookup_Members,2,FALSE()),"")</f>
        <v>Female</v>
      </c>
      <c r="K17" s="56" t="n">
        <f aca="true">IF(ISNUMBER($I17),ROUNDDOWN((($I17-VLOOKUP($G17,lookup_Members,4,FALSE()))/365.25),0),"")</f>
        <v>56</v>
      </c>
      <c r="L17" s="59" t="n">
        <f aca="false">IF(ISNUMBER($K17),SUMIFS('Standards Data'!D:D,'Standards Data'!$A:$A,$G$7,'Standards Data'!$B:$B,$J17,'Standards Data'!$C:$C,$K17),"")</f>
        <v>0.0555555555555556</v>
      </c>
      <c r="M17" s="59" t="n">
        <f aca="false">IF(ISNUMBER($K17),SUMIFS('Standards Data'!E:E,'Standards Data'!$A:$A,$G$7,'Standards Data'!$B:$B,$J17,'Standards Data'!$C:$C,$K17),"")</f>
        <v>0.0576388888888889</v>
      </c>
      <c r="N17" s="59" t="n">
        <f aca="false">IF(ISNUMBER($K17),SUMIFS('Standards Data'!F:F,'Standards Data'!$A:$A,$G$7,'Standards Data'!$B:$B,$J17,'Standards Data'!$C:$C,$K17),"")</f>
        <v>0.0597222222222222</v>
      </c>
      <c r="O17" s="59" t="n">
        <f aca="false">IF(ISNUMBER($K17),SUMIFS('Standards Data'!G:G,'Standards Data'!$A:$A,$G$7,'Standards Data'!$B:$B,$J17,'Standards Data'!$C:$C,$K17),"")</f>
        <v>0.0680555555555555</v>
      </c>
      <c r="P17" s="59" t="n">
        <f aca="false">IF(ISNUMBER($K17),SUMIFS('Standards Data'!H:H,'Standards Data'!$A:$A,$G$7,'Standards Data'!$B:$B,$J17,'Standards Data'!$C:$C,$K17),"")</f>
        <v>0.0722222222222222</v>
      </c>
      <c r="Q17" s="63" t="str">
        <f aca="false">IF(ISNUMBER($F17),IF(E17&lt;=L17,L$11,IF(E17&lt;=M17,M$11,IF(E17&lt;=N17,N$11,IF(E17&lt;=O17,O$11,IF(E17&lt;=P17,P$11,""))))),"")</f>
        <v>Diamond</v>
      </c>
      <c r="R17" s="24"/>
    </row>
    <row r="18" customFormat="false" ht="16.5" hidden="false" customHeight="false" outlineLevel="0" collapsed="false">
      <c r="A18" s="20" t="str">
        <f aca="false">G18</f>
        <v>Louise Marshall</v>
      </c>
      <c r="B18" s="24"/>
      <c r="C18" s="24"/>
      <c r="D18" s="58" t="n">
        <f aca="false">D17+1</f>
        <v>7</v>
      </c>
      <c r="E18" s="59" t="n">
        <f aca="false">IF(G17="","",IFERROR(_xlfn.AGGREGATE(15,6,tb_RaceResults[Race Time (hh:mm:ss)]/((tb_RaceResults[Distance]=$G$7)*(IF($G$9="Overall",tb_RaceResults[Distance],tb_RaceResults[Gender])=IF($G$9="Overall",$G$7,$G$9))*(ISNA(MATCH(tb_RaceResults[Name],$G$11:$G17,0)))),1),""))</f>
        <v>0.0539467592592593</v>
      </c>
      <c r="F18" s="60" t="n">
        <f aca="false">IF($E18="","",IFERROR(_xlfn.AGGREGATE(15,6,ROW(tb_RaceResults[Race Time (hh:mm:ss)])-ROW('Race Results'!$B$1)/((tb_RaceResults[Distance]=$G$7)*(IF($G$9="Overall",tb_RaceResults[Distance],tb_RaceResults[Gender])=IF($G$9="Overall",$G$7,$G$9))*(ISNA(MATCH(tb_RaceResults[Name],$G$11:$G17,0)))*(tb_RaceResults[Race Time (hh:mm:ss)]=$E18)),1),""))</f>
        <v>439</v>
      </c>
      <c r="G18" s="61" t="str">
        <f aca="false">IF(ISNUMBER($F18),INDEX('Race Results'!$A$2:$A$4972,$F18),"")</f>
        <v>Louise Marshall</v>
      </c>
      <c r="H18" s="61" t="str">
        <f aca="false">IF(ISNUMBER($F18),INDEX('Race Results'!$C$2:$C$4972,$F18),"")</f>
        <v>Tay10</v>
      </c>
      <c r="I18" s="62" t="n">
        <f aca="false">IF(ISNUMBER($F18),INDEX('Race Results'!$D$2:$D$4972,$F18),"")</f>
        <v>43562</v>
      </c>
      <c r="J18" s="56" t="str">
        <f aca="true">IFERROR(VLOOKUP($G18,lookup_Members,2,FALSE()),"")</f>
        <v>Female</v>
      </c>
      <c r="K18" s="56" t="n">
        <f aca="true">IF(ISNUMBER($I18),ROUNDDOWN((($I18-VLOOKUP($G18,lookup_Members,4,FALSE()))/365.25),0),"")</f>
        <v>36</v>
      </c>
      <c r="L18" s="59" t="n">
        <f aca="false">IF(ISNUMBER($K18),SUMIFS('Standards Data'!D:D,'Standards Data'!$A:$A,$G$7,'Standards Data'!$B:$B,$J18,'Standards Data'!$C:$C,$K18),"")</f>
        <v>0.0451388888888889</v>
      </c>
      <c r="M18" s="59" t="n">
        <f aca="false">IF(ISNUMBER($K18),SUMIFS('Standards Data'!E:E,'Standards Data'!$A:$A,$G$7,'Standards Data'!$B:$B,$J18,'Standards Data'!$C:$C,$K18),"")</f>
        <v>0.0463541666666667</v>
      </c>
      <c r="N18" s="59" t="n">
        <f aca="false">IF(ISNUMBER($K18),SUMIFS('Standards Data'!F:F,'Standards Data'!$A:$A,$G$7,'Standards Data'!$B:$B,$J18,'Standards Data'!$C:$C,$K18),"")</f>
        <v>0.0479166666666667</v>
      </c>
      <c r="O18" s="59" t="n">
        <f aca="false">IF(ISNUMBER($K18),SUMIFS('Standards Data'!G:G,'Standards Data'!$A:$A,$G$7,'Standards Data'!$B:$B,$J18,'Standards Data'!$C:$C,$K18),"")</f>
        <v>0.0527777777777778</v>
      </c>
      <c r="P18" s="59" t="n">
        <f aca="false">IF(ISNUMBER($K18),SUMIFS('Standards Data'!H:H,'Standards Data'!$A:$A,$G$7,'Standards Data'!$B:$B,$J18,'Standards Data'!$C:$C,$K18),"")</f>
        <v>0.0555555555555556</v>
      </c>
      <c r="Q18" s="63" t="str">
        <f aca="false">IF(ISNUMBER($F18),IF(E18&lt;=L18,L$11,IF(E18&lt;=M18,M$11,IF(E18&lt;=N18,N$11,IF(E18&lt;=O18,O$11,IF(E18&lt;=P18,P$11,""))))),"")</f>
        <v>Bronze</v>
      </c>
      <c r="R18" s="24"/>
    </row>
    <row r="19" customFormat="false" ht="16.5" hidden="false" customHeight="false" outlineLevel="0" collapsed="false">
      <c r="A19" s="20" t="str">
        <f aca="false">G19</f>
        <v>MORAG Taggart</v>
      </c>
      <c r="B19" s="24"/>
      <c r="C19" s="24"/>
      <c r="D19" s="58" t="n">
        <f aca="false">D18+1</f>
        <v>8</v>
      </c>
      <c r="E19" s="59" t="n">
        <f aca="false">IF(G18="","",IFERROR(_xlfn.AGGREGATE(15,6,tb_RaceResults[Race Time (hh:mm:ss)]/((tb_RaceResults[Distance]=$G$7)*(IF($G$9="Overall",tb_RaceResults[Distance],tb_RaceResults[Gender])=IF($G$9="Overall",$G$7,$G$9))*(ISNA(MATCH(tb_RaceResults[Name],$G$11:$G18,0)))),1),""))</f>
        <v>0.0544444444444444</v>
      </c>
      <c r="F19" s="60" t="n">
        <f aca="false">IF($E19="","",IFERROR(_xlfn.AGGREGATE(15,6,ROW(tb_RaceResults[Race Time (hh:mm:ss)])-ROW('Race Results'!$B$1)/((tb_RaceResults[Distance]=$G$7)*(IF($G$9="Overall",tb_RaceResults[Distance],tb_RaceResults[Gender])=IF($G$9="Overall",$G$7,$G$9))*(ISNA(MATCH(tb_RaceResults[Name],$G$11:$G18,0)))*(tb_RaceResults[Race Time (hh:mm:ss)]=$E19)),1),""))</f>
        <v>208</v>
      </c>
      <c r="G19" s="61" t="str">
        <f aca="false">IF(ISNUMBER($F19),INDEX('Race Results'!$A$2:$A$4972,$F19),"")</f>
        <v>MORAG Taggart</v>
      </c>
      <c r="H19" s="61" t="str">
        <f aca="false">IF(ISNUMBER($F19),INDEX('Race Results'!$C$2:$C$4972,$F19),"")</f>
        <v>Smokies</v>
      </c>
      <c r="I19" s="62" t="n">
        <f aca="false">IF(ISNUMBER($F19),INDEX('Race Results'!$D$2:$D$4972,$F19),"")</f>
        <v>43527</v>
      </c>
      <c r="J19" s="56" t="str">
        <f aca="true">IFERROR(VLOOKUP($G19,lookup_Members,2,FALSE()),"")</f>
        <v>Female</v>
      </c>
      <c r="K19" s="56" t="n">
        <f aca="true">IF(ISNUMBER($I19),ROUNDDOWN((($I19-VLOOKUP($G19,lookup_Members,4,FALSE()))/365.25),0),"")</f>
        <v>59</v>
      </c>
      <c r="L19" s="59" t="n">
        <f aca="false">IF(ISNUMBER($K19),SUMIFS('Standards Data'!D:D,'Standards Data'!$A:$A,$G$7,'Standards Data'!$B:$B,$J19,'Standards Data'!$C:$C,$K19),"")</f>
        <v>0.0555555555555556</v>
      </c>
      <c r="M19" s="59" t="n">
        <f aca="false">IF(ISNUMBER($K19),SUMIFS('Standards Data'!E:E,'Standards Data'!$A:$A,$G$7,'Standards Data'!$B:$B,$J19,'Standards Data'!$C:$C,$K19),"")</f>
        <v>0.0576388888888889</v>
      </c>
      <c r="N19" s="59" t="n">
        <f aca="false">IF(ISNUMBER($K19),SUMIFS('Standards Data'!F:F,'Standards Data'!$A:$A,$G$7,'Standards Data'!$B:$B,$J19,'Standards Data'!$C:$C,$K19),"")</f>
        <v>0.0597222222222222</v>
      </c>
      <c r="O19" s="59" t="n">
        <f aca="false">IF(ISNUMBER($K19),SUMIFS('Standards Data'!G:G,'Standards Data'!$A:$A,$G$7,'Standards Data'!$B:$B,$J19,'Standards Data'!$C:$C,$K19),"")</f>
        <v>0.0680555555555555</v>
      </c>
      <c r="P19" s="59" t="n">
        <f aca="false">IF(ISNUMBER($K19),SUMIFS('Standards Data'!H:H,'Standards Data'!$A:$A,$G$7,'Standards Data'!$B:$B,$J19,'Standards Data'!$C:$C,$K19),"")</f>
        <v>0.0722222222222222</v>
      </c>
      <c r="Q19" s="63" t="str">
        <f aca="false">IF(ISNUMBER($F19),IF(E19&lt;=L19,L$11,IF(E19&lt;=M19,M$11,IF(E19&lt;=N19,N$11,IF(E19&lt;=O19,O$11,IF(E19&lt;=P19,P$11,""))))),"")</f>
        <v>Diamond</v>
      </c>
      <c r="R19" s="24"/>
    </row>
    <row r="20" customFormat="false" ht="16.5" hidden="false" customHeight="false" outlineLevel="0" collapsed="false">
      <c r="A20" s="20" t="str">
        <f aca="false">G20</f>
        <v>Alison Gelly</v>
      </c>
      <c r="B20" s="24"/>
      <c r="C20" s="24"/>
      <c r="D20" s="58" t="n">
        <f aca="false">D19+1</f>
        <v>9</v>
      </c>
      <c r="E20" s="59" t="n">
        <f aca="false">IF(G19="","",IFERROR(_xlfn.AGGREGATE(15,6,tb_RaceResults[Race Time (hh:mm:ss)]/((tb_RaceResults[Distance]=$G$7)*(IF($G$9="Overall",tb_RaceResults[Distance],tb_RaceResults[Gender])=IF($G$9="Overall",$G$7,$G$9))*(ISNA(MATCH(tb_RaceResults[Name],$G$11:$G19,0)))),1),""))</f>
        <v>0.0547222222222222</v>
      </c>
      <c r="F20" s="60" t="n">
        <f aca="false">IF($E20="","",IFERROR(_xlfn.AGGREGATE(15,6,ROW(tb_RaceResults[Race Time (hh:mm:ss)])-ROW('Race Results'!$B$1)/((tb_RaceResults[Distance]=$G$7)*(IF($G$9="Overall",tb_RaceResults[Distance],tb_RaceResults[Gender])=IF($G$9="Overall",$G$7,$G$9))*(ISNA(MATCH(tb_RaceResults[Name],$G$11:$G19,0)))*(tb_RaceResults[Race Time (hh:mm:ss)]=$E20)),1),""))</f>
        <v>209</v>
      </c>
      <c r="G20" s="61" t="str">
        <f aca="false">IF(ISNUMBER($F20),INDEX('Race Results'!$A$2:$A$4972,$F20),"")</f>
        <v>Alison Gelly</v>
      </c>
      <c r="H20" s="61" t="str">
        <f aca="false">IF(ISNUMBER($F20),INDEX('Race Results'!$C$2:$C$4972,$F20),"")</f>
        <v>Smokies</v>
      </c>
      <c r="I20" s="62" t="n">
        <f aca="false">IF(ISNUMBER($F20),INDEX('Race Results'!$D$2:$D$4972,$F20),"")</f>
        <v>43527</v>
      </c>
      <c r="J20" s="56" t="str">
        <f aca="true">IFERROR(VLOOKUP($G20,lookup_Members,2,FALSE()),"")</f>
        <v>Female</v>
      </c>
      <c r="K20" s="56" t="n">
        <f aca="true">IF(ISNUMBER($I20),ROUNDDOWN((($I20-VLOOKUP($G20,lookup_Members,4,FALSE()))/365.25),0),"")</f>
        <v>53</v>
      </c>
      <c r="L20" s="59" t="n">
        <f aca="false">IF(ISNUMBER($K20),SUMIFS('Standards Data'!D:D,'Standards Data'!$A:$A,$G$7,'Standards Data'!$B:$B,$J20,'Standards Data'!$C:$C,$K20),"")</f>
        <v>0.0520833333333333</v>
      </c>
      <c r="M20" s="59" t="n">
        <f aca="false">IF(ISNUMBER($K20),SUMIFS('Standards Data'!E:E,'Standards Data'!$A:$A,$G$7,'Standards Data'!$B:$B,$J20,'Standards Data'!$C:$C,$K20),"")</f>
        <v>0.0541666666666667</v>
      </c>
      <c r="N20" s="59" t="n">
        <f aca="false">IF(ISNUMBER($K20),SUMIFS('Standards Data'!F:F,'Standards Data'!$A:$A,$G$7,'Standards Data'!$B:$B,$J20,'Standards Data'!$C:$C,$K20),"")</f>
        <v>0.05625</v>
      </c>
      <c r="O20" s="59" t="n">
        <f aca="false">IF(ISNUMBER($K20),SUMIFS('Standards Data'!G:G,'Standards Data'!$A:$A,$G$7,'Standards Data'!$B:$B,$J20,'Standards Data'!$C:$C,$K20),"")</f>
        <v>0.0638888888888889</v>
      </c>
      <c r="P20" s="59" t="n">
        <f aca="false">IF(ISNUMBER($K20),SUMIFS('Standards Data'!H:H,'Standards Data'!$A:$A,$G$7,'Standards Data'!$B:$B,$J20,'Standards Data'!$C:$C,$K20),"")</f>
        <v>0.0680555555555555</v>
      </c>
      <c r="Q20" s="63" t="str">
        <f aca="false">IF(ISNUMBER($F20),IF(E20&lt;=L20,L$11,IF(E20&lt;=M20,M$11,IF(E20&lt;=N20,N$11,IF(E20&lt;=O20,O$11,IF(E20&lt;=P20,P$11,""))))),"")</f>
        <v>Gold</v>
      </c>
      <c r="R20" s="24"/>
    </row>
    <row r="21" customFormat="false" ht="16.5" hidden="false" customHeight="false" outlineLevel="0" collapsed="false">
      <c r="A21" s="20" t="str">
        <f aca="false">G21</f>
        <v>Lynne Gibson</v>
      </c>
      <c r="B21" s="24"/>
      <c r="C21" s="24"/>
      <c r="D21" s="58" t="n">
        <f aca="false">D20+1</f>
        <v>10</v>
      </c>
      <c r="E21" s="59" t="n">
        <f aca="false">IF(G20="","",IFERROR(_xlfn.AGGREGATE(15,6,tb_RaceResults[Race Time (hh:mm:ss)]/((tb_RaceResults[Distance]=$G$7)*(IF($G$9="Overall",tb_RaceResults[Distance],tb_RaceResults[Gender])=IF($G$9="Overall",$G$7,$G$9))*(ISNA(MATCH(tb_RaceResults[Name],$G$11:$G20,0)))),1),""))</f>
        <v>0.0548611111111111</v>
      </c>
      <c r="F21" s="60" t="n">
        <f aca="false">IF($E21="","",IFERROR(_xlfn.AGGREGATE(15,6,ROW(tb_RaceResults[Race Time (hh:mm:ss)])-ROW('Race Results'!$B$1)/((tb_RaceResults[Distance]=$G$7)*(IF($G$9="Overall",tb_RaceResults[Distance],tb_RaceResults[Gender])=IF($G$9="Overall",$G$7,$G$9))*(ISNA(MATCH(tb_RaceResults[Name],$G$11:$G20,0)))*(tb_RaceResults[Race Time (hh:mm:ss)]=$E21)),1),""))</f>
        <v>443</v>
      </c>
      <c r="G21" s="61" t="str">
        <f aca="false">IF(ISNUMBER($F21),INDEX('Race Results'!$A$2:$A$4972,$F21),"")</f>
        <v>Lynne Gibson</v>
      </c>
      <c r="H21" s="61" t="str">
        <f aca="false">IF(ISNUMBER($F21),INDEX('Race Results'!$C$2:$C$4972,$F21),"")</f>
        <v>Tay10</v>
      </c>
      <c r="I21" s="62" t="n">
        <f aca="false">IF(ISNUMBER($F21),INDEX('Race Results'!$D$2:$D$4972,$F21),"")</f>
        <v>43562</v>
      </c>
      <c r="J21" s="56" t="str">
        <f aca="true">IFERROR(VLOOKUP($G21,lookup_Members,2,FALSE()),"")</f>
        <v>Female</v>
      </c>
      <c r="K21" s="56" t="n">
        <f aca="true">IF(ISNUMBER($I21),ROUNDDOWN((($I21-VLOOKUP($G21,lookup_Members,4,FALSE()))/365.25),0),"")</f>
        <v>46</v>
      </c>
      <c r="L21" s="59" t="n">
        <f aca="false">IF(ISNUMBER($K21),SUMIFS('Standards Data'!D:D,'Standards Data'!$A:$A,$G$7,'Standards Data'!$B:$B,$J21,'Standards Data'!$C:$C,$K21),"")</f>
        <v>0.0493055555555556</v>
      </c>
      <c r="M21" s="59" t="n">
        <f aca="false">IF(ISNUMBER($K21),SUMIFS('Standards Data'!E:E,'Standards Data'!$A:$A,$G$7,'Standards Data'!$B:$B,$J21,'Standards Data'!$C:$C,$K21),"")</f>
        <v>0.0510416666666667</v>
      </c>
      <c r="N21" s="59" t="n">
        <f aca="false">IF(ISNUMBER($K21),SUMIFS('Standards Data'!F:F,'Standards Data'!$A:$A,$G$7,'Standards Data'!$B:$B,$J21,'Standards Data'!$C:$C,$K21),"")</f>
        <v>0.0527777777777778</v>
      </c>
      <c r="O21" s="59" t="n">
        <f aca="false">IF(ISNUMBER($K21),SUMIFS('Standards Data'!G:G,'Standards Data'!$A:$A,$G$7,'Standards Data'!$B:$B,$J21,'Standards Data'!$C:$C,$K21),"")</f>
        <v>0.059375</v>
      </c>
      <c r="P21" s="59" t="n">
        <f aca="false">IF(ISNUMBER($K21),SUMIFS('Standards Data'!H:H,'Standards Data'!$A:$A,$G$7,'Standards Data'!$B:$B,$J21,'Standards Data'!$C:$C,$K21),"")</f>
        <v>0.0635416666666667</v>
      </c>
      <c r="Q21" s="63" t="str">
        <f aca="false">IF(ISNUMBER($F21),IF(E21&lt;=L21,L$11,IF(E21&lt;=M21,M$11,IF(E21&lt;=N21,N$11,IF(E21&lt;=O21,O$11,IF(E21&lt;=P21,P$11,""))))),"")</f>
        <v>Silver</v>
      </c>
      <c r="R21" s="24"/>
    </row>
    <row r="22" customFormat="false" ht="16.5" hidden="false" customHeight="false" outlineLevel="0" collapsed="false">
      <c r="A22" s="20" t="str">
        <f aca="false">G22</f>
        <v>Margaret Gamble</v>
      </c>
      <c r="B22" s="24"/>
      <c r="C22" s="24"/>
      <c r="D22" s="58" t="n">
        <f aca="false">D21+1</f>
        <v>11</v>
      </c>
      <c r="E22" s="59" t="n">
        <f aca="false">IF(G21="","",IFERROR(_xlfn.AGGREGATE(15,6,tb_RaceResults[Race Time (hh:mm:ss)]/((tb_RaceResults[Distance]=$G$7)*(IF($G$9="Overall",tb_RaceResults[Distance],tb_RaceResults[Gender])=IF($G$9="Overall",$G$7,$G$9))*(ISNA(MATCH(tb_RaceResults[Name],$G$11:$G21,0)))),1),""))</f>
        <v>0.0550810185185185</v>
      </c>
      <c r="F22" s="60" t="n">
        <f aca="false">IF($E22="","",IFERROR(_xlfn.AGGREGATE(15,6,ROW(tb_RaceResults[Race Time (hh:mm:ss)])-ROW('Race Results'!$B$1)/((tb_RaceResults[Distance]=$G$7)*(IF($G$9="Overall",tb_RaceResults[Distance],tb_RaceResults[Gender])=IF($G$9="Overall",$G$7,$G$9))*(ISNA(MATCH(tb_RaceResults[Name],$G$11:$G21,0)))*(tb_RaceResults[Race Time (hh:mm:ss)]=$E22)),1),""))</f>
        <v>1711</v>
      </c>
      <c r="G22" s="61" t="str">
        <f aca="false">IF(ISNUMBER($F22),INDEX('Race Results'!$A$2:$A$4972,$F22),"")</f>
        <v>Margaret Gamble</v>
      </c>
      <c r="H22" s="61" t="str">
        <f aca="false">IF(ISNUMBER($F22),INDEX('Race Results'!$C$2:$C$4972,$F22),"")</f>
        <v>Templeton 10</v>
      </c>
      <c r="I22" s="62" t="n">
        <f aca="false">IF(ISNUMBER($F22),INDEX('Race Results'!$D$2:$D$4972,$F22),"")</f>
        <v>43772</v>
      </c>
      <c r="J22" s="56" t="str">
        <f aca="true">IFERROR(VLOOKUP($G22,lookup_Members,2,FALSE()),"")</f>
        <v>Female</v>
      </c>
      <c r="K22" s="56" t="n">
        <f aca="true">IF(ISNUMBER($I22),ROUNDDOWN((($I22-VLOOKUP($G22,lookup_Members,4,FALSE()))/365.25),0),"")</f>
        <v>56</v>
      </c>
      <c r="L22" s="59" t="n">
        <f aca="false">IF(ISNUMBER($K22),SUMIFS('Standards Data'!D:D,'Standards Data'!$A:$A,$G$7,'Standards Data'!$B:$B,$J22,'Standards Data'!$C:$C,$K22),"")</f>
        <v>0.0555555555555556</v>
      </c>
      <c r="M22" s="59" t="n">
        <f aca="false">IF(ISNUMBER($K22),SUMIFS('Standards Data'!E:E,'Standards Data'!$A:$A,$G$7,'Standards Data'!$B:$B,$J22,'Standards Data'!$C:$C,$K22),"")</f>
        <v>0.0576388888888889</v>
      </c>
      <c r="N22" s="59" t="n">
        <f aca="false">IF(ISNUMBER($K22),SUMIFS('Standards Data'!F:F,'Standards Data'!$A:$A,$G$7,'Standards Data'!$B:$B,$J22,'Standards Data'!$C:$C,$K22),"")</f>
        <v>0.0597222222222222</v>
      </c>
      <c r="O22" s="59" t="n">
        <f aca="false">IF(ISNUMBER($K22),SUMIFS('Standards Data'!G:G,'Standards Data'!$A:$A,$G$7,'Standards Data'!$B:$B,$J22,'Standards Data'!$C:$C,$K22),"")</f>
        <v>0.0680555555555555</v>
      </c>
      <c r="P22" s="59" t="n">
        <f aca="false">IF(ISNUMBER($K22),SUMIFS('Standards Data'!H:H,'Standards Data'!$A:$A,$G$7,'Standards Data'!$B:$B,$J22,'Standards Data'!$C:$C,$K22),"")</f>
        <v>0.0722222222222222</v>
      </c>
      <c r="Q22" s="63" t="str">
        <f aca="false">IF(ISNUMBER($F22),IF(E22&lt;=L22,L$11,IF(E22&lt;=M22,M$11,IF(E22&lt;=N22,N$11,IF(E22&lt;=O22,O$11,IF(E22&lt;=P22,P$11,""))))),"")</f>
        <v>Diamond</v>
      </c>
      <c r="R22" s="24"/>
    </row>
    <row r="23" customFormat="false" ht="16.5" hidden="false" customHeight="false" outlineLevel="0" collapsed="false">
      <c r="A23" s="20" t="str">
        <f aca="false">G23</f>
        <v>Lisa Danks</v>
      </c>
      <c r="D23" s="58" t="n">
        <f aca="false">D22+1</f>
        <v>12</v>
      </c>
      <c r="E23" s="59" t="n">
        <f aca="false">IF(G22="","",IFERROR(_xlfn.AGGREGATE(15,6,tb_RaceResults[Race Time (hh:mm:ss)]/((tb_RaceResults[Distance]=$G$7)*(IF($G$9="Overall",tb_RaceResults[Distance],tb_RaceResults[Gender])=IF($G$9="Overall",$G$7,$G$9))*(ISNA(MATCH(tb_RaceResults[Name],$G$11:$G22,0)))),1),""))</f>
        <v>0.0553819444444444</v>
      </c>
      <c r="F23" s="60" t="n">
        <f aca="false">IF($E23="","",IFERROR(_xlfn.AGGREGATE(15,6,ROW(tb_RaceResults[Race Time (hh:mm:ss)])-ROW('Race Results'!$B$1)/((tb_RaceResults[Distance]=$G$7)*(IF($G$9="Overall",tb_RaceResults[Distance],tb_RaceResults[Gender])=IF($G$9="Overall",$G$7,$G$9))*(ISNA(MATCH(tb_RaceResults[Name],$G$11:$G22,0)))*(tb_RaceResults[Race Time (hh:mm:ss)]=$E23)),1),""))</f>
        <v>444</v>
      </c>
      <c r="G23" s="61" t="str">
        <f aca="false">IF(ISNUMBER($F23),INDEX('Race Results'!$A$2:$A$4972,$F23),"")</f>
        <v>Lisa Danks</v>
      </c>
      <c r="H23" s="61" t="str">
        <f aca="false">IF(ISNUMBER($F23),INDEX('Race Results'!$C$2:$C$4972,$F23),"")</f>
        <v>Tay10</v>
      </c>
      <c r="I23" s="62" t="n">
        <f aca="false">IF(ISNUMBER($F23),INDEX('Race Results'!$D$2:$D$4972,$F23),"")</f>
        <v>43562</v>
      </c>
      <c r="J23" s="56" t="str">
        <f aca="true">IFERROR(VLOOKUP($G23,lookup_Members,2,FALSE()),"")</f>
        <v>Female</v>
      </c>
      <c r="K23" s="56" t="n">
        <f aca="true">IF(ISNUMBER($I23),ROUNDDOWN((($I23-VLOOKUP($G23,lookup_Members,4,FALSE()))/365.25),0),"")</f>
        <v>33</v>
      </c>
      <c r="L23" s="59" t="n">
        <f aca="false">IF(ISNUMBER($K23),SUMIFS('Standards Data'!D:D,'Standards Data'!$A:$A,$G$7,'Standards Data'!$B:$B,$J23,'Standards Data'!$C:$C,$K23),"")</f>
        <v>0.0430555555555556</v>
      </c>
      <c r="M23" s="59" t="n">
        <f aca="false">IF(ISNUMBER($K23),SUMIFS('Standards Data'!E:E,'Standards Data'!$A:$A,$G$7,'Standards Data'!$B:$B,$J23,'Standards Data'!$C:$C,$K23),"")</f>
        <v>0.0442708333333333</v>
      </c>
      <c r="N23" s="59" t="n">
        <f aca="false">IF(ISNUMBER($K23),SUMIFS('Standards Data'!F:F,'Standards Data'!$A:$A,$G$7,'Standards Data'!$B:$B,$J23,'Standards Data'!$C:$C,$K23),"")</f>
        <v>0.0458333333333333</v>
      </c>
      <c r="O23" s="59" t="n">
        <f aca="false">IF(ISNUMBER($K23),SUMIFS('Standards Data'!G:G,'Standards Data'!$A:$A,$G$7,'Standards Data'!$B:$B,$J23,'Standards Data'!$C:$C,$K23),"")</f>
        <v>0.05</v>
      </c>
      <c r="P23" s="59" t="n">
        <f aca="false">IF(ISNUMBER($K23),SUMIFS('Standards Data'!H:H,'Standards Data'!$A:$A,$G$7,'Standards Data'!$B:$B,$J23,'Standards Data'!$C:$C,$K23),"")</f>
        <v>0.0527777777777778</v>
      </c>
      <c r="Q23" s="63" t="str">
        <f aca="false">IF(ISNUMBER($F23),IF(E23&lt;=L23,L$11,IF(E23&lt;=M23,M$11,IF(E23&lt;=N23,N$11,IF(E23&lt;=O23,O$11,IF(E23&lt;=P23,P$11,""))))),"")</f>
        <v/>
      </c>
    </row>
    <row r="24" customFormat="false" ht="16.5" hidden="false" customHeight="false" outlineLevel="0" collapsed="false">
      <c r="A24" s="20" t="str">
        <f aca="false">G24</f>
        <v>Fiona Canavan</v>
      </c>
      <c r="D24" s="58" t="n">
        <f aca="false">D23+1</f>
        <v>13</v>
      </c>
      <c r="E24" s="59" t="n">
        <f aca="false">IF(G23="","",IFERROR(_xlfn.AGGREGATE(15,6,tb_RaceResults[Race Time (hh:mm:ss)]/((tb_RaceResults[Distance]=$G$7)*(IF($G$9="Overall",tb_RaceResults[Distance],tb_RaceResults[Gender])=IF($G$9="Overall",$G$7,$G$9))*(ISNA(MATCH(tb_RaceResults[Name],$G$11:$G23,0)))),1),""))</f>
        <v>0.0556134259259259</v>
      </c>
      <c r="F24" s="60" t="n">
        <f aca="false">IF($E24="","",IFERROR(_xlfn.AGGREGATE(15,6,ROW(tb_RaceResults[Race Time (hh:mm:ss)])-ROW('Race Results'!$B$1)/((tb_RaceResults[Distance]=$G$7)*(IF($G$9="Overall",tb_RaceResults[Distance],tb_RaceResults[Gender])=IF($G$9="Overall",$G$7,$G$9))*(ISNA(MATCH(tb_RaceResults[Name],$G$11:$G23,0)))*(tb_RaceResults[Race Time (hh:mm:ss)]=$E24)),1),""))</f>
        <v>211</v>
      </c>
      <c r="G24" s="61" t="str">
        <f aca="false">IF(ISNUMBER($F24),INDEX('Race Results'!$A$2:$A$4972,$F24),"")</f>
        <v>Fiona Canavan</v>
      </c>
      <c r="H24" s="61" t="str">
        <f aca="false">IF(ISNUMBER($F24),INDEX('Race Results'!$C$2:$C$4972,$F24),"")</f>
        <v>Smokies</v>
      </c>
      <c r="I24" s="62" t="n">
        <f aca="false">IF(ISNUMBER($F24),INDEX('Race Results'!$D$2:$D$4972,$F24),"")</f>
        <v>43527</v>
      </c>
      <c r="J24" s="56" t="str">
        <f aca="true">IFERROR(VLOOKUP($G24,lookup_Members,2,FALSE()),"")</f>
        <v>Female</v>
      </c>
      <c r="K24" s="56" t="n">
        <f aca="true">IF(ISNUMBER($I24),ROUNDDOWN((($I24-VLOOKUP($G24,lookup_Members,4,FALSE()))/365.25),0),"")</f>
        <v>28</v>
      </c>
      <c r="L24" s="59" t="n">
        <f aca="false">IF(ISNUMBER($K24),SUMIFS('Standards Data'!D:D,'Standards Data'!$A:$A,$G$7,'Standards Data'!$B:$B,$J24,'Standards Data'!$C:$C,$K24),"")</f>
        <v>0.0430555555555556</v>
      </c>
      <c r="M24" s="59" t="n">
        <f aca="false">IF(ISNUMBER($K24),SUMIFS('Standards Data'!E:E,'Standards Data'!$A:$A,$G$7,'Standards Data'!$B:$B,$J24,'Standards Data'!$C:$C,$K24),"")</f>
        <v>0.0442708333333333</v>
      </c>
      <c r="N24" s="59" t="n">
        <f aca="false">IF(ISNUMBER($K24),SUMIFS('Standards Data'!F:F,'Standards Data'!$A:$A,$G$7,'Standards Data'!$B:$B,$J24,'Standards Data'!$C:$C,$K24),"")</f>
        <v>0.0458333333333333</v>
      </c>
      <c r="O24" s="59" t="n">
        <f aca="false">IF(ISNUMBER($K24),SUMIFS('Standards Data'!G:G,'Standards Data'!$A:$A,$G$7,'Standards Data'!$B:$B,$J24,'Standards Data'!$C:$C,$K24),"")</f>
        <v>0.05</v>
      </c>
      <c r="P24" s="59" t="n">
        <f aca="false">IF(ISNUMBER($K24),SUMIFS('Standards Data'!H:H,'Standards Data'!$A:$A,$G$7,'Standards Data'!$B:$B,$J24,'Standards Data'!$C:$C,$K24),"")</f>
        <v>0.0527777777777778</v>
      </c>
      <c r="Q24" s="63" t="str">
        <f aca="false">IF(ISNUMBER($F24),IF(E24&lt;=L24,L$11,IF(E24&lt;=M24,M$11,IF(E24&lt;=N24,N$11,IF(E24&lt;=O24,O$11,IF(E24&lt;=P24,P$11,""))))),"")</f>
        <v/>
      </c>
    </row>
    <row r="25" customFormat="false" ht="16.5" hidden="false" customHeight="false" outlineLevel="0" collapsed="false">
      <c r="A25" s="20" t="str">
        <f aca="false">G25</f>
        <v>Lorraine Dunbar</v>
      </c>
      <c r="D25" s="58" t="n">
        <f aca="false">D24+1</f>
        <v>14</v>
      </c>
      <c r="E25" s="59" t="n">
        <f aca="false">IF(G24="","",IFERROR(_xlfn.AGGREGATE(15,6,tb_RaceResults[Race Time (hh:mm:ss)]/((tb_RaceResults[Distance]=$G$7)*(IF($G$9="Overall",tb_RaceResults[Distance],tb_RaceResults[Gender])=IF($G$9="Overall",$G$7,$G$9))*(ISNA(MATCH(tb_RaceResults[Name],$G$11:$G24,0)))),1),""))</f>
        <v>0.056712962962963</v>
      </c>
      <c r="F25" s="60" t="n">
        <f aca="false">IF($E25="","",IFERROR(_xlfn.AGGREGATE(15,6,ROW(tb_RaceResults[Race Time (hh:mm:ss)])-ROW('Race Results'!$B$1)/((tb_RaceResults[Distance]=$G$7)*(IF($G$9="Overall",tb_RaceResults[Distance],tb_RaceResults[Gender])=IF($G$9="Overall",$G$7,$G$9))*(ISNA(MATCH(tb_RaceResults[Name],$G$11:$G24,0)))*(tb_RaceResults[Race Time (hh:mm:ss)]=$E25)),1),""))</f>
        <v>446</v>
      </c>
      <c r="G25" s="61" t="str">
        <f aca="false">IF(ISNUMBER($F25),INDEX('Race Results'!$A$2:$A$4972,$F25),"")</f>
        <v>Lorraine Dunbar</v>
      </c>
      <c r="H25" s="61" t="str">
        <f aca="false">IF(ISNUMBER($F25),INDEX('Race Results'!$C$2:$C$4972,$F25),"")</f>
        <v>Tay10</v>
      </c>
      <c r="I25" s="62" t="n">
        <f aca="false">IF(ISNUMBER($F25),INDEX('Race Results'!$D$2:$D$4972,$F25),"")</f>
        <v>43562</v>
      </c>
      <c r="J25" s="56" t="str">
        <f aca="true">IFERROR(VLOOKUP($G25,lookup_Members,2,FALSE()),"")</f>
        <v>Female</v>
      </c>
      <c r="K25" s="56" t="n">
        <f aca="true">IF(ISNUMBER($I25),ROUNDDOWN((($I25-VLOOKUP($G25,lookup_Members,4,FALSE()))/365.25),0),"")</f>
        <v>59</v>
      </c>
      <c r="L25" s="59" t="n">
        <f aca="false">IF(ISNUMBER($K25),SUMIFS('Standards Data'!D:D,'Standards Data'!$A:$A,$G$7,'Standards Data'!$B:$B,$J25,'Standards Data'!$C:$C,$K25),"")</f>
        <v>0.0555555555555556</v>
      </c>
      <c r="M25" s="59" t="n">
        <f aca="false">IF(ISNUMBER($K25),SUMIFS('Standards Data'!E:E,'Standards Data'!$A:$A,$G$7,'Standards Data'!$B:$B,$J25,'Standards Data'!$C:$C,$K25),"")</f>
        <v>0.0576388888888889</v>
      </c>
      <c r="N25" s="59" t="n">
        <f aca="false">IF(ISNUMBER($K25),SUMIFS('Standards Data'!F:F,'Standards Data'!$A:$A,$G$7,'Standards Data'!$B:$B,$J25,'Standards Data'!$C:$C,$K25),"")</f>
        <v>0.0597222222222222</v>
      </c>
      <c r="O25" s="59" t="n">
        <f aca="false">IF(ISNUMBER($K25),SUMIFS('Standards Data'!G:G,'Standards Data'!$A:$A,$G$7,'Standards Data'!$B:$B,$J25,'Standards Data'!$C:$C,$K25),"")</f>
        <v>0.0680555555555555</v>
      </c>
      <c r="P25" s="59" t="n">
        <f aca="false">IF(ISNUMBER($K25),SUMIFS('Standards Data'!H:H,'Standards Data'!$A:$A,$G$7,'Standards Data'!$B:$B,$J25,'Standards Data'!$C:$C,$K25),"")</f>
        <v>0.0722222222222222</v>
      </c>
      <c r="Q25" s="63" t="str">
        <f aca="false">IF(ISNUMBER($F25),IF(E25&lt;=L25,L$11,IF(E25&lt;=M25,M$11,IF(E25&lt;=N25,N$11,IF(E25&lt;=O25,O$11,IF(E25&lt;=P25,P$11,""))))),"")</f>
        <v>Platinum</v>
      </c>
    </row>
    <row r="26" customFormat="false" ht="16.5" hidden="false" customHeight="false" outlineLevel="0" collapsed="false">
      <c r="A26" s="20" t="str">
        <f aca="false">G26</f>
        <v>Lucia Tisnes</v>
      </c>
      <c r="D26" s="58" t="n">
        <f aca="false">D25+1</f>
        <v>15</v>
      </c>
      <c r="E26" s="59" t="n">
        <f aca="false">IF(G25="","",IFERROR(_xlfn.AGGREGATE(15,6,tb_RaceResults[Race Time (hh:mm:ss)]/((tb_RaceResults[Distance]=$G$7)*(IF($G$9="Overall",tb_RaceResults[Distance],tb_RaceResults[Gender])=IF($G$9="Overall",$G$7,$G$9))*(ISNA(MATCH(tb_RaceResults[Name],$G$11:$G25,0)))),1),""))</f>
        <v>0.0570023148148148</v>
      </c>
      <c r="F26" s="60" t="n">
        <f aca="false">IF($E26="","",IFERROR(_xlfn.AGGREGATE(15,6,ROW(tb_RaceResults[Race Time (hh:mm:ss)])-ROW('Race Results'!$B$1)/((tb_RaceResults[Distance]=$G$7)*(IF($G$9="Overall",tb_RaceResults[Distance],tb_RaceResults[Gender])=IF($G$9="Overall",$G$7,$G$9))*(ISNA(MATCH(tb_RaceResults[Name],$G$11:$G25,0)))*(tb_RaceResults[Race Time (hh:mm:ss)]=$E26)),1),""))</f>
        <v>447</v>
      </c>
      <c r="G26" s="61" t="str">
        <f aca="false">IF(ISNUMBER($F26),INDEX('Race Results'!$A$2:$A$4972,$F26),"")</f>
        <v>Lucia Tisnes</v>
      </c>
      <c r="H26" s="61" t="str">
        <f aca="false">IF(ISNUMBER($F26),INDEX('Race Results'!$C$2:$C$4972,$F26),"")</f>
        <v>Tay10</v>
      </c>
      <c r="I26" s="62" t="n">
        <f aca="false">IF(ISNUMBER($F26),INDEX('Race Results'!$D$2:$D$4972,$F26),"")</f>
        <v>43562</v>
      </c>
      <c r="J26" s="56" t="str">
        <f aca="true">IFERROR(VLOOKUP($G26,lookup_Members,2,FALSE()),"")</f>
        <v>Female</v>
      </c>
      <c r="K26" s="56" t="n">
        <f aca="true">IF(ISNUMBER($I26),ROUNDDOWN((($I26-VLOOKUP($G26,lookup_Members,4,FALSE()))/365.25),0),"")</f>
        <v>39</v>
      </c>
      <c r="L26" s="59" t="n">
        <f aca="false">IF(ISNUMBER($K26),SUMIFS('Standards Data'!D:D,'Standards Data'!$A:$A,$G$7,'Standards Data'!$B:$B,$J26,'Standards Data'!$C:$C,$K26),"")</f>
        <v>0.0451388888888889</v>
      </c>
      <c r="M26" s="59" t="n">
        <f aca="false">IF(ISNUMBER($K26),SUMIFS('Standards Data'!E:E,'Standards Data'!$A:$A,$G$7,'Standards Data'!$B:$B,$J26,'Standards Data'!$C:$C,$K26),"")</f>
        <v>0.0463541666666667</v>
      </c>
      <c r="N26" s="59" t="n">
        <f aca="false">IF(ISNUMBER($K26),SUMIFS('Standards Data'!F:F,'Standards Data'!$A:$A,$G$7,'Standards Data'!$B:$B,$J26,'Standards Data'!$C:$C,$K26),"")</f>
        <v>0.0479166666666667</v>
      </c>
      <c r="O26" s="59" t="n">
        <f aca="false">IF(ISNUMBER($K26),SUMIFS('Standards Data'!G:G,'Standards Data'!$A:$A,$G$7,'Standards Data'!$B:$B,$J26,'Standards Data'!$C:$C,$K26),"")</f>
        <v>0.0527777777777778</v>
      </c>
      <c r="P26" s="59" t="n">
        <f aca="false">IF(ISNUMBER($K26),SUMIFS('Standards Data'!H:H,'Standards Data'!$A:$A,$G$7,'Standards Data'!$B:$B,$J26,'Standards Data'!$C:$C,$K26),"")</f>
        <v>0.0555555555555556</v>
      </c>
      <c r="Q26" s="63" t="str">
        <f aca="false">IF(ISNUMBER($F26),IF(E26&lt;=L26,L$11,IF(E26&lt;=M26,M$11,IF(E26&lt;=N26,N$11,IF(E26&lt;=O26,O$11,IF(E26&lt;=P26,P$11,""))))),"")</f>
        <v/>
      </c>
    </row>
    <row r="27" customFormat="false" ht="16.5" hidden="false" customHeight="false" outlineLevel="0" collapsed="false">
      <c r="A27" s="20" t="str">
        <f aca="false">G27</f>
        <v>Janet Murray</v>
      </c>
      <c r="D27" s="58" t="n">
        <f aca="false">D26+1</f>
        <v>16</v>
      </c>
      <c r="E27" s="59" t="n">
        <f aca="false">IF(G26="","",IFERROR(_xlfn.AGGREGATE(15,6,tb_RaceResults[Race Time (hh:mm:ss)]/((tb_RaceResults[Distance]=$G$7)*(IF($G$9="Overall",tb_RaceResults[Distance],tb_RaceResults[Gender])=IF($G$9="Overall",$G$7,$G$9))*(ISNA(MATCH(tb_RaceResults[Name],$G$11:$G26,0)))),1),""))</f>
        <v>0.0573263888888889</v>
      </c>
      <c r="F27" s="60" t="n">
        <f aca="false">IF($E27="","",IFERROR(_xlfn.AGGREGATE(15,6,ROW(tb_RaceResults[Race Time (hh:mm:ss)])-ROW('Race Results'!$B$1)/((tb_RaceResults[Distance]=$G$7)*(IF($G$9="Overall",tb_RaceResults[Distance],tb_RaceResults[Gender])=IF($G$9="Overall",$G$7,$G$9))*(ISNA(MATCH(tb_RaceResults[Name],$G$11:$G26,0)))*(tb_RaceResults[Race Time (hh:mm:ss)]=$E27)),1),""))</f>
        <v>448</v>
      </c>
      <c r="G27" s="61" t="str">
        <f aca="false">IF(ISNUMBER($F27),INDEX('Race Results'!$A$2:$A$4972,$F27),"")</f>
        <v>Janet Murray</v>
      </c>
      <c r="H27" s="61" t="str">
        <f aca="false">IF(ISNUMBER($F27),INDEX('Race Results'!$C$2:$C$4972,$F27),"")</f>
        <v>Tay10</v>
      </c>
      <c r="I27" s="62" t="n">
        <f aca="false">IF(ISNUMBER($F27),INDEX('Race Results'!$D$2:$D$4972,$F27),"")</f>
        <v>43562</v>
      </c>
      <c r="J27" s="56" t="str">
        <f aca="true">IFERROR(VLOOKUP($G27,lookup_Members,2,FALSE()),"")</f>
        <v>Female</v>
      </c>
      <c r="K27" s="56" t="n">
        <f aca="true">IF(ISNUMBER($I27),ROUNDDOWN((($I27-VLOOKUP($G27,lookup_Members,4,FALSE()))/365.25),0),"")</f>
        <v>38</v>
      </c>
      <c r="L27" s="59" t="n">
        <f aca="false">IF(ISNUMBER($K27),SUMIFS('Standards Data'!D:D,'Standards Data'!$A:$A,$G$7,'Standards Data'!$B:$B,$J27,'Standards Data'!$C:$C,$K27),"")</f>
        <v>0.0451388888888889</v>
      </c>
      <c r="M27" s="59" t="n">
        <f aca="false">IF(ISNUMBER($K27),SUMIFS('Standards Data'!E:E,'Standards Data'!$A:$A,$G$7,'Standards Data'!$B:$B,$J27,'Standards Data'!$C:$C,$K27),"")</f>
        <v>0.0463541666666667</v>
      </c>
      <c r="N27" s="59" t="n">
        <f aca="false">IF(ISNUMBER($K27),SUMIFS('Standards Data'!F:F,'Standards Data'!$A:$A,$G$7,'Standards Data'!$B:$B,$J27,'Standards Data'!$C:$C,$K27),"")</f>
        <v>0.0479166666666667</v>
      </c>
      <c r="O27" s="59" t="n">
        <f aca="false">IF(ISNUMBER($K27),SUMIFS('Standards Data'!G:G,'Standards Data'!$A:$A,$G$7,'Standards Data'!$B:$B,$J27,'Standards Data'!$C:$C,$K27),"")</f>
        <v>0.0527777777777778</v>
      </c>
      <c r="P27" s="59" t="n">
        <f aca="false">IF(ISNUMBER($K27),SUMIFS('Standards Data'!H:H,'Standards Data'!$A:$A,$G$7,'Standards Data'!$B:$B,$J27,'Standards Data'!$C:$C,$K27),"")</f>
        <v>0.0555555555555556</v>
      </c>
      <c r="Q27" s="63" t="str">
        <f aca="false">IF(ISNUMBER($F27),IF(E27&lt;=L27,L$11,IF(E27&lt;=M27,M$11,IF(E27&lt;=N27,N$11,IF(E27&lt;=O27,O$11,IF(E27&lt;=P27,P$11,""))))),"")</f>
        <v/>
      </c>
    </row>
    <row r="28" customFormat="false" ht="16.5" hidden="false" customHeight="false" outlineLevel="0" collapsed="false">
      <c r="A28" s="20" t="str">
        <f aca="false">G28</f>
        <v>Sheila Wilson</v>
      </c>
      <c r="D28" s="58" t="n">
        <f aca="false">D27+1</f>
        <v>17</v>
      </c>
      <c r="E28" s="59" t="n">
        <f aca="false">IF(G27="","",IFERROR(_xlfn.AGGREGATE(15,6,tb_RaceResults[Race Time (hh:mm:ss)]/((tb_RaceResults[Distance]=$G$7)*(IF($G$9="Overall",tb_RaceResults[Distance],tb_RaceResults[Gender])=IF($G$9="Overall",$G$7,$G$9))*(ISNA(MATCH(tb_RaceResults[Name],$G$11:$G27,0)))),1),""))</f>
        <v>0.0573611111111111</v>
      </c>
      <c r="F28" s="60" t="n">
        <f aca="false">IF($E28="","",IFERROR(_xlfn.AGGREGATE(15,6,ROW(tb_RaceResults[Race Time (hh:mm:ss)])-ROW('Race Results'!$B$1)/((tb_RaceResults[Distance]=$G$7)*(IF($G$9="Overall",tb_RaceResults[Distance],tb_RaceResults[Gender])=IF($G$9="Overall",$G$7,$G$9))*(ISNA(MATCH(tb_RaceResults[Name],$G$11:$G27,0)))*(tb_RaceResults[Race Time (hh:mm:ss)]=$E28)),1),""))</f>
        <v>449</v>
      </c>
      <c r="G28" s="61" t="str">
        <f aca="false">IF(ISNUMBER($F28),INDEX('Race Results'!$A$2:$A$4972,$F28),"")</f>
        <v>Sheila Wilson</v>
      </c>
      <c r="H28" s="61" t="str">
        <f aca="false">IF(ISNUMBER($F28),INDEX('Race Results'!$C$2:$C$4972,$F28),"")</f>
        <v>Tay10</v>
      </c>
      <c r="I28" s="62" t="n">
        <f aca="false">IF(ISNUMBER($F28),INDEX('Race Results'!$D$2:$D$4972,$F28),"")</f>
        <v>43562</v>
      </c>
      <c r="J28" s="56" t="str">
        <f aca="true">IFERROR(VLOOKUP($G28,lookup_Members,2,FALSE()),"")</f>
        <v>Female</v>
      </c>
      <c r="K28" s="56" t="n">
        <f aca="true">IF(ISNUMBER($I28),ROUNDDOWN((($I28-VLOOKUP($G28,lookup_Members,4,FALSE()))/365.25),0),"")</f>
        <v>50</v>
      </c>
      <c r="L28" s="59" t="n">
        <f aca="false">IF(ISNUMBER($K28),SUMIFS('Standards Data'!D:D,'Standards Data'!$A:$A,$G$7,'Standards Data'!$B:$B,$J28,'Standards Data'!$C:$C,$K28),"")</f>
        <v>0.0520833333333333</v>
      </c>
      <c r="M28" s="59" t="n">
        <f aca="false">IF(ISNUMBER($K28),SUMIFS('Standards Data'!E:E,'Standards Data'!$A:$A,$G$7,'Standards Data'!$B:$B,$J28,'Standards Data'!$C:$C,$K28),"")</f>
        <v>0.0541666666666667</v>
      </c>
      <c r="N28" s="59" t="n">
        <f aca="false">IF(ISNUMBER($K28),SUMIFS('Standards Data'!F:F,'Standards Data'!$A:$A,$G$7,'Standards Data'!$B:$B,$J28,'Standards Data'!$C:$C,$K28),"")</f>
        <v>0.05625</v>
      </c>
      <c r="O28" s="59" t="n">
        <f aca="false">IF(ISNUMBER($K28),SUMIFS('Standards Data'!G:G,'Standards Data'!$A:$A,$G$7,'Standards Data'!$B:$B,$J28,'Standards Data'!$C:$C,$K28),"")</f>
        <v>0.0638888888888889</v>
      </c>
      <c r="P28" s="59" t="n">
        <f aca="false">IF(ISNUMBER($K28),SUMIFS('Standards Data'!H:H,'Standards Data'!$A:$A,$G$7,'Standards Data'!$B:$B,$J28,'Standards Data'!$C:$C,$K28),"")</f>
        <v>0.0680555555555555</v>
      </c>
      <c r="Q28" s="63" t="str">
        <f aca="false">IF(ISNUMBER($F28),IF(E28&lt;=L28,L$11,IF(E28&lt;=M28,M$11,IF(E28&lt;=N28,N$11,IF(E28&lt;=O28,O$11,IF(E28&lt;=P28,P$11,""))))),"")</f>
        <v>Silver</v>
      </c>
    </row>
    <row r="29" customFormat="false" ht="16.5" hidden="false" customHeight="false" outlineLevel="0" collapsed="false">
      <c r="A29" s="20" t="str">
        <f aca="false">G29</f>
        <v>KIRSTY Gibson</v>
      </c>
      <c r="D29" s="58" t="n">
        <f aca="false">D28+1</f>
        <v>18</v>
      </c>
      <c r="E29" s="59" t="n">
        <f aca="false">IF(G28="","",IFERROR(_xlfn.AGGREGATE(15,6,tb_RaceResults[Race Time (hh:mm:ss)]/((tb_RaceResults[Distance]=$G$7)*(IF($G$9="Overall",tb_RaceResults[Distance],tb_RaceResults[Gender])=IF($G$9="Overall",$G$7,$G$9))*(ISNA(MATCH(tb_RaceResults[Name],$G$11:$G28,0)))),1),""))</f>
        <v>0.0575</v>
      </c>
      <c r="F29" s="60" t="n">
        <f aca="false">IF($E29="","",IFERROR(_xlfn.AGGREGATE(15,6,ROW(tb_RaceResults[Race Time (hh:mm:ss)])-ROW('Race Results'!$B$1)/((tb_RaceResults[Distance]=$G$7)*(IF($G$9="Overall",tb_RaceResults[Distance],tb_RaceResults[Gender])=IF($G$9="Overall",$G$7,$G$9))*(ISNA(MATCH(tb_RaceResults[Name],$G$11:$G28,0)))*(tb_RaceResults[Race Time (hh:mm:ss)]=$E29)),1),""))</f>
        <v>212</v>
      </c>
      <c r="G29" s="61" t="str">
        <f aca="false">IF(ISNUMBER($F29),INDEX('Race Results'!$A$2:$A$4972,$F29),"")</f>
        <v>KIRSTY Gibson</v>
      </c>
      <c r="H29" s="61" t="str">
        <f aca="false">IF(ISNUMBER($F29),INDEX('Race Results'!$C$2:$C$4972,$F29),"")</f>
        <v>Smokies</v>
      </c>
      <c r="I29" s="62" t="n">
        <f aca="false">IF(ISNUMBER($F29),INDEX('Race Results'!$D$2:$D$4972,$F29),"")</f>
        <v>43527</v>
      </c>
      <c r="J29" s="56" t="str">
        <f aca="true">IFERROR(VLOOKUP($G29,lookup_Members,2,FALSE()),"")</f>
        <v>Female</v>
      </c>
      <c r="K29" s="56" t="n">
        <f aca="true">IF(ISNUMBER($I29),ROUNDDOWN((($I29-VLOOKUP($G29,lookup_Members,4,FALSE()))/365.25),0),"")</f>
        <v>35</v>
      </c>
      <c r="L29" s="59" t="n">
        <f aca="false">IF(ISNUMBER($K29),SUMIFS('Standards Data'!D:D,'Standards Data'!$A:$A,$G$7,'Standards Data'!$B:$B,$J29,'Standards Data'!$C:$C,$K29),"")</f>
        <v>0.0451388888888889</v>
      </c>
      <c r="M29" s="59" t="n">
        <f aca="false">IF(ISNUMBER($K29),SUMIFS('Standards Data'!E:E,'Standards Data'!$A:$A,$G$7,'Standards Data'!$B:$B,$J29,'Standards Data'!$C:$C,$K29),"")</f>
        <v>0.0463541666666667</v>
      </c>
      <c r="N29" s="59" t="n">
        <f aca="false">IF(ISNUMBER($K29),SUMIFS('Standards Data'!F:F,'Standards Data'!$A:$A,$G$7,'Standards Data'!$B:$B,$J29,'Standards Data'!$C:$C,$K29),"")</f>
        <v>0.0479166666666667</v>
      </c>
      <c r="O29" s="59" t="n">
        <f aca="false">IF(ISNUMBER($K29),SUMIFS('Standards Data'!G:G,'Standards Data'!$A:$A,$G$7,'Standards Data'!$B:$B,$J29,'Standards Data'!$C:$C,$K29),"")</f>
        <v>0.0527777777777778</v>
      </c>
      <c r="P29" s="59" t="n">
        <f aca="false">IF(ISNUMBER($K29),SUMIFS('Standards Data'!H:H,'Standards Data'!$A:$A,$G$7,'Standards Data'!$B:$B,$J29,'Standards Data'!$C:$C,$K29),"")</f>
        <v>0.0555555555555556</v>
      </c>
      <c r="Q29" s="63" t="str">
        <f aca="false">IF(ISNUMBER($F29),IF(E29&lt;=L29,L$11,IF(E29&lt;=M29,M$11,IF(E29&lt;=N29,N$11,IF(E29&lt;=O29,O$11,IF(E29&lt;=P29,P$11,""))))),"")</f>
        <v/>
      </c>
    </row>
    <row r="30" customFormat="false" ht="16.5" hidden="false" customHeight="false" outlineLevel="0" collapsed="false">
      <c r="A30" s="20" t="str">
        <f aca="false">G30</f>
        <v>Marianne McLevy</v>
      </c>
      <c r="D30" s="58" t="n">
        <f aca="false">D29+1</f>
        <v>19</v>
      </c>
      <c r="E30" s="59" t="n">
        <f aca="false">IF(G29="","",IFERROR(_xlfn.AGGREGATE(15,6,tb_RaceResults[Race Time (hh:mm:ss)]/((tb_RaceResults[Distance]=$G$7)*(IF($G$9="Overall",tb_RaceResults[Distance],tb_RaceResults[Gender])=IF($G$9="Overall",$G$7,$G$9))*(ISNA(MATCH(tb_RaceResults[Name],$G$11:$G29,0)))),1),""))</f>
        <v>0.0575462962962963</v>
      </c>
      <c r="F30" s="60" t="n">
        <f aca="false">IF($E30="","",IFERROR(_xlfn.AGGREGATE(15,6,ROW(tb_RaceResults[Race Time (hh:mm:ss)])-ROW('Race Results'!$B$1)/((tb_RaceResults[Distance]=$G$7)*(IF($G$9="Overall",tb_RaceResults[Distance],tb_RaceResults[Gender])=IF($G$9="Overall",$G$7,$G$9))*(ISNA(MATCH(tb_RaceResults[Name],$G$11:$G29,0)))*(tb_RaceResults[Race Time (hh:mm:ss)]=$E30)),1),""))</f>
        <v>1191</v>
      </c>
      <c r="G30" s="61" t="str">
        <f aca="false">IF(ISNUMBER($F30),INDEX('Race Results'!$A$2:$A$4972,$F30),"")</f>
        <v>Marianne McLevy</v>
      </c>
      <c r="H30" s="61" t="str">
        <f aca="false">IF(ISNUMBER($F30),INDEX('Race Results'!$C$2:$C$4972,$F30),"")</f>
        <v>Ballater 10</v>
      </c>
      <c r="I30" s="62" t="n">
        <f aca="false">IF(ISNUMBER($F30),INDEX('Race Results'!$D$2:$D$4972,$F30),"")</f>
        <v>43674</v>
      </c>
      <c r="J30" s="56" t="str">
        <f aca="true">IFERROR(VLOOKUP($G30,lookup_Members,2,FALSE()),"")</f>
        <v>Female</v>
      </c>
      <c r="K30" s="56" t="n">
        <f aca="true">IF(ISNUMBER($I30),ROUNDDOWN((($I30-VLOOKUP($G30,lookup_Members,4,FALSE()))/365.25),0),"")</f>
        <v>49</v>
      </c>
      <c r="L30" s="59" t="n">
        <f aca="false">IF(ISNUMBER($K30),SUMIFS('Standards Data'!D:D,'Standards Data'!$A:$A,$G$7,'Standards Data'!$B:$B,$J30,'Standards Data'!$C:$C,$K30),"")</f>
        <v>0.0493055555555556</v>
      </c>
      <c r="M30" s="59" t="n">
        <f aca="false">IF(ISNUMBER($K30),SUMIFS('Standards Data'!E:E,'Standards Data'!$A:$A,$G$7,'Standards Data'!$B:$B,$J30,'Standards Data'!$C:$C,$K30),"")</f>
        <v>0.0510416666666667</v>
      </c>
      <c r="N30" s="59" t="n">
        <f aca="false">IF(ISNUMBER($K30),SUMIFS('Standards Data'!F:F,'Standards Data'!$A:$A,$G$7,'Standards Data'!$B:$B,$J30,'Standards Data'!$C:$C,$K30),"")</f>
        <v>0.0527777777777778</v>
      </c>
      <c r="O30" s="59" t="n">
        <f aca="false">IF(ISNUMBER($K30),SUMIFS('Standards Data'!G:G,'Standards Data'!$A:$A,$G$7,'Standards Data'!$B:$B,$J30,'Standards Data'!$C:$C,$K30),"")</f>
        <v>0.059375</v>
      </c>
      <c r="P30" s="59" t="n">
        <f aca="false">IF(ISNUMBER($K30),SUMIFS('Standards Data'!H:H,'Standards Data'!$A:$A,$G$7,'Standards Data'!$B:$B,$J30,'Standards Data'!$C:$C,$K30),"")</f>
        <v>0.0635416666666667</v>
      </c>
      <c r="Q30" s="63" t="str">
        <f aca="false">IF(ISNUMBER($F30),IF(E30&lt;=L30,L$11,IF(E30&lt;=M30,M$11,IF(E30&lt;=N30,N$11,IF(E30&lt;=O30,O$11,IF(E30&lt;=P30,P$11,""))))),"")</f>
        <v>Silver</v>
      </c>
    </row>
    <row r="31" customFormat="false" ht="16.5" hidden="false" customHeight="false" outlineLevel="0" collapsed="false">
      <c r="A31" s="20" t="str">
        <f aca="false">G31</f>
        <v>Alison Mudie</v>
      </c>
      <c r="D31" s="64" t="n">
        <f aca="false">D30+1</f>
        <v>20</v>
      </c>
      <c r="E31" s="65" t="n">
        <f aca="false">IF(G30="","",IFERROR(_xlfn.AGGREGATE(15,6,tb_RaceResults[Race Time (hh:mm:ss)]/((tb_RaceResults[Distance]=$G$7)*(IF($G$9="Overall",tb_RaceResults[Distance],tb_RaceResults[Gender])=IF($G$9="Overall",$G$7,$G$9))*(ISNA(MATCH(tb_RaceResults[Name],$G$11:$G30,0)))),1),""))</f>
        <v>0.0589583333333333</v>
      </c>
      <c r="F31" s="66" t="n">
        <f aca="false">IF($E31="","",IFERROR(_xlfn.AGGREGATE(15,6,ROW(tb_RaceResults[Race Time (hh:mm:ss)])-ROW('Race Results'!$B$1)/((tb_RaceResults[Distance]=$G$7)*(IF($G$9="Overall",tb_RaceResults[Distance],tb_RaceResults[Gender])=IF($G$9="Overall",$G$7,$G$9))*(ISNA(MATCH(tb_RaceResults[Name],$G$11:$G30,0)))*(tb_RaceResults[Race Time (hh:mm:ss)]=$E31)),1),""))</f>
        <v>452</v>
      </c>
      <c r="G31" s="67" t="str">
        <f aca="false">IF(ISNUMBER($F31),INDEX('Race Results'!$A$2:$A$4972,$F31),"")</f>
        <v>Alison Mudie</v>
      </c>
      <c r="H31" s="67" t="str">
        <f aca="false">IF(ISNUMBER($F31),INDEX('Race Results'!$C$2:$C$4972,$F31),"")</f>
        <v>Tay10</v>
      </c>
      <c r="I31" s="68" t="n">
        <f aca="false">IF(ISNUMBER($F31),INDEX('Race Results'!$D$2:$D$4972,$F31),"")</f>
        <v>43562</v>
      </c>
      <c r="J31" s="56" t="str">
        <f aca="true">IFERROR(VLOOKUP($G31,lookup_Members,2,FALSE()),"")</f>
        <v>Female</v>
      </c>
      <c r="K31" s="56" t="n">
        <f aca="true">IF(ISNUMBER($I31),ROUNDDOWN((($I31-VLOOKUP($G31,lookup_Members,4,FALSE()))/365.25),0),"")</f>
        <v>47</v>
      </c>
      <c r="L31" s="65" t="n">
        <f aca="false">IF(ISNUMBER($K31),SUMIFS('Standards Data'!D:D,'Standards Data'!$A:$A,$G$7,'Standards Data'!$B:$B,$J31,'Standards Data'!$C:$C,$K31),"")</f>
        <v>0.0493055555555556</v>
      </c>
      <c r="M31" s="65" t="n">
        <f aca="false">IF(ISNUMBER($K31),SUMIFS('Standards Data'!E:E,'Standards Data'!$A:$A,$G$7,'Standards Data'!$B:$B,$J31,'Standards Data'!$C:$C,$K31),"")</f>
        <v>0.0510416666666667</v>
      </c>
      <c r="N31" s="65" t="n">
        <f aca="false">IF(ISNUMBER($K31),SUMIFS('Standards Data'!F:F,'Standards Data'!$A:$A,$G$7,'Standards Data'!$B:$B,$J31,'Standards Data'!$C:$C,$K31),"")</f>
        <v>0.0527777777777778</v>
      </c>
      <c r="O31" s="65" t="n">
        <f aca="false">IF(ISNUMBER($K31),SUMIFS('Standards Data'!G:G,'Standards Data'!$A:$A,$G$7,'Standards Data'!$B:$B,$J31,'Standards Data'!$C:$C,$K31),"")</f>
        <v>0.059375</v>
      </c>
      <c r="P31" s="65" t="n">
        <f aca="false">IF(ISNUMBER($K31),SUMIFS('Standards Data'!H:H,'Standards Data'!$A:$A,$G$7,'Standards Data'!$B:$B,$J31,'Standards Data'!$C:$C,$K31),"")</f>
        <v>0.0635416666666667</v>
      </c>
      <c r="Q31" s="69" t="str">
        <f aca="false">IF(ISNUMBER($F31),IF(E31&lt;=L31,L$11,IF(E31&lt;=M31,M$11,IF(E31&lt;=N31,N$11,IF(E31&lt;=O31,O$11,IF(E31&lt;=P31,P$11,""))))),"")</f>
        <v>Silver</v>
      </c>
    </row>
    <row r="32" customFormat="false" ht="16.5" hidden="false" customHeight="false" outlineLevel="0" collapsed="false">
      <c r="A32" s="20" t="str">
        <f aca="false">G32</f>
        <v>Elaine Shemilt</v>
      </c>
      <c r="D32" s="58" t="n">
        <f aca="false">D31+1</f>
        <v>21</v>
      </c>
      <c r="E32" s="65" t="n">
        <f aca="false">IF(G31="","",IFERROR(_xlfn.AGGREGATE(15,6,tb_RaceResults[Race Time (hh:mm:ss)]/((tb_RaceResults[Distance]=$G$7)*(IF($G$9="Overall",tb_RaceResults[Distance],tb_RaceResults[Gender])=IF($G$9="Overall",$G$7,$G$9))*(ISNA(MATCH(tb_RaceResults[Name],$G$11:$G31,0)))),1),""))</f>
        <v>0.0591319444444444</v>
      </c>
      <c r="F32" s="66" t="n">
        <f aca="false">IF($E32="","",IFERROR(_xlfn.AGGREGATE(15,6,ROW(tb_RaceResults[Race Time (hh:mm:ss)])-ROW('Race Results'!$B$1)/((tb_RaceResults[Distance]=$G$7)*(IF($G$9="Overall",tb_RaceResults[Distance],tb_RaceResults[Gender])=IF($G$9="Overall",$G$7,$G$9))*(ISNA(MATCH(tb_RaceResults[Name],$G$11:$G31,0)))*(tb_RaceResults[Race Time (hh:mm:ss)]=$E32)),1),""))</f>
        <v>453</v>
      </c>
      <c r="G32" s="67" t="str">
        <f aca="false">IF(ISNUMBER($F32),INDEX('Race Results'!$A$2:$A$4972,$F32),"")</f>
        <v>Elaine Shemilt</v>
      </c>
      <c r="H32" s="67" t="str">
        <f aca="false">IF(ISNUMBER($F32),INDEX('Race Results'!$C$2:$C$4972,$F32),"")</f>
        <v>Tay10</v>
      </c>
      <c r="I32" s="68" t="n">
        <f aca="false">IF(ISNUMBER($F32),INDEX('Race Results'!$D$2:$D$4972,$F32),"")</f>
        <v>43562</v>
      </c>
      <c r="J32" s="56" t="str">
        <f aca="true">IFERROR(VLOOKUP($G32,lookup_Members,2,FALSE()),"")</f>
        <v>Female</v>
      </c>
      <c r="K32" s="56" t="n">
        <f aca="true">IF(ISNUMBER($I32),ROUNDDOWN((($I32-VLOOKUP($G32,lookup_Members,4,FALSE()))/365.25),0),"")</f>
        <v>64</v>
      </c>
      <c r="L32" s="65" t="n">
        <f aca="false">IF(ISNUMBER($K32),SUMIFS('Standards Data'!D:D,'Standards Data'!$A:$A,$G$7,'Standards Data'!$B:$B,$J32,'Standards Data'!$C:$C,$K32),"")</f>
        <v>0.0590277777777778</v>
      </c>
      <c r="M32" s="65" t="n">
        <f aca="false">IF(ISNUMBER($K32),SUMIFS('Standards Data'!E:E,'Standards Data'!$A:$A,$G$7,'Standards Data'!$B:$B,$J32,'Standards Data'!$C:$C,$K32),"")</f>
        <v>0.0608796296296296</v>
      </c>
      <c r="N32" s="65" t="n">
        <f aca="false">IF(ISNUMBER($K32),SUMIFS('Standards Data'!F:F,'Standards Data'!$A:$A,$G$7,'Standards Data'!$B:$B,$J32,'Standards Data'!$C:$C,$K32),"")</f>
        <v>0.0635416666666667</v>
      </c>
      <c r="O32" s="65" t="n">
        <f aca="false">IF(ISNUMBER($K32),SUMIFS('Standards Data'!G:G,'Standards Data'!$A:$A,$G$7,'Standards Data'!$B:$B,$J32,'Standards Data'!$C:$C,$K32),"")</f>
        <v>0.0722222222222222</v>
      </c>
      <c r="P32" s="65" t="n">
        <f aca="false">IF(ISNUMBER($K32),SUMIFS('Standards Data'!H:H,'Standards Data'!$A:$A,$G$7,'Standards Data'!$B:$B,$J32,'Standards Data'!$C:$C,$K32),"")</f>
        <v>0.0809027777777778</v>
      </c>
      <c r="Q32" s="69" t="str">
        <f aca="false">IF(ISNUMBER($F32),IF(E32&lt;=L32,L$11,IF(E32&lt;=M32,M$11,IF(E32&lt;=N32,N$11,IF(E32&lt;=O32,O$11,IF(E32&lt;=P32,P$11,""))))),"")</f>
        <v>Platinum</v>
      </c>
    </row>
    <row r="33" customFormat="false" ht="16.5" hidden="false" customHeight="false" outlineLevel="0" collapsed="false">
      <c r="A33" s="20" t="str">
        <f aca="false">G33</f>
        <v>Emma Fardon</v>
      </c>
      <c r="D33" s="64" t="n">
        <f aca="false">D32+1</f>
        <v>22</v>
      </c>
      <c r="E33" s="65" t="n">
        <f aca="false">IF(G32="","",IFERROR(_xlfn.AGGREGATE(15,6,tb_RaceResults[Race Time (hh:mm:ss)]/((tb_RaceResults[Distance]=$G$7)*(IF($G$9="Overall",tb_RaceResults[Distance],tb_RaceResults[Gender])=IF($G$9="Overall",$G$7,$G$9))*(ISNA(MATCH(tb_RaceResults[Name],$G$11:$G32,0)))),1),""))</f>
        <v>0.0594791666666667</v>
      </c>
      <c r="F33" s="66" t="n">
        <f aca="false">IF($E33="","",IFERROR(_xlfn.AGGREGATE(15,6,ROW(tb_RaceResults[Race Time (hh:mm:ss)])-ROW('Race Results'!$B$1)/((tb_RaceResults[Distance]=$G$7)*(IF($G$9="Overall",tb_RaceResults[Distance],tb_RaceResults[Gender])=IF($G$9="Overall",$G$7,$G$9))*(ISNA(MATCH(tb_RaceResults[Name],$G$11:$G32,0)))*(tb_RaceResults[Race Time (hh:mm:ss)]=$E33)),1),""))</f>
        <v>454</v>
      </c>
      <c r="G33" s="67" t="str">
        <f aca="false">IF(ISNUMBER($F33),INDEX('Race Results'!$A$2:$A$4972,$F33),"")</f>
        <v>Emma Fardon</v>
      </c>
      <c r="H33" s="67" t="str">
        <f aca="false">IF(ISNUMBER($F33),INDEX('Race Results'!$C$2:$C$4972,$F33),"")</f>
        <v>Tay10</v>
      </c>
      <c r="I33" s="68" t="n">
        <f aca="false">IF(ISNUMBER($F33),INDEX('Race Results'!$D$2:$D$4972,$F33),"")</f>
        <v>43562</v>
      </c>
      <c r="J33" s="56" t="str">
        <f aca="true">IFERROR(VLOOKUP($G33,lookup_Members,2,FALSE()),"")</f>
        <v>Female</v>
      </c>
      <c r="K33" s="56" t="n">
        <f aca="true">IF(ISNUMBER($I33),ROUNDDOWN((($I33-VLOOKUP($G33,lookup_Members,4,FALSE()))/365.25),0),"")</f>
        <v>44</v>
      </c>
      <c r="L33" s="65" t="n">
        <f aca="false">IF(ISNUMBER($K33),SUMIFS('Standards Data'!D:D,'Standards Data'!$A:$A,$G$7,'Standards Data'!$B:$B,$J33,'Standards Data'!$C:$C,$K33),"")</f>
        <v>0.0472222222222222</v>
      </c>
      <c r="M33" s="65" t="n">
        <f aca="false">IF(ISNUMBER($K33),SUMIFS('Standards Data'!E:E,'Standards Data'!$A:$A,$G$7,'Standards Data'!$B:$B,$J33,'Standards Data'!$C:$C,$K33),"")</f>
        <v>0.0491319444444444</v>
      </c>
      <c r="N33" s="65" t="n">
        <f aca="false">IF(ISNUMBER($K33),SUMIFS('Standards Data'!F:F,'Standards Data'!$A:$A,$G$7,'Standards Data'!$B:$B,$J33,'Standards Data'!$C:$C,$K33),"")</f>
        <v>0.05</v>
      </c>
      <c r="O33" s="65" t="n">
        <f aca="false">IF(ISNUMBER($K33),SUMIFS('Standards Data'!G:G,'Standards Data'!$A:$A,$G$7,'Standards Data'!$B:$B,$J33,'Standards Data'!$C:$C,$K33),"")</f>
        <v>0.0555555555555556</v>
      </c>
      <c r="P33" s="65" t="n">
        <f aca="false">IF(ISNUMBER($K33),SUMIFS('Standards Data'!H:H,'Standards Data'!$A:$A,$G$7,'Standards Data'!$B:$B,$J33,'Standards Data'!$C:$C,$K33),"")</f>
        <v>0.0590277777777778</v>
      </c>
      <c r="Q33" s="69" t="str">
        <f aca="false">IF(ISNUMBER($F33),IF(E33&lt;=L33,L$11,IF(E33&lt;=M33,M$11,IF(E33&lt;=N33,N$11,IF(E33&lt;=O33,O$11,IF(E33&lt;=P33,P$11,""))))),"")</f>
        <v/>
      </c>
    </row>
    <row r="34" customFormat="false" ht="16.5" hidden="false" customHeight="false" outlineLevel="0" collapsed="false">
      <c r="A34" s="20" t="str">
        <f aca="false">G34</f>
        <v>Jacqueline McCulloch</v>
      </c>
      <c r="D34" s="58" t="n">
        <f aca="false">D33+1</f>
        <v>23</v>
      </c>
      <c r="E34" s="65" t="n">
        <f aca="false">IF(G33="","",IFERROR(_xlfn.AGGREGATE(15,6,tb_RaceResults[Race Time (hh:mm:ss)]/((tb_RaceResults[Distance]=$G$7)*(IF($G$9="Overall",tb_RaceResults[Distance],tb_RaceResults[Gender])=IF($G$9="Overall",$G$7,$G$9))*(ISNA(MATCH(tb_RaceResults[Name],$G$11:$G33,0)))),1),""))</f>
        <v>0.0599074074074074</v>
      </c>
      <c r="F34" s="66" t="n">
        <f aca="false">IF($E34="","",IFERROR(_xlfn.AGGREGATE(15,6,ROW(tb_RaceResults[Race Time (hh:mm:ss)])-ROW('Race Results'!$B$1)/((tb_RaceResults[Distance]=$G$7)*(IF($G$9="Overall",tb_RaceResults[Distance],tb_RaceResults[Gender])=IF($G$9="Overall",$G$7,$G$9))*(ISNA(MATCH(tb_RaceResults[Name],$G$11:$G33,0)))*(tb_RaceResults[Race Time (hh:mm:ss)]=$E34)),1),""))</f>
        <v>455</v>
      </c>
      <c r="G34" s="67" t="str">
        <f aca="false">IF(ISNUMBER($F34),INDEX('Race Results'!$A$2:$A$4972,$F34),"")</f>
        <v>Jacqueline McCulloch</v>
      </c>
      <c r="H34" s="67" t="str">
        <f aca="false">IF(ISNUMBER($F34),INDEX('Race Results'!$C$2:$C$4972,$F34),"")</f>
        <v>Tay10</v>
      </c>
      <c r="I34" s="68" t="n">
        <f aca="false">IF(ISNUMBER($F34),INDEX('Race Results'!$D$2:$D$4972,$F34),"")</f>
        <v>43562</v>
      </c>
      <c r="J34" s="56" t="str">
        <f aca="true">IFERROR(VLOOKUP($G34,lookup_Members,2,FALSE()),"")</f>
        <v>Female</v>
      </c>
      <c r="K34" s="56" t="n">
        <f aca="true">IF(ISNUMBER($I34),ROUNDDOWN((($I34-VLOOKUP($G34,lookup_Members,4,FALSE()))/365.25),0),"")</f>
        <v>52</v>
      </c>
      <c r="L34" s="65" t="n">
        <f aca="false">IF(ISNUMBER($K34),SUMIFS('Standards Data'!D:D,'Standards Data'!$A:$A,$G$7,'Standards Data'!$B:$B,$J34,'Standards Data'!$C:$C,$K34),"")</f>
        <v>0.0520833333333333</v>
      </c>
      <c r="M34" s="65" t="n">
        <f aca="false">IF(ISNUMBER($K34),SUMIFS('Standards Data'!E:E,'Standards Data'!$A:$A,$G$7,'Standards Data'!$B:$B,$J34,'Standards Data'!$C:$C,$K34),"")</f>
        <v>0.0541666666666667</v>
      </c>
      <c r="N34" s="65" t="n">
        <f aca="false">IF(ISNUMBER($K34),SUMIFS('Standards Data'!F:F,'Standards Data'!$A:$A,$G$7,'Standards Data'!$B:$B,$J34,'Standards Data'!$C:$C,$K34),"")</f>
        <v>0.05625</v>
      </c>
      <c r="O34" s="65" t="n">
        <f aca="false">IF(ISNUMBER($K34),SUMIFS('Standards Data'!G:G,'Standards Data'!$A:$A,$G$7,'Standards Data'!$B:$B,$J34,'Standards Data'!$C:$C,$K34),"")</f>
        <v>0.0638888888888889</v>
      </c>
      <c r="P34" s="65" t="n">
        <f aca="false">IF(ISNUMBER($K34),SUMIFS('Standards Data'!H:H,'Standards Data'!$A:$A,$G$7,'Standards Data'!$B:$B,$J34,'Standards Data'!$C:$C,$K34),"")</f>
        <v>0.0680555555555555</v>
      </c>
      <c r="Q34" s="69" t="str">
        <f aca="false">IF(ISNUMBER($F34),IF(E34&lt;=L34,L$11,IF(E34&lt;=M34,M$11,IF(E34&lt;=N34,N$11,IF(E34&lt;=O34,O$11,IF(E34&lt;=P34,P$11,""))))),"")</f>
        <v>Silver</v>
      </c>
    </row>
    <row r="35" customFormat="false" ht="16.5" hidden="false" customHeight="false" outlineLevel="0" collapsed="false">
      <c r="A35" s="20" t="str">
        <f aca="false">G35</f>
        <v>Gillian Gibson</v>
      </c>
      <c r="D35" s="64" t="n">
        <f aca="false">D34+1</f>
        <v>24</v>
      </c>
      <c r="E35" s="65" t="n">
        <f aca="false">IF(G34="","",IFERROR(_xlfn.AGGREGATE(15,6,tb_RaceResults[Race Time (hh:mm:ss)]/((tb_RaceResults[Distance]=$G$7)*(IF($G$9="Overall",tb_RaceResults[Distance],tb_RaceResults[Gender])=IF($G$9="Overall",$G$7,$G$9))*(ISNA(MATCH(tb_RaceResults[Name],$G$11:$G34,0)))),1),""))</f>
        <v>0.0603125</v>
      </c>
      <c r="F35" s="66" t="n">
        <f aca="false">IF($E35="","",IFERROR(_xlfn.AGGREGATE(15,6,ROW(tb_RaceResults[Race Time (hh:mm:ss)])-ROW('Race Results'!$B$1)/((tb_RaceResults[Distance]=$G$7)*(IF($G$9="Overall",tb_RaceResults[Distance],tb_RaceResults[Gender])=IF($G$9="Overall",$G$7,$G$9))*(ISNA(MATCH(tb_RaceResults[Name],$G$11:$G34,0)))*(tb_RaceResults[Race Time (hh:mm:ss)]=$E35)),1),""))</f>
        <v>216</v>
      </c>
      <c r="G35" s="67" t="str">
        <f aca="false">IF(ISNUMBER($F35),INDEX('Race Results'!$A$2:$A$4972,$F35),"")</f>
        <v>Gillian Gibson</v>
      </c>
      <c r="H35" s="67" t="str">
        <f aca="false">IF(ISNUMBER($F35),INDEX('Race Results'!$C$2:$C$4972,$F35),"")</f>
        <v>Smokies</v>
      </c>
      <c r="I35" s="68" t="n">
        <f aca="false">IF(ISNUMBER($F35),INDEX('Race Results'!$D$2:$D$4972,$F35),"")</f>
        <v>43527</v>
      </c>
      <c r="J35" s="56" t="str">
        <f aca="true">IFERROR(VLOOKUP($G35,lookup_Members,2,FALSE()),"")</f>
        <v>Female</v>
      </c>
      <c r="K35" s="56" t="n">
        <f aca="true">IF(ISNUMBER($I35),ROUNDDOWN((($I35-VLOOKUP($G35,lookup_Members,4,FALSE()))/365.25),0),"")</f>
        <v>34</v>
      </c>
      <c r="L35" s="65" t="n">
        <f aca="false">IF(ISNUMBER($K35),SUMIFS('Standards Data'!D:D,'Standards Data'!$A:$A,$G$7,'Standards Data'!$B:$B,$J35,'Standards Data'!$C:$C,$K35),"")</f>
        <v>0.0430555555555556</v>
      </c>
      <c r="M35" s="65" t="n">
        <f aca="false">IF(ISNUMBER($K35),SUMIFS('Standards Data'!E:E,'Standards Data'!$A:$A,$G$7,'Standards Data'!$B:$B,$J35,'Standards Data'!$C:$C,$K35),"")</f>
        <v>0.0442708333333333</v>
      </c>
      <c r="N35" s="65" t="n">
        <f aca="false">IF(ISNUMBER($K35),SUMIFS('Standards Data'!F:F,'Standards Data'!$A:$A,$G$7,'Standards Data'!$B:$B,$J35,'Standards Data'!$C:$C,$K35),"")</f>
        <v>0.0458333333333333</v>
      </c>
      <c r="O35" s="65" t="n">
        <f aca="false">IF(ISNUMBER($K35),SUMIFS('Standards Data'!G:G,'Standards Data'!$A:$A,$G$7,'Standards Data'!$B:$B,$J35,'Standards Data'!$C:$C,$K35),"")</f>
        <v>0.05</v>
      </c>
      <c r="P35" s="65" t="n">
        <f aca="false">IF(ISNUMBER($K35),SUMIFS('Standards Data'!H:H,'Standards Data'!$A:$A,$G$7,'Standards Data'!$B:$B,$J35,'Standards Data'!$C:$C,$K35),"")</f>
        <v>0.0527777777777778</v>
      </c>
      <c r="Q35" s="69" t="str">
        <f aca="false">IF(ISNUMBER($F35),IF(E35&lt;=L35,L$11,IF(E35&lt;=M35,M$11,IF(E35&lt;=N35,N$11,IF(E35&lt;=O35,O$11,IF(E35&lt;=P35,P$11,""))))),"")</f>
        <v/>
      </c>
    </row>
    <row r="36" customFormat="false" ht="16.5" hidden="false" customHeight="false" outlineLevel="0" collapsed="false">
      <c r="A36" s="20" t="str">
        <f aca="false">G36</f>
        <v>Hilary Brown</v>
      </c>
      <c r="D36" s="58" t="n">
        <f aca="false">D35+1</f>
        <v>25</v>
      </c>
      <c r="E36" s="65" t="n">
        <f aca="false">IF(G35="","",IFERROR(_xlfn.AGGREGATE(15,6,tb_RaceResults[Race Time (hh:mm:ss)]/((tb_RaceResults[Distance]=$G$7)*(IF($G$9="Overall",tb_RaceResults[Distance],tb_RaceResults[Gender])=IF($G$9="Overall",$G$7,$G$9))*(ISNA(MATCH(tb_RaceResults[Name],$G$11:$G35,0)))),1),""))</f>
        <v>0.0608680555555556</v>
      </c>
      <c r="F36" s="66" t="n">
        <f aca="false">IF($E36="","",IFERROR(_xlfn.AGGREGATE(15,6,ROW(tb_RaceResults[Race Time (hh:mm:ss)])-ROW('Race Results'!$B$1)/((tb_RaceResults[Distance]=$G$7)*(IF($G$9="Overall",tb_RaceResults[Distance],tb_RaceResults[Gender])=IF($G$9="Overall",$G$7,$G$9))*(ISNA(MATCH(tb_RaceResults[Name],$G$11:$G35,0)))*(tb_RaceResults[Race Time (hh:mm:ss)]=$E36)),1),""))</f>
        <v>456</v>
      </c>
      <c r="G36" s="67" t="str">
        <f aca="false">IF(ISNUMBER($F36),INDEX('Race Results'!$A$2:$A$4972,$F36),"")</f>
        <v>Hilary Brown</v>
      </c>
      <c r="H36" s="67" t="str">
        <f aca="false">IF(ISNUMBER($F36),INDEX('Race Results'!$C$2:$C$4972,$F36),"")</f>
        <v>Tay10</v>
      </c>
      <c r="I36" s="68" t="n">
        <f aca="false">IF(ISNUMBER($F36),INDEX('Race Results'!$D$2:$D$4972,$F36),"")</f>
        <v>43562</v>
      </c>
      <c r="J36" s="56" t="str">
        <f aca="true">IFERROR(VLOOKUP($G36,lookup_Members,2,FALSE()),"")</f>
        <v>Female</v>
      </c>
      <c r="K36" s="56" t="n">
        <f aca="true">IF(ISNUMBER($I36),ROUNDDOWN((($I36-VLOOKUP($G36,lookup_Members,4,FALSE()))/365.25),0),"")</f>
        <v>52</v>
      </c>
      <c r="L36" s="65" t="n">
        <f aca="false">IF(ISNUMBER($K36),SUMIFS('Standards Data'!D:D,'Standards Data'!$A:$A,$G$7,'Standards Data'!$B:$B,$J36,'Standards Data'!$C:$C,$K36),"")</f>
        <v>0.0520833333333333</v>
      </c>
      <c r="M36" s="65" t="n">
        <f aca="false">IF(ISNUMBER($K36),SUMIFS('Standards Data'!E:E,'Standards Data'!$A:$A,$G$7,'Standards Data'!$B:$B,$J36,'Standards Data'!$C:$C,$K36),"")</f>
        <v>0.0541666666666667</v>
      </c>
      <c r="N36" s="65" t="n">
        <f aca="false">IF(ISNUMBER($K36),SUMIFS('Standards Data'!F:F,'Standards Data'!$A:$A,$G$7,'Standards Data'!$B:$B,$J36,'Standards Data'!$C:$C,$K36),"")</f>
        <v>0.05625</v>
      </c>
      <c r="O36" s="65" t="n">
        <f aca="false">IF(ISNUMBER($K36),SUMIFS('Standards Data'!G:G,'Standards Data'!$A:$A,$G$7,'Standards Data'!$B:$B,$J36,'Standards Data'!$C:$C,$K36),"")</f>
        <v>0.0638888888888889</v>
      </c>
      <c r="P36" s="65" t="n">
        <f aca="false">IF(ISNUMBER($K36),SUMIFS('Standards Data'!H:H,'Standards Data'!$A:$A,$G$7,'Standards Data'!$B:$B,$J36,'Standards Data'!$C:$C,$K36),"")</f>
        <v>0.0680555555555555</v>
      </c>
      <c r="Q36" s="69" t="str">
        <f aca="false">IF(ISNUMBER($F36),IF(E36&lt;=L36,L$11,IF(E36&lt;=M36,M$11,IF(E36&lt;=N36,N$11,IF(E36&lt;=O36,O$11,IF(E36&lt;=P36,P$11,""))))),"")</f>
        <v>Silver</v>
      </c>
    </row>
    <row r="37" customFormat="false" ht="16.5" hidden="false" customHeight="false" outlineLevel="0" collapsed="false">
      <c r="A37" s="20" t="str">
        <f aca="false">G37</f>
        <v>Gill Hanlon</v>
      </c>
      <c r="D37" s="64" t="n">
        <f aca="false">D36+1</f>
        <v>26</v>
      </c>
      <c r="E37" s="65" t="n">
        <f aca="false">IF(G36="","",IFERROR(_xlfn.AGGREGATE(15,6,tb_RaceResults[Race Time (hh:mm:ss)]/((tb_RaceResults[Distance]=$G$7)*(IF($G$9="Overall",tb_RaceResults[Distance],tb_RaceResults[Gender])=IF($G$9="Overall",$G$7,$G$9))*(ISNA(MATCH(tb_RaceResults[Name],$G$11:$G36,0)))),1),""))</f>
        <v>0.0612268518518519</v>
      </c>
      <c r="F37" s="66" t="n">
        <f aca="false">IF($E37="","",IFERROR(_xlfn.AGGREGATE(15,6,ROW(tb_RaceResults[Race Time (hh:mm:ss)])-ROW('Race Results'!$B$1)/((tb_RaceResults[Distance]=$G$7)*(IF($G$9="Overall",tb_RaceResults[Distance],tb_RaceResults[Gender])=IF($G$9="Overall",$G$7,$G$9))*(ISNA(MATCH(tb_RaceResults[Name],$G$11:$G36,0)))*(tb_RaceResults[Race Time (hh:mm:ss)]=$E37)),1),""))</f>
        <v>457</v>
      </c>
      <c r="G37" s="67" t="str">
        <f aca="false">IF(ISNUMBER($F37),INDEX('Race Results'!$A$2:$A$4972,$F37),"")</f>
        <v>Gill Hanlon</v>
      </c>
      <c r="H37" s="67" t="str">
        <f aca="false">IF(ISNUMBER($F37),INDEX('Race Results'!$C$2:$C$4972,$F37),"")</f>
        <v>Tay10</v>
      </c>
      <c r="I37" s="68" t="n">
        <f aca="false">IF(ISNUMBER($F37),INDEX('Race Results'!$D$2:$D$4972,$F37),"")</f>
        <v>43562</v>
      </c>
      <c r="J37" s="56" t="str">
        <f aca="true">IFERROR(VLOOKUP($G37,lookup_Members,2,FALSE()),"")</f>
        <v>Female</v>
      </c>
      <c r="K37" s="56" t="n">
        <f aca="true">IF(ISNUMBER($I37),ROUNDDOWN((($I37-VLOOKUP($G37,lookup_Members,4,FALSE()))/365.25),0),"")</f>
        <v>65</v>
      </c>
      <c r="L37" s="65" t="n">
        <f aca="false">IF(ISNUMBER($K37),SUMIFS('Standards Data'!D:D,'Standards Data'!$A:$A,$G$7,'Standards Data'!$B:$B,$J37,'Standards Data'!$C:$C,$K37),"")</f>
        <v>0.0645833333333333</v>
      </c>
      <c r="M37" s="65" t="n">
        <f aca="false">IF(ISNUMBER($K37),SUMIFS('Standards Data'!E:E,'Standards Data'!$A:$A,$G$7,'Standards Data'!$B:$B,$J37,'Standards Data'!$C:$C,$K37),"")</f>
        <v>0.0670138888888889</v>
      </c>
      <c r="N37" s="65" t="n">
        <f aca="false">IF(ISNUMBER($K37),SUMIFS('Standards Data'!F:F,'Standards Data'!$A:$A,$G$7,'Standards Data'!$B:$B,$J37,'Standards Data'!$C:$C,$K37),"")</f>
        <v>0.0694444444444444</v>
      </c>
      <c r="O37" s="65" t="n">
        <f aca="false">IF(ISNUMBER($K37),SUMIFS('Standards Data'!G:G,'Standards Data'!$A:$A,$G$7,'Standards Data'!$B:$B,$J37,'Standards Data'!$C:$C,$K37),"")</f>
        <v>0.0784722222222222</v>
      </c>
      <c r="P37" s="65" t="n">
        <f aca="false">IF(ISNUMBER($K37),SUMIFS('Standards Data'!H:H,'Standards Data'!$A:$A,$G$7,'Standards Data'!$B:$B,$J37,'Standards Data'!$C:$C,$K37),"")</f>
        <v>0.0833333333333333</v>
      </c>
      <c r="Q37" s="69" t="str">
        <f aca="false">IF(ISNUMBER($F37),IF(E37&lt;=L37,L$11,IF(E37&lt;=M37,M$11,IF(E37&lt;=N37,N$11,IF(E37&lt;=O37,O$11,IF(E37&lt;=P37,P$11,""))))),"")</f>
        <v>Diamond</v>
      </c>
    </row>
    <row r="38" customFormat="false" ht="16.5" hidden="false" customHeight="false" outlineLevel="0" collapsed="false">
      <c r="A38" s="20" t="str">
        <f aca="false">G38</f>
        <v>Julie Greig</v>
      </c>
      <c r="D38" s="58" t="n">
        <f aca="false">D37+1</f>
        <v>27</v>
      </c>
      <c r="E38" s="65" t="n">
        <f aca="false">IF(G37="","",IFERROR(_xlfn.AGGREGATE(15,6,tb_RaceResults[Race Time (hh:mm:ss)]/((tb_RaceResults[Distance]=$G$7)*(IF($G$9="Overall",tb_RaceResults[Distance],tb_RaceResults[Gender])=IF($G$9="Overall",$G$7,$G$9))*(ISNA(MATCH(tb_RaceResults[Name],$G$11:$G37,0)))),1),""))</f>
        <v>0.0616087962962963</v>
      </c>
      <c r="F38" s="66" t="n">
        <f aca="false">IF($E38="","",IFERROR(_xlfn.AGGREGATE(15,6,ROW(tb_RaceResults[Race Time (hh:mm:ss)])-ROW('Race Results'!$B$1)/((tb_RaceResults[Distance]=$G$7)*(IF($G$9="Overall",tb_RaceResults[Distance],tb_RaceResults[Gender])=IF($G$9="Overall",$G$7,$G$9))*(ISNA(MATCH(tb_RaceResults[Name],$G$11:$G37,0)))*(tb_RaceResults[Race Time (hh:mm:ss)]=$E38)),1),""))</f>
        <v>459</v>
      </c>
      <c r="G38" s="67" t="str">
        <f aca="false">IF(ISNUMBER($F38),INDEX('Race Results'!$A$2:$A$4972,$F38),"")</f>
        <v>Julie Greig</v>
      </c>
      <c r="H38" s="67" t="str">
        <f aca="false">IF(ISNUMBER($F38),INDEX('Race Results'!$C$2:$C$4972,$F38),"")</f>
        <v>Tay10</v>
      </c>
      <c r="I38" s="68" t="n">
        <f aca="false">IF(ISNUMBER($F38),INDEX('Race Results'!$D$2:$D$4972,$F38),"")</f>
        <v>43562</v>
      </c>
      <c r="J38" s="56" t="str">
        <f aca="true">IFERROR(VLOOKUP($G38,lookup_Members,2,FALSE()),"")</f>
        <v>Female</v>
      </c>
      <c r="K38" s="56" t="n">
        <f aca="true">IF(ISNUMBER($I38),ROUNDDOWN((($I38-VLOOKUP($G38,lookup_Members,4,FALSE()))/365.25),0),"")</f>
        <v>44</v>
      </c>
      <c r="L38" s="65" t="n">
        <f aca="false">IF(ISNUMBER($K38),SUMIFS('Standards Data'!D:D,'Standards Data'!$A:$A,$G$7,'Standards Data'!$B:$B,$J38,'Standards Data'!$C:$C,$K38),"")</f>
        <v>0.0472222222222222</v>
      </c>
      <c r="M38" s="65" t="n">
        <f aca="false">IF(ISNUMBER($K38),SUMIFS('Standards Data'!E:E,'Standards Data'!$A:$A,$G$7,'Standards Data'!$B:$B,$J38,'Standards Data'!$C:$C,$K38),"")</f>
        <v>0.0491319444444444</v>
      </c>
      <c r="N38" s="65" t="n">
        <f aca="false">IF(ISNUMBER($K38),SUMIFS('Standards Data'!F:F,'Standards Data'!$A:$A,$G$7,'Standards Data'!$B:$B,$J38,'Standards Data'!$C:$C,$K38),"")</f>
        <v>0.05</v>
      </c>
      <c r="O38" s="65" t="n">
        <f aca="false">IF(ISNUMBER($K38),SUMIFS('Standards Data'!G:G,'Standards Data'!$A:$A,$G$7,'Standards Data'!$B:$B,$J38,'Standards Data'!$C:$C,$K38),"")</f>
        <v>0.0555555555555556</v>
      </c>
      <c r="P38" s="65" t="n">
        <f aca="false">IF(ISNUMBER($K38),SUMIFS('Standards Data'!H:H,'Standards Data'!$A:$A,$G$7,'Standards Data'!$B:$B,$J38,'Standards Data'!$C:$C,$K38),"")</f>
        <v>0.0590277777777778</v>
      </c>
      <c r="Q38" s="69" t="str">
        <f aca="false">IF(ISNUMBER($F38),IF(E38&lt;=L38,L$11,IF(E38&lt;=M38,M$11,IF(E38&lt;=N38,N$11,IF(E38&lt;=O38,O$11,IF(E38&lt;=P38,P$11,""))))),"")</f>
        <v/>
      </c>
    </row>
    <row r="39" customFormat="false" ht="16.5" hidden="false" customHeight="false" outlineLevel="0" collapsed="false">
      <c r="A39" s="20" t="str">
        <f aca="false">G39</f>
        <v>Amy Gilligan</v>
      </c>
      <c r="D39" s="64" t="n">
        <f aca="false">D38+1</f>
        <v>28</v>
      </c>
      <c r="E39" s="65" t="n">
        <f aca="false">IF(G38="","",IFERROR(_xlfn.AGGREGATE(15,6,tb_RaceResults[Race Time (hh:mm:ss)]/((tb_RaceResults[Distance]=$G$7)*(IF($G$9="Overall",tb_RaceResults[Distance],tb_RaceResults[Gender])=IF($G$9="Overall",$G$7,$G$9))*(ISNA(MATCH(tb_RaceResults[Name],$G$11:$G38,0)))),1),""))</f>
        <v>0.062037037037037</v>
      </c>
      <c r="F39" s="66" t="n">
        <f aca="false">IF($E39="","",IFERROR(_xlfn.AGGREGATE(15,6,ROW(tb_RaceResults[Race Time (hh:mm:ss)])-ROW('Race Results'!$B$1)/((tb_RaceResults[Distance]=$G$7)*(IF($G$9="Overall",tb_RaceResults[Distance],tb_RaceResults[Gender])=IF($G$9="Overall",$G$7,$G$9))*(ISNA(MATCH(tb_RaceResults[Name],$G$11:$G38,0)))*(tb_RaceResults[Race Time (hh:mm:ss)]=$E39)),1),""))</f>
        <v>218</v>
      </c>
      <c r="G39" s="67" t="str">
        <f aca="false">IF(ISNUMBER($F39),INDEX('Race Results'!$A$2:$A$4972,$F39),"")</f>
        <v>Amy Gilligan</v>
      </c>
      <c r="H39" s="67" t="str">
        <f aca="false">IF(ISNUMBER($F39),INDEX('Race Results'!$C$2:$C$4972,$F39),"")</f>
        <v>Smokies</v>
      </c>
      <c r="I39" s="68" t="n">
        <f aca="false">IF(ISNUMBER($F39),INDEX('Race Results'!$D$2:$D$4972,$F39),"")</f>
        <v>43527</v>
      </c>
      <c r="J39" s="56" t="str">
        <f aca="true">IFERROR(VLOOKUP($G39,lookup_Members,2,FALSE()),"")</f>
        <v>Female</v>
      </c>
      <c r="K39" s="56" t="n">
        <f aca="true">IF(ISNUMBER($I39),ROUNDDOWN((($I39-VLOOKUP($G39,lookup_Members,4,FALSE()))/365.25),0),"")</f>
        <v>30</v>
      </c>
      <c r="L39" s="65" t="n">
        <f aca="false">IF(ISNUMBER($K39),SUMIFS('Standards Data'!D:D,'Standards Data'!$A:$A,$G$7,'Standards Data'!$B:$B,$J39,'Standards Data'!$C:$C,$K39),"")</f>
        <v>0.0430555555555556</v>
      </c>
      <c r="M39" s="65" t="n">
        <f aca="false">IF(ISNUMBER($K39),SUMIFS('Standards Data'!E:E,'Standards Data'!$A:$A,$G$7,'Standards Data'!$B:$B,$J39,'Standards Data'!$C:$C,$K39),"")</f>
        <v>0.0442708333333333</v>
      </c>
      <c r="N39" s="65" t="n">
        <f aca="false">IF(ISNUMBER($K39),SUMIFS('Standards Data'!F:F,'Standards Data'!$A:$A,$G$7,'Standards Data'!$B:$B,$J39,'Standards Data'!$C:$C,$K39),"")</f>
        <v>0.0458333333333333</v>
      </c>
      <c r="O39" s="65" t="n">
        <f aca="false">IF(ISNUMBER($K39),SUMIFS('Standards Data'!G:G,'Standards Data'!$A:$A,$G$7,'Standards Data'!$B:$B,$J39,'Standards Data'!$C:$C,$K39),"")</f>
        <v>0.05</v>
      </c>
      <c r="P39" s="65" t="n">
        <f aca="false">IF(ISNUMBER($K39),SUMIFS('Standards Data'!H:H,'Standards Data'!$A:$A,$G$7,'Standards Data'!$B:$B,$J39,'Standards Data'!$C:$C,$K39),"")</f>
        <v>0.0527777777777778</v>
      </c>
      <c r="Q39" s="69" t="str">
        <f aca="false">IF(ISNUMBER($F39),IF(E39&lt;=L39,L$11,IF(E39&lt;=M39,M$11,IF(E39&lt;=N39,N$11,IF(E39&lt;=O39,O$11,IF(E39&lt;=P39,P$11,""))))),"")</f>
        <v/>
      </c>
    </row>
    <row r="40" customFormat="false" ht="16.5" hidden="false" customHeight="false" outlineLevel="0" collapsed="false">
      <c r="A40" s="20" t="str">
        <f aca="false">G40</f>
        <v>Alison Mcintosh</v>
      </c>
      <c r="D40" s="58" t="n">
        <f aca="false">D39+1</f>
        <v>29</v>
      </c>
      <c r="E40" s="65" t="n">
        <f aca="false">IF(G39="","",IFERROR(_xlfn.AGGREGATE(15,6,tb_RaceResults[Race Time (hh:mm:ss)]/((tb_RaceResults[Distance]=$G$7)*(IF($G$9="Overall",tb_RaceResults[Distance],tb_RaceResults[Gender])=IF($G$9="Overall",$G$7,$G$9))*(ISNA(MATCH(tb_RaceResults[Name],$G$11:$G39,0)))),1),""))</f>
        <v>0.0622685185185185</v>
      </c>
      <c r="F40" s="66" t="n">
        <f aca="false">IF($E40="","",IFERROR(_xlfn.AGGREGATE(15,6,ROW(tb_RaceResults[Race Time (hh:mm:ss)])-ROW('Race Results'!$B$1)/((tb_RaceResults[Distance]=$G$7)*(IF($G$9="Overall",tb_RaceResults[Distance],tb_RaceResults[Gender])=IF($G$9="Overall",$G$7,$G$9))*(ISNA(MATCH(tb_RaceResults[Name],$G$11:$G39,0)))*(tb_RaceResults[Race Time (hh:mm:ss)]=$E40)),1),""))</f>
        <v>219</v>
      </c>
      <c r="G40" s="67" t="str">
        <f aca="false">IF(ISNUMBER($F40),INDEX('Race Results'!$A$2:$A$4972,$F40),"")</f>
        <v>Alison Mcintosh</v>
      </c>
      <c r="H40" s="67" t="str">
        <f aca="false">IF(ISNUMBER($F40),INDEX('Race Results'!$C$2:$C$4972,$F40),"")</f>
        <v>Smokies</v>
      </c>
      <c r="I40" s="68" t="n">
        <f aca="false">IF(ISNUMBER($F40),INDEX('Race Results'!$D$2:$D$4972,$F40),"")</f>
        <v>43527</v>
      </c>
      <c r="J40" s="56" t="str">
        <f aca="true">IFERROR(VLOOKUP($G40,lookup_Members,2,FALSE()),"")</f>
        <v>Female</v>
      </c>
      <c r="K40" s="56" t="n">
        <f aca="true">IF(ISNUMBER($I40),ROUNDDOWN((($I40-VLOOKUP($G40,lookup_Members,4,FALSE()))/365.25),0),"")</f>
        <v>59</v>
      </c>
      <c r="L40" s="65" t="n">
        <f aca="false">IF(ISNUMBER($K40),SUMIFS('Standards Data'!D:D,'Standards Data'!$A:$A,$G$7,'Standards Data'!$B:$B,$J40,'Standards Data'!$C:$C,$K40),"")</f>
        <v>0.0555555555555556</v>
      </c>
      <c r="M40" s="65" t="n">
        <f aca="false">IF(ISNUMBER($K40),SUMIFS('Standards Data'!E:E,'Standards Data'!$A:$A,$G$7,'Standards Data'!$B:$B,$J40,'Standards Data'!$C:$C,$K40),"")</f>
        <v>0.0576388888888889</v>
      </c>
      <c r="N40" s="65" t="n">
        <f aca="false">IF(ISNUMBER($K40),SUMIFS('Standards Data'!F:F,'Standards Data'!$A:$A,$G$7,'Standards Data'!$B:$B,$J40,'Standards Data'!$C:$C,$K40),"")</f>
        <v>0.0597222222222222</v>
      </c>
      <c r="O40" s="65" t="n">
        <f aca="false">IF(ISNUMBER($K40),SUMIFS('Standards Data'!G:G,'Standards Data'!$A:$A,$G$7,'Standards Data'!$B:$B,$J40,'Standards Data'!$C:$C,$K40),"")</f>
        <v>0.0680555555555555</v>
      </c>
      <c r="P40" s="65" t="n">
        <f aca="false">IF(ISNUMBER($K40),SUMIFS('Standards Data'!H:H,'Standards Data'!$A:$A,$G$7,'Standards Data'!$B:$B,$J40,'Standards Data'!$C:$C,$K40),"")</f>
        <v>0.0722222222222222</v>
      </c>
      <c r="Q40" s="69" t="str">
        <f aca="false">IF(ISNUMBER($F40),IF(E40&lt;=L40,L$11,IF(E40&lt;=M40,M$11,IF(E40&lt;=N40,N$11,IF(E40&lt;=O40,O$11,IF(E40&lt;=P40,P$11,""))))),"")</f>
        <v>Silver</v>
      </c>
    </row>
    <row r="41" customFormat="false" ht="16.5" hidden="false" customHeight="false" outlineLevel="0" collapsed="false">
      <c r="A41" s="20" t="str">
        <f aca="false">G41</f>
        <v>Molly Fitches</v>
      </c>
      <c r="D41" s="64" t="n">
        <f aca="false">D40+1</f>
        <v>30</v>
      </c>
      <c r="E41" s="65" t="n">
        <f aca="false">IF(G40="","",IFERROR(_xlfn.AGGREGATE(15,6,tb_RaceResults[Race Time (hh:mm:ss)]/((tb_RaceResults[Distance]=$G$7)*(IF($G$9="Overall",tb_RaceResults[Distance],tb_RaceResults[Gender])=IF($G$9="Overall",$G$7,$G$9))*(ISNA(MATCH(tb_RaceResults[Name],$G$11:$G40,0)))),1),""))</f>
        <v>0.0629166666666667</v>
      </c>
      <c r="F41" s="66" t="n">
        <f aca="false">IF($E41="","",IFERROR(_xlfn.AGGREGATE(15,6,ROW(tb_RaceResults[Race Time (hh:mm:ss)])-ROW('Race Results'!$B$1)/((tb_RaceResults[Distance]=$G$7)*(IF($G$9="Overall",tb_RaceResults[Distance],tb_RaceResults[Gender])=IF($G$9="Overall",$G$7,$G$9))*(ISNA(MATCH(tb_RaceResults[Name],$G$11:$G40,0)))*(tb_RaceResults[Race Time (hh:mm:ss)]=$E41)),1),""))</f>
        <v>1722</v>
      </c>
      <c r="G41" s="67" t="str">
        <f aca="false">IF(ISNUMBER($F41),INDEX('Race Results'!$A$2:$A$4972,$F41),"")</f>
        <v>Molly Fitches</v>
      </c>
      <c r="H41" s="67" t="str">
        <f aca="false">IF(ISNUMBER($F41),INDEX('Race Results'!$C$2:$C$4972,$F41),"")</f>
        <v>Templeton 10</v>
      </c>
      <c r="I41" s="68" t="n">
        <f aca="false">IF(ISNUMBER($F41),INDEX('Race Results'!$D$2:$D$4972,$F41),"")</f>
        <v>43772</v>
      </c>
      <c r="J41" s="56" t="str">
        <f aca="true">IFERROR(VLOOKUP($G41,lookup_Members,2,FALSE()),"")</f>
        <v>Female</v>
      </c>
      <c r="K41" s="56" t="n">
        <f aca="true">IF(ISNUMBER($I41),ROUNDDOWN((($I41-VLOOKUP($G41,lookup_Members,4,FALSE()))/365.25),0),"")</f>
        <v>27</v>
      </c>
      <c r="L41" s="65" t="n">
        <f aca="false">IF(ISNUMBER($K41),SUMIFS('Standards Data'!D:D,'Standards Data'!$A:$A,$G$7,'Standards Data'!$B:$B,$J41,'Standards Data'!$C:$C,$K41),"")</f>
        <v>0.0430555555555556</v>
      </c>
      <c r="M41" s="65" t="n">
        <f aca="false">IF(ISNUMBER($K41),SUMIFS('Standards Data'!E:E,'Standards Data'!$A:$A,$G$7,'Standards Data'!$B:$B,$J41,'Standards Data'!$C:$C,$K41),"")</f>
        <v>0.0442708333333333</v>
      </c>
      <c r="N41" s="65" t="n">
        <f aca="false">IF(ISNUMBER($K41),SUMIFS('Standards Data'!F:F,'Standards Data'!$A:$A,$G$7,'Standards Data'!$B:$B,$J41,'Standards Data'!$C:$C,$K41),"")</f>
        <v>0.0458333333333333</v>
      </c>
      <c r="O41" s="65" t="n">
        <f aca="false">IF(ISNUMBER($K41),SUMIFS('Standards Data'!G:G,'Standards Data'!$A:$A,$G$7,'Standards Data'!$B:$B,$J41,'Standards Data'!$C:$C,$K41),"")</f>
        <v>0.05</v>
      </c>
      <c r="P41" s="65" t="n">
        <f aca="false">IF(ISNUMBER($K41),SUMIFS('Standards Data'!H:H,'Standards Data'!$A:$A,$G$7,'Standards Data'!$B:$B,$J41,'Standards Data'!$C:$C,$K41),"")</f>
        <v>0.0527777777777778</v>
      </c>
      <c r="Q41" s="69" t="str">
        <f aca="false">IF(ISNUMBER($F41),IF(E41&lt;=L41,L$11,IF(E41&lt;=M41,M$11,IF(E41&lt;=N41,N$11,IF(E41&lt;=O41,O$11,IF(E41&lt;=P41,P$11,""))))),"")</f>
        <v/>
      </c>
    </row>
    <row r="42" customFormat="false" ht="16.5" hidden="false" customHeight="false" outlineLevel="0" collapsed="false">
      <c r="A42" s="20" t="str">
        <f aca="false">G42</f>
        <v>Gail Rattray</v>
      </c>
      <c r="D42" s="58" t="n">
        <f aca="false">D41+1</f>
        <v>31</v>
      </c>
      <c r="E42" s="65" t="n">
        <f aca="false">IF(G41="","",IFERROR(_xlfn.AGGREGATE(15,6,tb_RaceResults[Race Time (hh:mm:ss)]/((tb_RaceResults[Distance]=$G$7)*(IF($G$9="Overall",tb_RaceResults[Distance],tb_RaceResults[Gender])=IF($G$9="Overall",$G$7,$G$9))*(ISNA(MATCH(tb_RaceResults[Name],$G$11:$G41,0)))),1),""))</f>
        <v>0.0633333333333333</v>
      </c>
      <c r="F42" s="66" t="n">
        <f aca="false">IF($E42="","",IFERROR(_xlfn.AGGREGATE(15,6,ROW(tb_RaceResults[Race Time (hh:mm:ss)])-ROW('Race Results'!$B$1)/((tb_RaceResults[Distance]=$G$7)*(IF($G$9="Overall",tb_RaceResults[Distance],tb_RaceResults[Gender])=IF($G$9="Overall",$G$7,$G$9))*(ISNA(MATCH(tb_RaceResults[Name],$G$11:$G41,0)))*(tb_RaceResults[Race Time (hh:mm:ss)]=$E42)),1),""))</f>
        <v>460</v>
      </c>
      <c r="G42" s="67" t="str">
        <f aca="false">IF(ISNUMBER($F42),INDEX('Race Results'!$A$2:$A$4972,$F42),"")</f>
        <v>Gail Rattray</v>
      </c>
      <c r="H42" s="67" t="str">
        <f aca="false">IF(ISNUMBER($F42),INDEX('Race Results'!$C$2:$C$4972,$F42),"")</f>
        <v>Tay10</v>
      </c>
      <c r="I42" s="68" t="n">
        <f aca="false">IF(ISNUMBER($F42),INDEX('Race Results'!$D$2:$D$4972,$F42),"")</f>
        <v>43562</v>
      </c>
      <c r="J42" s="56" t="str">
        <f aca="true">IFERROR(VLOOKUP($G42,lookup_Members,2,FALSE()),"")</f>
        <v>Female</v>
      </c>
      <c r="K42" s="56" t="n">
        <f aca="true">IF(ISNUMBER($I42),ROUNDDOWN((($I42-VLOOKUP($G42,lookup_Members,4,FALSE()))/365.25),0),"")</f>
        <v>59</v>
      </c>
      <c r="L42" s="65" t="n">
        <f aca="false">IF(ISNUMBER($K42),SUMIFS('Standards Data'!D:D,'Standards Data'!$A:$A,$G$7,'Standards Data'!$B:$B,$J42,'Standards Data'!$C:$C,$K42),"")</f>
        <v>0.0555555555555556</v>
      </c>
      <c r="M42" s="65" t="n">
        <f aca="false">IF(ISNUMBER($K42),SUMIFS('Standards Data'!E:E,'Standards Data'!$A:$A,$G$7,'Standards Data'!$B:$B,$J42,'Standards Data'!$C:$C,$K42),"")</f>
        <v>0.0576388888888889</v>
      </c>
      <c r="N42" s="65" t="n">
        <f aca="false">IF(ISNUMBER($K42),SUMIFS('Standards Data'!F:F,'Standards Data'!$A:$A,$G$7,'Standards Data'!$B:$B,$J42,'Standards Data'!$C:$C,$K42),"")</f>
        <v>0.0597222222222222</v>
      </c>
      <c r="O42" s="65" t="n">
        <f aca="false">IF(ISNUMBER($K42),SUMIFS('Standards Data'!G:G,'Standards Data'!$A:$A,$G$7,'Standards Data'!$B:$B,$J42,'Standards Data'!$C:$C,$K42),"")</f>
        <v>0.0680555555555555</v>
      </c>
      <c r="P42" s="65" t="n">
        <f aca="false">IF(ISNUMBER($K42),SUMIFS('Standards Data'!H:H,'Standards Data'!$A:$A,$G$7,'Standards Data'!$B:$B,$J42,'Standards Data'!$C:$C,$K42),"")</f>
        <v>0.0722222222222222</v>
      </c>
      <c r="Q42" s="69" t="str">
        <f aca="false">IF(ISNUMBER($F42),IF(E42&lt;=L42,L$11,IF(E42&lt;=M42,M$11,IF(E42&lt;=N42,N$11,IF(E42&lt;=O42,O$11,IF(E42&lt;=P42,P$11,""))))),"")</f>
        <v>Silver</v>
      </c>
    </row>
    <row r="43" customFormat="false" ht="16.5" hidden="false" customHeight="false" outlineLevel="0" collapsed="false">
      <c r="A43" s="20" t="str">
        <f aca="false">G43</f>
        <v>Dianne MacInnes</v>
      </c>
      <c r="D43" s="64" t="n">
        <f aca="false">D42+1</f>
        <v>32</v>
      </c>
      <c r="E43" s="65" t="n">
        <f aca="false">IF(G42="","",IFERROR(_xlfn.AGGREGATE(15,6,tb_RaceResults[Race Time (hh:mm:ss)]/((tb_RaceResults[Distance]=$G$7)*(IF($G$9="Overall",tb_RaceResults[Distance],tb_RaceResults[Gender])=IF($G$9="Overall",$G$7,$G$9))*(ISNA(MATCH(tb_RaceResults[Name],$G$11:$G42,0)))),1),""))</f>
        <v>0.0645949074074074</v>
      </c>
      <c r="F43" s="66" t="n">
        <f aca="false">IF($E43="","",IFERROR(_xlfn.AGGREGATE(15,6,ROW(tb_RaceResults[Race Time (hh:mm:ss)])-ROW('Race Results'!$B$1)/((tb_RaceResults[Distance]=$G$7)*(IF($G$9="Overall",tb_RaceResults[Distance],tb_RaceResults[Gender])=IF($G$9="Overall",$G$7,$G$9))*(ISNA(MATCH(tb_RaceResults[Name],$G$11:$G42,0)))*(tb_RaceResults[Race Time (hh:mm:ss)]=$E43)),1),""))</f>
        <v>462</v>
      </c>
      <c r="G43" s="67" t="str">
        <f aca="false">IF(ISNUMBER($F43),INDEX('Race Results'!$A$2:$A$4972,$F43),"")</f>
        <v>Dianne MacInnes</v>
      </c>
      <c r="H43" s="67" t="str">
        <f aca="false">IF(ISNUMBER($F43),INDEX('Race Results'!$C$2:$C$4972,$F43),"")</f>
        <v>Tay10</v>
      </c>
      <c r="I43" s="68" t="n">
        <f aca="false">IF(ISNUMBER($F43),INDEX('Race Results'!$D$2:$D$4972,$F43),"")</f>
        <v>43562</v>
      </c>
      <c r="J43" s="56" t="str">
        <f aca="true">IFERROR(VLOOKUP($G43,lookup_Members,2,FALSE()),"")</f>
        <v>Female</v>
      </c>
      <c r="K43" s="56" t="n">
        <f aca="true">IF(ISNUMBER($I43),ROUNDDOWN((($I43-VLOOKUP($G43,lookup_Members,4,FALSE()))/365.25),0),"")</f>
        <v>41</v>
      </c>
      <c r="L43" s="65" t="n">
        <f aca="false">IF(ISNUMBER($K43),SUMIFS('Standards Data'!D:D,'Standards Data'!$A:$A,$G$7,'Standards Data'!$B:$B,$J43,'Standards Data'!$C:$C,$K43),"")</f>
        <v>0.0472222222222222</v>
      </c>
      <c r="M43" s="65" t="n">
        <f aca="false">IF(ISNUMBER($K43),SUMIFS('Standards Data'!E:E,'Standards Data'!$A:$A,$G$7,'Standards Data'!$B:$B,$J43,'Standards Data'!$C:$C,$K43),"")</f>
        <v>0.0491319444444444</v>
      </c>
      <c r="N43" s="65" t="n">
        <f aca="false">IF(ISNUMBER($K43),SUMIFS('Standards Data'!F:F,'Standards Data'!$A:$A,$G$7,'Standards Data'!$B:$B,$J43,'Standards Data'!$C:$C,$K43),"")</f>
        <v>0.05</v>
      </c>
      <c r="O43" s="65" t="n">
        <f aca="false">IF(ISNUMBER($K43),SUMIFS('Standards Data'!G:G,'Standards Data'!$A:$A,$G$7,'Standards Data'!$B:$B,$J43,'Standards Data'!$C:$C,$K43),"")</f>
        <v>0.0555555555555556</v>
      </c>
      <c r="P43" s="65" t="n">
        <f aca="false">IF(ISNUMBER($K43),SUMIFS('Standards Data'!H:H,'Standards Data'!$A:$A,$G$7,'Standards Data'!$B:$B,$J43,'Standards Data'!$C:$C,$K43),"")</f>
        <v>0.0590277777777778</v>
      </c>
      <c r="Q43" s="69" t="str">
        <f aca="false">IF(ISNUMBER($F43),IF(E43&lt;=L43,L$11,IF(E43&lt;=M43,M$11,IF(E43&lt;=N43,N$11,IF(E43&lt;=O43,O$11,IF(E43&lt;=P43,P$11,""))))),"")</f>
        <v/>
      </c>
    </row>
    <row r="44" customFormat="false" ht="16.5" hidden="false" customHeight="false" outlineLevel="0" collapsed="false">
      <c r="A44" s="20" t="str">
        <f aca="false">G44</f>
        <v>Linda Craddock</v>
      </c>
      <c r="D44" s="58" t="n">
        <f aca="false">D43+1</f>
        <v>33</v>
      </c>
      <c r="E44" s="65" t="n">
        <f aca="false">IF(G43="","",IFERROR(_xlfn.AGGREGATE(15,6,tb_RaceResults[Race Time (hh:mm:ss)]/((tb_RaceResults[Distance]=$G$7)*(IF($G$9="Overall",tb_RaceResults[Distance],tb_RaceResults[Gender])=IF($G$9="Overall",$G$7,$G$9))*(ISNA(MATCH(tb_RaceResults[Name],$G$11:$G43,0)))),1),""))</f>
        <v>0.0647916666666667</v>
      </c>
      <c r="F44" s="66" t="n">
        <f aca="false">IF($E44="","",IFERROR(_xlfn.AGGREGATE(15,6,ROW(tb_RaceResults[Race Time (hh:mm:ss)])-ROW('Race Results'!$B$1)/((tb_RaceResults[Distance]=$G$7)*(IF($G$9="Overall",tb_RaceResults[Distance],tb_RaceResults[Gender])=IF($G$9="Overall",$G$7,$G$9))*(ISNA(MATCH(tb_RaceResults[Name],$G$11:$G43,0)))*(tb_RaceResults[Race Time (hh:mm:ss)]=$E44)),1),""))</f>
        <v>463</v>
      </c>
      <c r="G44" s="67" t="str">
        <f aca="false">IF(ISNUMBER($F44),INDEX('Race Results'!$A$2:$A$4972,$F44),"")</f>
        <v>Linda Craddock</v>
      </c>
      <c r="H44" s="67" t="str">
        <f aca="false">IF(ISNUMBER($F44),INDEX('Race Results'!$C$2:$C$4972,$F44),"")</f>
        <v>Tay10</v>
      </c>
      <c r="I44" s="68" t="n">
        <f aca="false">IF(ISNUMBER($F44),INDEX('Race Results'!$D$2:$D$4972,$F44),"")</f>
        <v>43562</v>
      </c>
      <c r="J44" s="56" t="str">
        <f aca="true">IFERROR(VLOOKUP($G44,lookup_Members,2,FALSE()),"")</f>
        <v>Female</v>
      </c>
      <c r="K44" s="56" t="n">
        <f aca="true">IF(ISNUMBER($I44),ROUNDDOWN((($I44-VLOOKUP($G44,lookup_Members,4,FALSE()))/365.25),0),"")</f>
        <v>51</v>
      </c>
      <c r="L44" s="65" t="n">
        <f aca="false">IF(ISNUMBER($K44),SUMIFS('Standards Data'!D:D,'Standards Data'!$A:$A,$G$7,'Standards Data'!$B:$B,$J44,'Standards Data'!$C:$C,$K44),"")</f>
        <v>0.0520833333333333</v>
      </c>
      <c r="M44" s="65" t="n">
        <f aca="false">IF(ISNUMBER($K44),SUMIFS('Standards Data'!E:E,'Standards Data'!$A:$A,$G$7,'Standards Data'!$B:$B,$J44,'Standards Data'!$C:$C,$K44),"")</f>
        <v>0.0541666666666667</v>
      </c>
      <c r="N44" s="65" t="n">
        <f aca="false">IF(ISNUMBER($K44),SUMIFS('Standards Data'!F:F,'Standards Data'!$A:$A,$G$7,'Standards Data'!$B:$B,$J44,'Standards Data'!$C:$C,$K44),"")</f>
        <v>0.05625</v>
      </c>
      <c r="O44" s="65" t="n">
        <f aca="false">IF(ISNUMBER($K44),SUMIFS('Standards Data'!G:G,'Standards Data'!$A:$A,$G$7,'Standards Data'!$B:$B,$J44,'Standards Data'!$C:$C,$K44),"")</f>
        <v>0.0638888888888889</v>
      </c>
      <c r="P44" s="65" t="n">
        <f aca="false">IF(ISNUMBER($K44),SUMIFS('Standards Data'!H:H,'Standards Data'!$A:$A,$G$7,'Standards Data'!$B:$B,$J44,'Standards Data'!$C:$C,$K44),"")</f>
        <v>0.0680555555555555</v>
      </c>
      <c r="Q44" s="69" t="str">
        <f aca="false">IF(ISNUMBER($F44),IF(E44&lt;=L44,L$11,IF(E44&lt;=M44,M$11,IF(E44&lt;=N44,N$11,IF(E44&lt;=O44,O$11,IF(E44&lt;=P44,P$11,""))))),"")</f>
        <v>Bronze</v>
      </c>
    </row>
    <row r="45" customFormat="false" ht="16.5" hidden="false" customHeight="false" outlineLevel="0" collapsed="false">
      <c r="A45" s="20" t="str">
        <f aca="false">G45</f>
        <v>Fiona HUTCHINSON</v>
      </c>
      <c r="D45" s="64" t="n">
        <f aca="false">D44+1</f>
        <v>34</v>
      </c>
      <c r="E45" s="65" t="n">
        <f aca="false">IF(G44="","",IFERROR(_xlfn.AGGREGATE(15,6,tb_RaceResults[Race Time (hh:mm:ss)]/((tb_RaceResults[Distance]=$G$7)*(IF($G$9="Overall",tb_RaceResults[Distance],tb_RaceResults[Gender])=IF($G$9="Overall",$G$7,$G$9))*(ISNA(MATCH(tb_RaceResults[Name],$G$11:$G44,0)))),1),""))</f>
        <v>0.0648032407407407</v>
      </c>
      <c r="F45" s="66" t="n">
        <f aca="false">IF($E45="","",IFERROR(_xlfn.AGGREGATE(15,6,ROW(tb_RaceResults[Race Time (hh:mm:ss)])-ROW('Race Results'!$B$1)/((tb_RaceResults[Distance]=$G$7)*(IF($G$9="Overall",tb_RaceResults[Distance],tb_RaceResults[Gender])=IF($G$9="Overall",$G$7,$G$9))*(ISNA(MATCH(tb_RaceResults[Name],$G$11:$G44,0)))*(tb_RaceResults[Race Time (hh:mm:ss)]=$E45)),1),""))</f>
        <v>473</v>
      </c>
      <c r="G45" s="67" t="str">
        <f aca="false">IF(ISNUMBER($F45),INDEX('Race Results'!$A$2:$A$4972,$F45),"")</f>
        <v>Fiona HUTCHINSON</v>
      </c>
      <c r="H45" s="67" t="str">
        <f aca="false">IF(ISNUMBER($F45),INDEX('Race Results'!$C$2:$C$4972,$F45),"")</f>
        <v>Tay10</v>
      </c>
      <c r="I45" s="68" t="n">
        <f aca="false">IF(ISNUMBER($F45),INDEX('Race Results'!$D$2:$D$4972,$F45),"")</f>
        <v>43562</v>
      </c>
      <c r="J45" s="56" t="str">
        <f aca="true">IFERROR(VLOOKUP($G45,lookup_Members,2,FALSE()),"")</f>
        <v>Female</v>
      </c>
      <c r="K45" s="56" t="n">
        <f aca="true">IF(ISNUMBER($I45),ROUNDDOWN((($I45-VLOOKUP($G45,lookup_Members,4,FALSE()))/365.25),0),"")</f>
        <v>46</v>
      </c>
      <c r="L45" s="65" t="n">
        <f aca="false">IF(ISNUMBER($K45),SUMIFS('Standards Data'!D:D,'Standards Data'!$A:$A,$G$7,'Standards Data'!$B:$B,$J45,'Standards Data'!$C:$C,$K45),"")</f>
        <v>0.0493055555555556</v>
      </c>
      <c r="M45" s="65" t="n">
        <f aca="false">IF(ISNUMBER($K45),SUMIFS('Standards Data'!E:E,'Standards Data'!$A:$A,$G$7,'Standards Data'!$B:$B,$J45,'Standards Data'!$C:$C,$K45),"")</f>
        <v>0.0510416666666667</v>
      </c>
      <c r="N45" s="65" t="n">
        <f aca="false">IF(ISNUMBER($K45),SUMIFS('Standards Data'!F:F,'Standards Data'!$A:$A,$G$7,'Standards Data'!$B:$B,$J45,'Standards Data'!$C:$C,$K45),"")</f>
        <v>0.0527777777777778</v>
      </c>
      <c r="O45" s="65" t="n">
        <f aca="false">IF(ISNUMBER($K45),SUMIFS('Standards Data'!G:G,'Standards Data'!$A:$A,$G$7,'Standards Data'!$B:$B,$J45,'Standards Data'!$C:$C,$K45),"")</f>
        <v>0.059375</v>
      </c>
      <c r="P45" s="65" t="n">
        <f aca="false">IF(ISNUMBER($K45),SUMIFS('Standards Data'!H:H,'Standards Data'!$A:$A,$G$7,'Standards Data'!$B:$B,$J45,'Standards Data'!$C:$C,$K45),"")</f>
        <v>0.0635416666666667</v>
      </c>
      <c r="Q45" s="69" t="str">
        <f aca="false">IF(ISNUMBER($F45),IF(E45&lt;=L45,L$11,IF(E45&lt;=M45,M$11,IF(E45&lt;=N45,N$11,IF(E45&lt;=O45,O$11,IF(E45&lt;=P45,P$11,""))))),"")</f>
        <v/>
      </c>
    </row>
    <row r="46" customFormat="false" ht="16.5" hidden="false" customHeight="false" outlineLevel="0" collapsed="false">
      <c r="A46" s="20" t="str">
        <f aca="false">G46</f>
        <v>Fiona Dutch</v>
      </c>
      <c r="D46" s="58" t="n">
        <f aca="false">D45+1</f>
        <v>35</v>
      </c>
      <c r="E46" s="65" t="n">
        <f aca="false">IF(G45="","",IFERROR(_xlfn.AGGREGATE(15,6,tb_RaceResults[Race Time (hh:mm:ss)]/((tb_RaceResults[Distance]=$G$7)*(IF($G$9="Overall",tb_RaceResults[Distance],tb_RaceResults[Gender])=IF($G$9="Overall",$G$7,$G$9))*(ISNA(MATCH(tb_RaceResults[Name],$G$11:$G45,0)))),1),""))</f>
        <v>0.0652777777777778</v>
      </c>
      <c r="F46" s="66" t="n">
        <f aca="false">IF($E46="","",IFERROR(_xlfn.AGGREGATE(15,6,ROW(tb_RaceResults[Race Time (hh:mm:ss)])-ROW('Race Results'!$B$1)/((tb_RaceResults[Distance]=$G$7)*(IF($G$9="Overall",tb_RaceResults[Distance],tb_RaceResults[Gender])=IF($G$9="Overall",$G$7,$G$9))*(ISNA(MATCH(tb_RaceResults[Name],$G$11:$G45,0)))*(tb_RaceResults[Race Time (hh:mm:ss)]=$E46)),1),""))</f>
        <v>223</v>
      </c>
      <c r="G46" s="67" t="str">
        <f aca="false">IF(ISNUMBER($F46),INDEX('Race Results'!$A$2:$A$4972,$F46),"")</f>
        <v>Fiona Dutch</v>
      </c>
      <c r="H46" s="67" t="str">
        <f aca="false">IF(ISNUMBER($F46),INDEX('Race Results'!$C$2:$C$4972,$F46),"")</f>
        <v>Smokies</v>
      </c>
      <c r="I46" s="68" t="n">
        <f aca="false">IF(ISNUMBER($F46),INDEX('Race Results'!$D$2:$D$4972,$F46),"")</f>
        <v>43527</v>
      </c>
      <c r="J46" s="56" t="str">
        <f aca="true">IFERROR(VLOOKUP($G46,lookup_Members,2,FALSE()),"")</f>
        <v>Female</v>
      </c>
      <c r="K46" s="56" t="n">
        <f aca="true">IF(ISNUMBER($I46),ROUNDDOWN((($I46-VLOOKUP($G46,lookup_Members,4,FALSE()))/365.25),0),"")</f>
        <v>44</v>
      </c>
      <c r="L46" s="65" t="n">
        <f aca="false">IF(ISNUMBER($K46),SUMIFS('Standards Data'!D:D,'Standards Data'!$A:$A,$G$7,'Standards Data'!$B:$B,$J46,'Standards Data'!$C:$C,$K46),"")</f>
        <v>0.0472222222222222</v>
      </c>
      <c r="M46" s="65" t="n">
        <f aca="false">IF(ISNUMBER($K46),SUMIFS('Standards Data'!E:E,'Standards Data'!$A:$A,$G$7,'Standards Data'!$B:$B,$J46,'Standards Data'!$C:$C,$K46),"")</f>
        <v>0.0491319444444444</v>
      </c>
      <c r="N46" s="65" t="n">
        <f aca="false">IF(ISNUMBER($K46),SUMIFS('Standards Data'!F:F,'Standards Data'!$A:$A,$G$7,'Standards Data'!$B:$B,$J46,'Standards Data'!$C:$C,$K46),"")</f>
        <v>0.05</v>
      </c>
      <c r="O46" s="65" t="n">
        <f aca="false">IF(ISNUMBER($K46),SUMIFS('Standards Data'!G:G,'Standards Data'!$A:$A,$G$7,'Standards Data'!$B:$B,$J46,'Standards Data'!$C:$C,$K46),"")</f>
        <v>0.0555555555555556</v>
      </c>
      <c r="P46" s="65" t="n">
        <f aca="false">IF(ISNUMBER($K46),SUMIFS('Standards Data'!H:H,'Standards Data'!$A:$A,$G$7,'Standards Data'!$B:$B,$J46,'Standards Data'!$C:$C,$K46),"")</f>
        <v>0.0590277777777778</v>
      </c>
      <c r="Q46" s="69" t="str">
        <f aca="false">IF(ISNUMBER($F46),IF(E46&lt;=L46,L$11,IF(E46&lt;=M46,M$11,IF(E46&lt;=N46,N$11,IF(E46&lt;=O46,O$11,IF(E46&lt;=P46,P$11,""))))),"")</f>
        <v/>
      </c>
    </row>
    <row r="47" customFormat="false" ht="16.5" hidden="false" customHeight="false" outlineLevel="0" collapsed="false">
      <c r="A47" s="20" t="str">
        <f aca="false">G47</f>
        <v>VICTORIA Simpson</v>
      </c>
      <c r="D47" s="64" t="n">
        <f aca="false">D46+1</f>
        <v>36</v>
      </c>
      <c r="E47" s="65" t="n">
        <f aca="false">IF(G46="","",IFERROR(_xlfn.AGGREGATE(15,6,tb_RaceResults[Race Time (hh:mm:ss)]/((tb_RaceResults[Distance]=$G$7)*(IF($G$9="Overall",tb_RaceResults[Distance],tb_RaceResults[Gender])=IF($G$9="Overall",$G$7,$G$9))*(ISNA(MATCH(tb_RaceResults[Name],$G$11:$G46,0)))),1),""))</f>
        <v>0.0656365740740741</v>
      </c>
      <c r="F47" s="66" t="n">
        <f aca="false">IF($E47="","",IFERROR(_xlfn.AGGREGATE(15,6,ROW(tb_RaceResults[Race Time (hh:mm:ss)])-ROW('Race Results'!$B$1)/((tb_RaceResults[Distance]=$G$7)*(IF($G$9="Overall",tb_RaceResults[Distance],tb_RaceResults[Gender])=IF($G$9="Overall",$G$7,$G$9))*(ISNA(MATCH(tb_RaceResults[Name],$G$11:$G46,0)))*(tb_RaceResults[Race Time (hh:mm:ss)]=$E47)),1),""))</f>
        <v>224</v>
      </c>
      <c r="G47" s="67" t="str">
        <f aca="false">IF(ISNUMBER($F47),INDEX('Race Results'!$A$2:$A$4972,$F47),"")</f>
        <v>VICTORIA Simpson</v>
      </c>
      <c r="H47" s="67" t="str">
        <f aca="false">IF(ISNUMBER($F47),INDEX('Race Results'!$C$2:$C$4972,$F47),"")</f>
        <v>Smokies</v>
      </c>
      <c r="I47" s="68" t="n">
        <f aca="false">IF(ISNUMBER($F47),INDEX('Race Results'!$D$2:$D$4972,$F47),"")</f>
        <v>43527</v>
      </c>
      <c r="J47" s="56" t="str">
        <f aca="true">IFERROR(VLOOKUP($G47,lookup_Members,2,FALSE()),"")</f>
        <v>Female</v>
      </c>
      <c r="K47" s="56" t="n">
        <f aca="true">IF(ISNUMBER($I47),ROUNDDOWN((($I47-VLOOKUP($G47,lookup_Members,4,FALSE()))/365.25),0),"")</f>
        <v>33</v>
      </c>
      <c r="L47" s="65" t="n">
        <f aca="false">IF(ISNUMBER($K47),SUMIFS('Standards Data'!D:D,'Standards Data'!$A:$A,$G$7,'Standards Data'!$B:$B,$J47,'Standards Data'!$C:$C,$K47),"")</f>
        <v>0.0430555555555556</v>
      </c>
      <c r="M47" s="65" t="n">
        <f aca="false">IF(ISNUMBER($K47),SUMIFS('Standards Data'!E:E,'Standards Data'!$A:$A,$G$7,'Standards Data'!$B:$B,$J47,'Standards Data'!$C:$C,$K47),"")</f>
        <v>0.0442708333333333</v>
      </c>
      <c r="N47" s="65" t="n">
        <f aca="false">IF(ISNUMBER($K47),SUMIFS('Standards Data'!F:F,'Standards Data'!$A:$A,$G$7,'Standards Data'!$B:$B,$J47,'Standards Data'!$C:$C,$K47),"")</f>
        <v>0.0458333333333333</v>
      </c>
      <c r="O47" s="65" t="n">
        <f aca="false">IF(ISNUMBER($K47),SUMIFS('Standards Data'!G:G,'Standards Data'!$A:$A,$G$7,'Standards Data'!$B:$B,$J47,'Standards Data'!$C:$C,$K47),"")</f>
        <v>0.05</v>
      </c>
      <c r="P47" s="65" t="n">
        <f aca="false">IF(ISNUMBER($K47),SUMIFS('Standards Data'!H:H,'Standards Data'!$A:$A,$G$7,'Standards Data'!$B:$B,$J47,'Standards Data'!$C:$C,$K47),"")</f>
        <v>0.0527777777777778</v>
      </c>
      <c r="Q47" s="69" t="str">
        <f aca="false">IF(ISNUMBER($F47),IF(E47&lt;=L47,L$11,IF(E47&lt;=M47,M$11,IF(E47&lt;=N47,N$11,IF(E47&lt;=O47,O$11,IF(E47&lt;=P47,P$11,""))))),"")</f>
        <v/>
      </c>
    </row>
    <row r="48" customFormat="false" ht="16.5" hidden="false" customHeight="false" outlineLevel="0" collapsed="false">
      <c r="A48" s="20" t="str">
        <f aca="false">G48</f>
        <v>Margaret Louise Mackie</v>
      </c>
      <c r="D48" s="58" t="n">
        <f aca="false">D47+1</f>
        <v>37</v>
      </c>
      <c r="E48" s="65" t="n">
        <f aca="false">IF(G47="","",IFERROR(_xlfn.AGGREGATE(15,6,tb_RaceResults[Race Time (hh:mm:ss)]/((tb_RaceResults[Distance]=$G$7)*(IF($G$9="Overall",tb_RaceResults[Distance],tb_RaceResults[Gender])=IF($G$9="Overall",$G$7,$G$9))*(ISNA(MATCH(tb_RaceResults[Name],$G$11:$G47,0)))),1),""))</f>
        <v>0.0659953703703704</v>
      </c>
      <c r="F48" s="66" t="n">
        <f aca="false">IF($E48="","",IFERROR(_xlfn.AGGREGATE(15,6,ROW(tb_RaceResults[Race Time (hh:mm:ss)])-ROW('Race Results'!$B$1)/((tb_RaceResults[Distance]=$G$7)*(IF($G$9="Overall",tb_RaceResults[Distance],tb_RaceResults[Gender])=IF($G$9="Overall",$G$7,$G$9))*(ISNA(MATCH(tb_RaceResults[Name],$G$11:$G47,0)))*(tb_RaceResults[Race Time (hh:mm:ss)]=$E48)),1),""))</f>
        <v>464</v>
      </c>
      <c r="G48" s="67" t="str">
        <f aca="false">IF(ISNUMBER($F48),INDEX('Race Results'!$A$2:$A$4972,$F48),"")</f>
        <v>Margaret Louise Mackie</v>
      </c>
      <c r="H48" s="67" t="str">
        <f aca="false">IF(ISNUMBER($F48),INDEX('Race Results'!$C$2:$C$4972,$F48),"")</f>
        <v>Tay10</v>
      </c>
      <c r="I48" s="68" t="n">
        <f aca="false">IF(ISNUMBER($F48),INDEX('Race Results'!$D$2:$D$4972,$F48),"")</f>
        <v>43562</v>
      </c>
      <c r="J48" s="56" t="str">
        <f aca="true">IFERROR(VLOOKUP($G48,lookup_Members,2,FALSE()),"")</f>
        <v>Female</v>
      </c>
      <c r="K48" s="56" t="n">
        <f aca="true">IF(ISNUMBER($I48),ROUNDDOWN((($I48-VLOOKUP($G48,lookup_Members,4,FALSE()))/365.25),0),"")</f>
        <v>54</v>
      </c>
      <c r="L48" s="65" t="n">
        <f aca="false">IF(ISNUMBER($K48),SUMIFS('Standards Data'!D:D,'Standards Data'!$A:$A,$G$7,'Standards Data'!$B:$B,$J48,'Standards Data'!$C:$C,$K48),"")</f>
        <v>0.0520833333333333</v>
      </c>
      <c r="M48" s="65" t="n">
        <f aca="false">IF(ISNUMBER($K48),SUMIFS('Standards Data'!E:E,'Standards Data'!$A:$A,$G$7,'Standards Data'!$B:$B,$J48,'Standards Data'!$C:$C,$K48),"")</f>
        <v>0.0541666666666667</v>
      </c>
      <c r="N48" s="65" t="n">
        <f aca="false">IF(ISNUMBER($K48),SUMIFS('Standards Data'!F:F,'Standards Data'!$A:$A,$G$7,'Standards Data'!$B:$B,$J48,'Standards Data'!$C:$C,$K48),"")</f>
        <v>0.05625</v>
      </c>
      <c r="O48" s="65" t="n">
        <f aca="false">IF(ISNUMBER($K48),SUMIFS('Standards Data'!G:G,'Standards Data'!$A:$A,$G$7,'Standards Data'!$B:$B,$J48,'Standards Data'!$C:$C,$K48),"")</f>
        <v>0.0638888888888889</v>
      </c>
      <c r="P48" s="65" t="n">
        <f aca="false">IF(ISNUMBER($K48),SUMIFS('Standards Data'!H:H,'Standards Data'!$A:$A,$G$7,'Standards Data'!$B:$B,$J48,'Standards Data'!$C:$C,$K48),"")</f>
        <v>0.0680555555555555</v>
      </c>
      <c r="Q48" s="69" t="str">
        <f aca="false">IF(ISNUMBER($F48),IF(E48&lt;=L48,L$11,IF(E48&lt;=M48,M$11,IF(E48&lt;=N48,N$11,IF(E48&lt;=O48,O$11,IF(E48&lt;=P48,P$11,""))))),"")</f>
        <v>Bronze</v>
      </c>
    </row>
    <row r="49" customFormat="false" ht="16.5" hidden="false" customHeight="false" outlineLevel="0" collapsed="false">
      <c r="A49" s="20" t="str">
        <f aca="false">G49</f>
        <v>Lesley Coutts</v>
      </c>
      <c r="D49" s="64" t="n">
        <f aca="false">D48+1</f>
        <v>38</v>
      </c>
      <c r="E49" s="65" t="n">
        <f aca="false">IF(G48="","",IFERROR(_xlfn.AGGREGATE(15,6,tb_RaceResults[Race Time (hh:mm:ss)]/((tb_RaceResults[Distance]=$G$7)*(IF($G$9="Overall",tb_RaceResults[Distance],tb_RaceResults[Gender])=IF($G$9="Overall",$G$7,$G$9))*(ISNA(MATCH(tb_RaceResults[Name],$G$11:$G48,0)))),1),""))</f>
        <v>0.0662268518518519</v>
      </c>
      <c r="F49" s="66" t="n">
        <f aca="false">IF($E49="","",IFERROR(_xlfn.AGGREGATE(15,6,ROW(tb_RaceResults[Race Time (hh:mm:ss)])-ROW('Race Results'!$B$1)/((tb_RaceResults[Distance]=$G$7)*(IF($G$9="Overall",tb_RaceResults[Distance],tb_RaceResults[Gender])=IF($G$9="Overall",$G$7,$G$9))*(ISNA(MATCH(tb_RaceResults[Name],$G$11:$G48,0)))*(tb_RaceResults[Race Time (hh:mm:ss)]=$E49)),1),""))</f>
        <v>466</v>
      </c>
      <c r="G49" s="67" t="str">
        <f aca="false">IF(ISNUMBER($F49),INDEX('Race Results'!$A$2:$A$4972,$F49),"")</f>
        <v>Lesley Coutts</v>
      </c>
      <c r="H49" s="67" t="str">
        <f aca="false">IF(ISNUMBER($F49),INDEX('Race Results'!$C$2:$C$4972,$F49),"")</f>
        <v>Tay10</v>
      </c>
      <c r="I49" s="68" t="n">
        <f aca="false">IF(ISNUMBER($F49),INDEX('Race Results'!$D$2:$D$4972,$F49),"")</f>
        <v>43562</v>
      </c>
      <c r="J49" s="56" t="str">
        <f aca="true">IFERROR(VLOOKUP($G49,lookup_Members,2,FALSE()),"")</f>
        <v>Female</v>
      </c>
      <c r="K49" s="56" t="n">
        <f aca="true">IF(ISNUMBER($I49),ROUNDDOWN((($I49-VLOOKUP($G49,lookup_Members,4,FALSE()))/365.25),0),"")</f>
        <v>59</v>
      </c>
      <c r="L49" s="65" t="n">
        <f aca="false">IF(ISNUMBER($K49),SUMIFS('Standards Data'!D:D,'Standards Data'!$A:$A,$G$7,'Standards Data'!$B:$B,$J49,'Standards Data'!$C:$C,$K49),"")</f>
        <v>0.0555555555555556</v>
      </c>
      <c r="M49" s="65" t="n">
        <f aca="false">IF(ISNUMBER($K49),SUMIFS('Standards Data'!E:E,'Standards Data'!$A:$A,$G$7,'Standards Data'!$B:$B,$J49,'Standards Data'!$C:$C,$K49),"")</f>
        <v>0.0576388888888889</v>
      </c>
      <c r="N49" s="65" t="n">
        <f aca="false">IF(ISNUMBER($K49),SUMIFS('Standards Data'!F:F,'Standards Data'!$A:$A,$G$7,'Standards Data'!$B:$B,$J49,'Standards Data'!$C:$C,$K49),"")</f>
        <v>0.0597222222222222</v>
      </c>
      <c r="O49" s="65" t="n">
        <f aca="false">IF(ISNUMBER($K49),SUMIFS('Standards Data'!G:G,'Standards Data'!$A:$A,$G$7,'Standards Data'!$B:$B,$J49,'Standards Data'!$C:$C,$K49),"")</f>
        <v>0.0680555555555555</v>
      </c>
      <c r="P49" s="65" t="n">
        <f aca="false">IF(ISNUMBER($K49),SUMIFS('Standards Data'!H:H,'Standards Data'!$A:$A,$G$7,'Standards Data'!$B:$B,$J49,'Standards Data'!$C:$C,$K49),"")</f>
        <v>0.0722222222222222</v>
      </c>
      <c r="Q49" s="69" t="str">
        <f aca="false">IF(ISNUMBER($F49),IF(E49&lt;=L49,L$11,IF(E49&lt;=M49,M$11,IF(E49&lt;=N49,N$11,IF(E49&lt;=O49,O$11,IF(E49&lt;=P49,P$11,""))))),"")</f>
        <v>Silver</v>
      </c>
    </row>
    <row r="50" customFormat="false" ht="16.5" hidden="false" customHeight="false" outlineLevel="0" collapsed="false">
      <c r="A50" s="20" t="str">
        <f aca="false">G50</f>
        <v>Freda Clark</v>
      </c>
      <c r="D50" s="58" t="n">
        <f aca="false">D49+1</f>
        <v>39</v>
      </c>
      <c r="E50" s="65" t="n">
        <f aca="false">IF(G49="","",IFERROR(_xlfn.AGGREGATE(15,6,tb_RaceResults[Race Time (hh:mm:ss)]/((tb_RaceResults[Distance]=$G$7)*(IF($G$9="Overall",tb_RaceResults[Distance],tb_RaceResults[Gender])=IF($G$9="Overall",$G$7,$G$9))*(ISNA(MATCH(tb_RaceResults[Name],$G$11:$G49,0)))),1),""))</f>
        <v>0.0663310185185185</v>
      </c>
      <c r="F50" s="66" t="n">
        <f aca="false">IF($E50="","",IFERROR(_xlfn.AGGREGATE(15,6,ROW(tb_RaceResults[Race Time (hh:mm:ss)])-ROW('Race Results'!$B$1)/((tb_RaceResults[Distance]=$G$7)*(IF($G$9="Overall",tb_RaceResults[Distance],tb_RaceResults[Gender])=IF($G$9="Overall",$G$7,$G$9))*(ISNA(MATCH(tb_RaceResults[Name],$G$11:$G49,0)))*(tb_RaceResults[Race Time (hh:mm:ss)]=$E50)),1),""))</f>
        <v>467</v>
      </c>
      <c r="G50" s="67" t="str">
        <f aca="false">IF(ISNUMBER($F50),INDEX('Race Results'!$A$2:$A$4972,$F50),"")</f>
        <v>Freda Clark</v>
      </c>
      <c r="H50" s="67" t="str">
        <f aca="false">IF(ISNUMBER($F50),INDEX('Race Results'!$C$2:$C$4972,$F50),"")</f>
        <v>Tay10</v>
      </c>
      <c r="I50" s="68" t="n">
        <f aca="false">IF(ISNUMBER($F50),INDEX('Race Results'!$D$2:$D$4972,$F50),"")</f>
        <v>43562</v>
      </c>
      <c r="J50" s="56" t="str">
        <f aca="true">IFERROR(VLOOKUP($G50,lookup_Members,2,FALSE()),"")</f>
        <v>Female</v>
      </c>
      <c r="K50" s="56" t="n">
        <f aca="true">IF(ISNUMBER($I50),ROUNDDOWN((($I50-VLOOKUP($G50,lookup_Members,4,FALSE()))/365.25),0),"")</f>
        <v>57</v>
      </c>
      <c r="L50" s="65" t="n">
        <f aca="false">IF(ISNUMBER($K50),SUMIFS('Standards Data'!D:D,'Standards Data'!$A:$A,$G$7,'Standards Data'!$B:$B,$J50,'Standards Data'!$C:$C,$K50),"")</f>
        <v>0.0555555555555556</v>
      </c>
      <c r="M50" s="65" t="n">
        <f aca="false">IF(ISNUMBER($K50),SUMIFS('Standards Data'!E:E,'Standards Data'!$A:$A,$G$7,'Standards Data'!$B:$B,$J50,'Standards Data'!$C:$C,$K50),"")</f>
        <v>0.0576388888888889</v>
      </c>
      <c r="N50" s="65" t="n">
        <f aca="false">IF(ISNUMBER($K50),SUMIFS('Standards Data'!F:F,'Standards Data'!$A:$A,$G$7,'Standards Data'!$B:$B,$J50,'Standards Data'!$C:$C,$K50),"")</f>
        <v>0.0597222222222222</v>
      </c>
      <c r="O50" s="65" t="n">
        <f aca="false">IF(ISNUMBER($K50),SUMIFS('Standards Data'!G:G,'Standards Data'!$A:$A,$G$7,'Standards Data'!$B:$B,$J50,'Standards Data'!$C:$C,$K50),"")</f>
        <v>0.0680555555555555</v>
      </c>
      <c r="P50" s="65" t="n">
        <f aca="false">IF(ISNUMBER($K50),SUMIFS('Standards Data'!H:H,'Standards Data'!$A:$A,$G$7,'Standards Data'!$B:$B,$J50,'Standards Data'!$C:$C,$K50),"")</f>
        <v>0.0722222222222222</v>
      </c>
      <c r="Q50" s="69" t="str">
        <f aca="false">IF(ISNUMBER($F50),IF(E50&lt;=L50,L$11,IF(E50&lt;=M50,M$11,IF(E50&lt;=N50,N$11,IF(E50&lt;=O50,O$11,IF(E50&lt;=P50,P$11,""))))),"")</f>
        <v>Silver</v>
      </c>
    </row>
    <row r="51" customFormat="false" ht="16.5" hidden="false" customHeight="false" outlineLevel="0" collapsed="false">
      <c r="A51" s="20" t="str">
        <f aca="false">G51</f>
        <v>Emma Curry</v>
      </c>
      <c r="D51" s="64" t="n">
        <f aca="false">D50+1</f>
        <v>40</v>
      </c>
      <c r="E51" s="65" t="n">
        <f aca="false">IF(G50="","",IFERROR(_xlfn.AGGREGATE(15,6,tb_RaceResults[Race Time (hh:mm:ss)]/((tb_RaceResults[Distance]=$G$7)*(IF($G$9="Overall",tb_RaceResults[Distance],tb_RaceResults[Gender])=IF($G$9="Overall",$G$7,$G$9))*(ISNA(MATCH(tb_RaceResults[Name],$G$11:$G50,0)))),1),""))</f>
        <v>0.0665046296296296</v>
      </c>
      <c r="F51" s="66" t="n">
        <f aca="false">IF($E51="","",IFERROR(_xlfn.AGGREGATE(15,6,ROW(tb_RaceResults[Race Time (hh:mm:ss)])-ROW('Race Results'!$B$1)/((tb_RaceResults[Distance]=$G$7)*(IF($G$9="Overall",tb_RaceResults[Distance],tb_RaceResults[Gender])=IF($G$9="Overall",$G$7,$G$9))*(ISNA(MATCH(tb_RaceResults[Name],$G$11:$G50,0)))*(tb_RaceResults[Race Time (hh:mm:ss)]=$E51)),1),""))</f>
        <v>226</v>
      </c>
      <c r="G51" s="67" t="str">
        <f aca="false">IF(ISNUMBER($F51),INDEX('Race Results'!$A$2:$A$4972,$F51),"")</f>
        <v>Emma Curry</v>
      </c>
      <c r="H51" s="67" t="str">
        <f aca="false">IF(ISNUMBER($F51),INDEX('Race Results'!$C$2:$C$4972,$F51),"")</f>
        <v>Smokies</v>
      </c>
      <c r="I51" s="68" t="n">
        <f aca="false">IF(ISNUMBER($F51),INDEX('Race Results'!$D$2:$D$4972,$F51),"")</f>
        <v>43527</v>
      </c>
      <c r="J51" s="56" t="str">
        <f aca="true">IFERROR(VLOOKUP($G51,lookup_Members,2,FALSE()),"")</f>
        <v>Female</v>
      </c>
      <c r="K51" s="56" t="n">
        <f aca="true">IF(ISNUMBER($I51),ROUNDDOWN((($I51-VLOOKUP($G51,lookup_Members,4,FALSE()))/365.25),0),"")</f>
        <v>32</v>
      </c>
      <c r="L51" s="65" t="n">
        <f aca="false">IF(ISNUMBER($K51),SUMIFS('Standards Data'!D:D,'Standards Data'!$A:$A,$G$7,'Standards Data'!$B:$B,$J51,'Standards Data'!$C:$C,$K51),"")</f>
        <v>0.0430555555555556</v>
      </c>
      <c r="M51" s="65" t="n">
        <f aca="false">IF(ISNUMBER($K51),SUMIFS('Standards Data'!E:E,'Standards Data'!$A:$A,$G$7,'Standards Data'!$B:$B,$J51,'Standards Data'!$C:$C,$K51),"")</f>
        <v>0.0442708333333333</v>
      </c>
      <c r="N51" s="65" t="n">
        <f aca="false">IF(ISNUMBER($K51),SUMIFS('Standards Data'!F:F,'Standards Data'!$A:$A,$G$7,'Standards Data'!$B:$B,$J51,'Standards Data'!$C:$C,$K51),"")</f>
        <v>0.0458333333333333</v>
      </c>
      <c r="O51" s="65" t="n">
        <f aca="false">IF(ISNUMBER($K51),SUMIFS('Standards Data'!G:G,'Standards Data'!$A:$A,$G$7,'Standards Data'!$B:$B,$J51,'Standards Data'!$C:$C,$K51),"")</f>
        <v>0.05</v>
      </c>
      <c r="P51" s="65" t="n">
        <f aca="false">IF(ISNUMBER($K51),SUMIFS('Standards Data'!H:H,'Standards Data'!$A:$A,$G$7,'Standards Data'!$B:$B,$J51,'Standards Data'!$C:$C,$K51),"")</f>
        <v>0.0527777777777778</v>
      </c>
      <c r="Q51" s="69" t="str">
        <f aca="false">IF(ISNUMBER($F51),IF(E51&lt;=L51,L$11,IF(E51&lt;=M51,M$11,IF(E51&lt;=N51,N$11,IF(E51&lt;=O51,O$11,IF(E51&lt;=P51,P$11,""))))),"")</f>
        <v/>
      </c>
    </row>
    <row r="52" customFormat="false" ht="16.5" hidden="false" customHeight="false" outlineLevel="0" collapsed="false">
      <c r="A52" s="20" t="str">
        <f aca="false">G52</f>
        <v>Laura Anderson</v>
      </c>
      <c r="D52" s="58" t="n">
        <f aca="false">D51+1</f>
        <v>41</v>
      </c>
      <c r="E52" s="65" t="n">
        <f aca="false">IF(G51="","",IFERROR(_xlfn.AGGREGATE(15,6,tb_RaceResults[Race Time (hh:mm:ss)]/((tb_RaceResults[Distance]=$G$7)*(IF($G$9="Overall",tb_RaceResults[Distance],tb_RaceResults[Gender])=IF($G$9="Overall",$G$7,$G$9))*(ISNA(MATCH(tb_RaceResults[Name],$G$11:$G51,0)))),1),""))</f>
        <v>0.0670486111111111</v>
      </c>
      <c r="F52" s="66" t="n">
        <f aca="false">IF($E52="","",IFERROR(_xlfn.AGGREGATE(15,6,ROW(tb_RaceResults[Race Time (hh:mm:ss)])-ROW('Race Results'!$B$1)/((tb_RaceResults[Distance]=$G$7)*(IF($G$9="Overall",tb_RaceResults[Distance],tb_RaceResults[Gender])=IF($G$9="Overall",$G$7,$G$9))*(ISNA(MATCH(tb_RaceResults[Name],$G$11:$G51,0)))*(tb_RaceResults[Race Time (hh:mm:ss)]=$E52)),1),""))</f>
        <v>1726</v>
      </c>
      <c r="G52" s="67" t="str">
        <f aca="false">IF(ISNUMBER($F52),INDEX('Race Results'!$A$2:$A$4972,$F52),"")</f>
        <v>Laura Anderson</v>
      </c>
      <c r="H52" s="67" t="str">
        <f aca="false">IF(ISNUMBER($F52),INDEX('Race Results'!$C$2:$C$4972,$F52),"")</f>
        <v>Templeton 10</v>
      </c>
      <c r="I52" s="68" t="n">
        <f aca="false">IF(ISNUMBER($F52),INDEX('Race Results'!$D$2:$D$4972,$F52),"")</f>
        <v>43772</v>
      </c>
      <c r="J52" s="56" t="str">
        <f aca="true">IFERROR(VLOOKUP($G52,lookup_Members,2,FALSE()),"")</f>
        <v>Female</v>
      </c>
      <c r="K52" s="56" t="n">
        <f aca="true">IF(ISNUMBER($I52),ROUNDDOWN((($I52-VLOOKUP($G52,lookup_Members,4,FALSE()))/365.25),0),"")</f>
        <v>43</v>
      </c>
      <c r="L52" s="65" t="n">
        <f aca="false">IF(ISNUMBER($K52),SUMIFS('Standards Data'!D:D,'Standards Data'!$A:$A,$G$7,'Standards Data'!$B:$B,$J52,'Standards Data'!$C:$C,$K52),"")</f>
        <v>0.0472222222222222</v>
      </c>
      <c r="M52" s="65" t="n">
        <f aca="false">IF(ISNUMBER($K52),SUMIFS('Standards Data'!E:E,'Standards Data'!$A:$A,$G$7,'Standards Data'!$B:$B,$J52,'Standards Data'!$C:$C,$K52),"")</f>
        <v>0.0491319444444444</v>
      </c>
      <c r="N52" s="65" t="n">
        <f aca="false">IF(ISNUMBER($K52),SUMIFS('Standards Data'!F:F,'Standards Data'!$A:$A,$G$7,'Standards Data'!$B:$B,$J52,'Standards Data'!$C:$C,$K52),"")</f>
        <v>0.05</v>
      </c>
      <c r="O52" s="65" t="n">
        <f aca="false">IF(ISNUMBER($K52),SUMIFS('Standards Data'!G:G,'Standards Data'!$A:$A,$G$7,'Standards Data'!$B:$B,$J52,'Standards Data'!$C:$C,$K52),"")</f>
        <v>0.0555555555555556</v>
      </c>
      <c r="P52" s="65" t="n">
        <f aca="false">IF(ISNUMBER($K52),SUMIFS('Standards Data'!H:H,'Standards Data'!$A:$A,$G$7,'Standards Data'!$B:$B,$J52,'Standards Data'!$C:$C,$K52),"")</f>
        <v>0.0590277777777778</v>
      </c>
      <c r="Q52" s="69" t="str">
        <f aca="false">IF(ISNUMBER($F52),IF(E52&lt;=L52,L$11,IF(E52&lt;=M52,M$11,IF(E52&lt;=N52,N$11,IF(E52&lt;=O52,O$11,IF(E52&lt;=P52,P$11,""))))),"")</f>
        <v/>
      </c>
    </row>
    <row r="53" customFormat="false" ht="16.5" hidden="false" customHeight="false" outlineLevel="0" collapsed="false">
      <c r="A53" s="20" t="str">
        <f aca="false">G53</f>
        <v>Brenda Doig</v>
      </c>
      <c r="D53" s="64" t="n">
        <f aca="false">D52+1</f>
        <v>42</v>
      </c>
      <c r="E53" s="65" t="n">
        <f aca="false">IF(G52="","",IFERROR(_xlfn.AGGREGATE(15,6,tb_RaceResults[Race Time (hh:mm:ss)]/((tb_RaceResults[Distance]=$G$7)*(IF($G$9="Overall",tb_RaceResults[Distance],tb_RaceResults[Gender])=IF($G$9="Overall",$G$7,$G$9))*(ISNA(MATCH(tb_RaceResults[Name],$G$11:$G52,0)))),1),""))</f>
        <v>0.0670717592592593</v>
      </c>
      <c r="F53" s="66" t="n">
        <f aca="false">IF($E53="","",IFERROR(_xlfn.AGGREGATE(15,6,ROW(tb_RaceResults[Race Time (hh:mm:ss)])-ROW('Race Results'!$B$1)/((tb_RaceResults[Distance]=$G$7)*(IF($G$9="Overall",tb_RaceResults[Distance],tb_RaceResults[Gender])=IF($G$9="Overall",$G$7,$G$9))*(ISNA(MATCH(tb_RaceResults[Name],$G$11:$G52,0)))*(tb_RaceResults[Race Time (hh:mm:ss)]=$E53)),1),""))</f>
        <v>468</v>
      </c>
      <c r="G53" s="67" t="str">
        <f aca="false">IF(ISNUMBER($F53),INDEX('Race Results'!$A$2:$A$4972,$F53),"")</f>
        <v>Brenda Doig</v>
      </c>
      <c r="H53" s="67" t="str">
        <f aca="false">IF(ISNUMBER($F53),INDEX('Race Results'!$C$2:$C$4972,$F53),"")</f>
        <v>Tay10</v>
      </c>
      <c r="I53" s="68" t="n">
        <f aca="false">IF(ISNUMBER($F53),INDEX('Race Results'!$D$2:$D$4972,$F53),"")</f>
        <v>43562</v>
      </c>
      <c r="J53" s="56" t="str">
        <f aca="true">IFERROR(VLOOKUP($G53,lookup_Members,2,FALSE()),"")</f>
        <v>Female</v>
      </c>
      <c r="K53" s="56" t="n">
        <f aca="true">IF(ISNUMBER($I53),ROUNDDOWN((($I53-VLOOKUP($G53,lookup_Members,4,FALSE()))/365.25),0),"")</f>
        <v>49</v>
      </c>
      <c r="L53" s="65" t="n">
        <f aca="false">IF(ISNUMBER($K53),SUMIFS('Standards Data'!D:D,'Standards Data'!$A:$A,$G$7,'Standards Data'!$B:$B,$J53,'Standards Data'!$C:$C,$K53),"")</f>
        <v>0.0493055555555556</v>
      </c>
      <c r="M53" s="65" t="n">
        <f aca="false">IF(ISNUMBER($K53),SUMIFS('Standards Data'!E:E,'Standards Data'!$A:$A,$G$7,'Standards Data'!$B:$B,$J53,'Standards Data'!$C:$C,$K53),"")</f>
        <v>0.0510416666666667</v>
      </c>
      <c r="N53" s="65" t="n">
        <f aca="false">IF(ISNUMBER($K53),SUMIFS('Standards Data'!F:F,'Standards Data'!$A:$A,$G$7,'Standards Data'!$B:$B,$J53,'Standards Data'!$C:$C,$K53),"")</f>
        <v>0.0527777777777778</v>
      </c>
      <c r="O53" s="65" t="n">
        <f aca="false">IF(ISNUMBER($K53),SUMIFS('Standards Data'!G:G,'Standards Data'!$A:$A,$G$7,'Standards Data'!$B:$B,$J53,'Standards Data'!$C:$C,$K53),"")</f>
        <v>0.059375</v>
      </c>
      <c r="P53" s="65" t="n">
        <f aca="false">IF(ISNUMBER($K53),SUMIFS('Standards Data'!H:H,'Standards Data'!$A:$A,$G$7,'Standards Data'!$B:$B,$J53,'Standards Data'!$C:$C,$K53),"")</f>
        <v>0.0635416666666667</v>
      </c>
      <c r="Q53" s="69" t="str">
        <f aca="false">IF(ISNUMBER($F53),IF(E53&lt;=L53,L$11,IF(E53&lt;=M53,M$11,IF(E53&lt;=N53,N$11,IF(E53&lt;=O53,O$11,IF(E53&lt;=P53,P$11,""))))),"")</f>
        <v/>
      </c>
    </row>
    <row r="54" customFormat="false" ht="16.5" hidden="false" customHeight="false" outlineLevel="0" collapsed="false">
      <c r="A54" s="20" t="str">
        <f aca="false">G54</f>
        <v>Carol Ann Smith</v>
      </c>
      <c r="D54" s="58" t="n">
        <f aca="false">D53+1</f>
        <v>43</v>
      </c>
      <c r="E54" s="65" t="n">
        <f aca="false">IF(G53="","",IFERROR(_xlfn.AGGREGATE(15,6,tb_RaceResults[Race Time (hh:mm:ss)]/((tb_RaceResults[Distance]=$G$7)*(IF($G$9="Overall",tb_RaceResults[Distance],tb_RaceResults[Gender])=IF($G$9="Overall",$G$7,$G$9))*(ISNA(MATCH(tb_RaceResults[Name],$G$11:$G53,0)))),1),""))</f>
        <v>0.0674074074074074</v>
      </c>
      <c r="F54" s="66" t="n">
        <f aca="false">IF($E54="","",IFERROR(_xlfn.AGGREGATE(15,6,ROW(tb_RaceResults[Race Time (hh:mm:ss)])-ROW('Race Results'!$B$1)/((tb_RaceResults[Distance]=$G$7)*(IF($G$9="Overall",tb_RaceResults[Distance],tb_RaceResults[Gender])=IF($G$9="Overall",$G$7,$G$9))*(ISNA(MATCH(tb_RaceResults[Name],$G$11:$G53,0)))*(tb_RaceResults[Race Time (hh:mm:ss)]=$E54)),1),""))</f>
        <v>1727</v>
      </c>
      <c r="G54" s="67" t="str">
        <f aca="false">IF(ISNUMBER($F54),INDEX('Race Results'!$A$2:$A$4972,$F54),"")</f>
        <v>Carol Ann Smith</v>
      </c>
      <c r="H54" s="67" t="str">
        <f aca="false">IF(ISNUMBER($F54),INDEX('Race Results'!$C$2:$C$4972,$F54),"")</f>
        <v>Templeton 10</v>
      </c>
      <c r="I54" s="68" t="n">
        <f aca="false">IF(ISNUMBER($F54),INDEX('Race Results'!$D$2:$D$4972,$F54),"")</f>
        <v>43772</v>
      </c>
      <c r="J54" s="56" t="str">
        <f aca="true">IFERROR(VLOOKUP($G54,lookup_Members,2,FALSE()),"")</f>
        <v>Female</v>
      </c>
      <c r="K54" s="56" t="n">
        <f aca="true">IF(ISNUMBER($I54),ROUNDDOWN((($I54-VLOOKUP($G54,lookup_Members,4,FALSE()))/365.25),0),"")</f>
        <v>47</v>
      </c>
      <c r="L54" s="65" t="n">
        <f aca="false">IF(ISNUMBER($K54),SUMIFS('Standards Data'!D:D,'Standards Data'!$A:$A,$G$7,'Standards Data'!$B:$B,$J54,'Standards Data'!$C:$C,$K54),"")</f>
        <v>0.0493055555555556</v>
      </c>
      <c r="M54" s="65" t="n">
        <f aca="false">IF(ISNUMBER($K54),SUMIFS('Standards Data'!E:E,'Standards Data'!$A:$A,$G$7,'Standards Data'!$B:$B,$J54,'Standards Data'!$C:$C,$K54),"")</f>
        <v>0.0510416666666667</v>
      </c>
      <c r="N54" s="65" t="n">
        <f aca="false">IF(ISNUMBER($K54),SUMIFS('Standards Data'!F:F,'Standards Data'!$A:$A,$G$7,'Standards Data'!$B:$B,$J54,'Standards Data'!$C:$C,$K54),"")</f>
        <v>0.0527777777777778</v>
      </c>
      <c r="O54" s="65" t="n">
        <f aca="false">IF(ISNUMBER($K54),SUMIFS('Standards Data'!G:G,'Standards Data'!$A:$A,$G$7,'Standards Data'!$B:$B,$J54,'Standards Data'!$C:$C,$K54),"")</f>
        <v>0.059375</v>
      </c>
      <c r="P54" s="65" t="n">
        <f aca="false">IF(ISNUMBER($K54),SUMIFS('Standards Data'!H:H,'Standards Data'!$A:$A,$G$7,'Standards Data'!$B:$B,$J54,'Standards Data'!$C:$C,$K54),"")</f>
        <v>0.0635416666666667</v>
      </c>
      <c r="Q54" s="69" t="str">
        <f aca="false">IF(ISNUMBER($F54),IF(E54&lt;=L54,L$11,IF(E54&lt;=M54,M$11,IF(E54&lt;=N54,N$11,IF(E54&lt;=O54,O$11,IF(E54&lt;=P54,P$11,""))))),"")</f>
        <v/>
      </c>
    </row>
    <row r="55" customFormat="false" ht="16.5" hidden="false" customHeight="false" outlineLevel="0" collapsed="false">
      <c r="A55" s="20" t="str">
        <f aca="false">G55</f>
        <v>Heather Donaldson</v>
      </c>
      <c r="D55" s="64" t="n">
        <f aca="false">D54+1</f>
        <v>44</v>
      </c>
      <c r="E55" s="65" t="n">
        <f aca="false">IF(G54="","",IFERROR(_xlfn.AGGREGATE(15,6,tb_RaceResults[Race Time (hh:mm:ss)]/((tb_RaceResults[Distance]=$G$7)*(IF($G$9="Overall",tb_RaceResults[Distance],tb_RaceResults[Gender])=IF($G$9="Overall",$G$7,$G$9))*(ISNA(MATCH(tb_RaceResults[Name],$G$11:$G54,0)))),1),""))</f>
        <v>0.0694328703703704</v>
      </c>
      <c r="F55" s="66" t="n">
        <f aca="false">IF($E55="","",IFERROR(_xlfn.AGGREGATE(15,6,ROW(tb_RaceResults[Race Time (hh:mm:ss)])-ROW('Race Results'!$B$1)/((tb_RaceResults[Distance]=$G$7)*(IF($G$9="Overall",tb_RaceResults[Distance],tb_RaceResults[Gender])=IF($G$9="Overall",$G$7,$G$9))*(ISNA(MATCH(tb_RaceResults[Name],$G$11:$G54,0)))*(tb_RaceResults[Race Time (hh:mm:ss)]=$E55)),1),""))</f>
        <v>469</v>
      </c>
      <c r="G55" s="67" t="str">
        <f aca="false">IF(ISNUMBER($F55),INDEX('Race Results'!$A$2:$A$4972,$F55),"")</f>
        <v>Heather Donaldson</v>
      </c>
      <c r="H55" s="67" t="str">
        <f aca="false">IF(ISNUMBER($F55),INDEX('Race Results'!$C$2:$C$4972,$F55),"")</f>
        <v>Tay10</v>
      </c>
      <c r="I55" s="68" t="n">
        <f aca="false">IF(ISNUMBER($F55),INDEX('Race Results'!$D$2:$D$4972,$F55),"")</f>
        <v>43562</v>
      </c>
      <c r="J55" s="56" t="str">
        <f aca="true">IFERROR(VLOOKUP($G55,lookup_Members,2,FALSE()),"")</f>
        <v>Female</v>
      </c>
      <c r="K55" s="56" t="n">
        <f aca="true">IF(ISNUMBER($I55),ROUNDDOWN((($I55-VLOOKUP($G55,lookup_Members,4,FALSE()))/365.25),0),"")</f>
        <v>34</v>
      </c>
      <c r="L55" s="65" t="n">
        <f aca="false">IF(ISNUMBER($K55),SUMIFS('Standards Data'!D:D,'Standards Data'!$A:$A,$G$7,'Standards Data'!$B:$B,$J55,'Standards Data'!$C:$C,$K55),"")</f>
        <v>0.0430555555555556</v>
      </c>
      <c r="M55" s="65" t="n">
        <f aca="false">IF(ISNUMBER($K55),SUMIFS('Standards Data'!E:E,'Standards Data'!$A:$A,$G$7,'Standards Data'!$B:$B,$J55,'Standards Data'!$C:$C,$K55),"")</f>
        <v>0.0442708333333333</v>
      </c>
      <c r="N55" s="65" t="n">
        <f aca="false">IF(ISNUMBER($K55),SUMIFS('Standards Data'!F:F,'Standards Data'!$A:$A,$G$7,'Standards Data'!$B:$B,$J55,'Standards Data'!$C:$C,$K55),"")</f>
        <v>0.0458333333333333</v>
      </c>
      <c r="O55" s="65" t="n">
        <f aca="false">IF(ISNUMBER($K55),SUMIFS('Standards Data'!G:G,'Standards Data'!$A:$A,$G$7,'Standards Data'!$B:$B,$J55,'Standards Data'!$C:$C,$K55),"")</f>
        <v>0.05</v>
      </c>
      <c r="P55" s="65" t="n">
        <f aca="false">IF(ISNUMBER($K55),SUMIFS('Standards Data'!H:H,'Standards Data'!$A:$A,$G$7,'Standards Data'!$B:$B,$J55,'Standards Data'!$C:$C,$K55),"")</f>
        <v>0.0527777777777778</v>
      </c>
      <c r="Q55" s="69" t="str">
        <f aca="false">IF(ISNUMBER($F55),IF(E55&lt;=L55,L$11,IF(E55&lt;=M55,M$11,IF(E55&lt;=N55,N$11,IF(E55&lt;=O55,O$11,IF(E55&lt;=P55,P$11,""))))),"")</f>
        <v/>
      </c>
    </row>
    <row r="56" customFormat="false" ht="16.5" hidden="false" customHeight="false" outlineLevel="0" collapsed="false">
      <c r="A56" s="20" t="str">
        <f aca="false">G56</f>
        <v>Denise Mcshane</v>
      </c>
      <c r="D56" s="58" t="n">
        <f aca="false">D55+1</f>
        <v>45</v>
      </c>
      <c r="E56" s="65" t="n">
        <f aca="false">IF(G55="","",IFERROR(_xlfn.AGGREGATE(15,6,tb_RaceResults[Race Time (hh:mm:ss)]/((tb_RaceResults[Distance]=$G$7)*(IF($G$9="Overall",tb_RaceResults[Distance],tb_RaceResults[Gender])=IF($G$9="Overall",$G$7,$G$9))*(ISNA(MATCH(tb_RaceResults[Name],$G$11:$G55,0)))),1),""))</f>
        <v>0.0696296296296296</v>
      </c>
      <c r="F56" s="66" t="n">
        <f aca="false">IF($E56="","",IFERROR(_xlfn.AGGREGATE(15,6,ROW(tb_RaceResults[Race Time (hh:mm:ss)])-ROW('Race Results'!$B$1)/((tb_RaceResults[Distance]=$G$7)*(IF($G$9="Overall",tb_RaceResults[Distance],tb_RaceResults[Gender])=IF($G$9="Overall",$G$7,$G$9))*(ISNA(MATCH(tb_RaceResults[Name],$G$11:$G55,0)))*(tb_RaceResults[Race Time (hh:mm:ss)]=$E56)),1),""))</f>
        <v>229</v>
      </c>
      <c r="G56" s="67" t="str">
        <f aca="false">IF(ISNUMBER($F56),INDEX('Race Results'!$A$2:$A$4972,$F56),"")</f>
        <v>Denise Mcshane</v>
      </c>
      <c r="H56" s="67" t="str">
        <f aca="false">IF(ISNUMBER($F56),INDEX('Race Results'!$C$2:$C$4972,$F56),"")</f>
        <v>Smokies</v>
      </c>
      <c r="I56" s="68" t="n">
        <f aca="false">IF(ISNUMBER($F56),INDEX('Race Results'!$D$2:$D$4972,$F56),"")</f>
        <v>43527</v>
      </c>
      <c r="J56" s="56" t="str">
        <f aca="true">IFERROR(VLOOKUP($G56,lookup_Members,2,FALSE()),"")</f>
        <v>Female</v>
      </c>
      <c r="K56" s="56" t="n">
        <f aca="true">IF(ISNUMBER($I56),ROUNDDOWN((($I56-VLOOKUP($G56,lookup_Members,4,FALSE()))/365.25),0),"")</f>
        <v>54</v>
      </c>
      <c r="L56" s="65" t="n">
        <f aca="false">IF(ISNUMBER($K56),SUMIFS('Standards Data'!D:D,'Standards Data'!$A:$A,$G$7,'Standards Data'!$B:$B,$J56,'Standards Data'!$C:$C,$K56),"")</f>
        <v>0.0520833333333333</v>
      </c>
      <c r="M56" s="65" t="n">
        <f aca="false">IF(ISNUMBER($K56),SUMIFS('Standards Data'!E:E,'Standards Data'!$A:$A,$G$7,'Standards Data'!$B:$B,$J56,'Standards Data'!$C:$C,$K56),"")</f>
        <v>0.0541666666666667</v>
      </c>
      <c r="N56" s="65" t="n">
        <f aca="false">IF(ISNUMBER($K56),SUMIFS('Standards Data'!F:F,'Standards Data'!$A:$A,$G$7,'Standards Data'!$B:$B,$J56,'Standards Data'!$C:$C,$K56),"")</f>
        <v>0.05625</v>
      </c>
      <c r="O56" s="65" t="n">
        <f aca="false">IF(ISNUMBER($K56),SUMIFS('Standards Data'!G:G,'Standards Data'!$A:$A,$G$7,'Standards Data'!$B:$B,$J56,'Standards Data'!$C:$C,$K56),"")</f>
        <v>0.0638888888888889</v>
      </c>
      <c r="P56" s="65" t="n">
        <f aca="false">IF(ISNUMBER($K56),SUMIFS('Standards Data'!H:H,'Standards Data'!$A:$A,$G$7,'Standards Data'!$B:$B,$J56,'Standards Data'!$C:$C,$K56),"")</f>
        <v>0.0680555555555555</v>
      </c>
      <c r="Q56" s="69" t="str">
        <f aca="false">IF(ISNUMBER($F56),IF(E56&lt;=L56,L$11,IF(E56&lt;=M56,M$11,IF(E56&lt;=N56,N$11,IF(E56&lt;=O56,O$11,IF(E56&lt;=P56,P$11,""))))),"")</f>
        <v/>
      </c>
    </row>
    <row r="57" customFormat="false" ht="16.5" hidden="false" customHeight="false" outlineLevel="0" collapsed="false">
      <c r="A57" s="20" t="str">
        <f aca="false">G57</f>
        <v>Joanne Mcdonald</v>
      </c>
      <c r="D57" s="64" t="n">
        <f aca="false">D56+1</f>
        <v>46</v>
      </c>
      <c r="E57" s="65" t="n">
        <f aca="false">IF(G56="","",IFERROR(_xlfn.AGGREGATE(15,6,tb_RaceResults[Race Time (hh:mm:ss)]/((tb_RaceResults[Distance]=$G$7)*(IF($G$9="Overall",tb_RaceResults[Distance],tb_RaceResults[Gender])=IF($G$9="Overall",$G$7,$G$9))*(ISNA(MATCH(tb_RaceResults[Name],$G$11:$G56,0)))),1),""))</f>
        <v>0.071875</v>
      </c>
      <c r="F57" s="66" t="n">
        <f aca="false">IF($E57="","",IFERROR(_xlfn.AGGREGATE(15,6,ROW(tb_RaceResults[Race Time (hh:mm:ss)])-ROW('Race Results'!$B$1)/((tb_RaceResults[Distance]=$G$7)*(IF($G$9="Overall",tb_RaceResults[Distance],tb_RaceResults[Gender])=IF($G$9="Overall",$G$7,$G$9))*(ISNA(MATCH(tb_RaceResults[Name],$G$11:$G56,0)))*(tb_RaceResults[Race Time (hh:mm:ss)]=$E57)),1),""))</f>
        <v>231</v>
      </c>
      <c r="G57" s="67" t="str">
        <f aca="false">IF(ISNUMBER($F57),INDEX('Race Results'!$A$2:$A$4972,$F57),"")</f>
        <v>Joanne Mcdonald</v>
      </c>
      <c r="H57" s="67" t="str">
        <f aca="false">IF(ISNUMBER($F57),INDEX('Race Results'!$C$2:$C$4972,$F57),"")</f>
        <v>Smokies</v>
      </c>
      <c r="I57" s="68" t="n">
        <f aca="false">IF(ISNUMBER($F57),INDEX('Race Results'!$D$2:$D$4972,$F57),"")</f>
        <v>43527</v>
      </c>
      <c r="J57" s="56" t="str">
        <f aca="true">IFERROR(VLOOKUP($G57,lookup_Members,2,FALSE()),"")</f>
        <v>Female</v>
      </c>
      <c r="K57" s="56" t="n">
        <f aca="true">IF(ISNUMBER($I57),ROUNDDOWN((($I57-VLOOKUP($G57,lookup_Members,4,FALSE()))/365.25),0),"")</f>
        <v>45</v>
      </c>
      <c r="L57" s="65" t="n">
        <f aca="false">IF(ISNUMBER($K57),SUMIFS('Standards Data'!D:D,'Standards Data'!$A:$A,$G$7,'Standards Data'!$B:$B,$J57,'Standards Data'!$C:$C,$K57),"")</f>
        <v>0.0493055555555556</v>
      </c>
      <c r="M57" s="65" t="n">
        <f aca="false">IF(ISNUMBER($K57),SUMIFS('Standards Data'!E:E,'Standards Data'!$A:$A,$G$7,'Standards Data'!$B:$B,$J57,'Standards Data'!$C:$C,$K57),"")</f>
        <v>0.0510416666666667</v>
      </c>
      <c r="N57" s="65" t="n">
        <f aca="false">IF(ISNUMBER($K57),SUMIFS('Standards Data'!F:F,'Standards Data'!$A:$A,$G$7,'Standards Data'!$B:$B,$J57,'Standards Data'!$C:$C,$K57),"")</f>
        <v>0.0527777777777778</v>
      </c>
      <c r="O57" s="65" t="n">
        <f aca="false">IF(ISNUMBER($K57),SUMIFS('Standards Data'!G:G,'Standards Data'!$A:$A,$G$7,'Standards Data'!$B:$B,$J57,'Standards Data'!$C:$C,$K57),"")</f>
        <v>0.059375</v>
      </c>
      <c r="P57" s="65" t="n">
        <f aca="false">IF(ISNUMBER($K57),SUMIFS('Standards Data'!H:H,'Standards Data'!$A:$A,$G$7,'Standards Data'!$B:$B,$J57,'Standards Data'!$C:$C,$K57),"")</f>
        <v>0.0635416666666667</v>
      </c>
      <c r="Q57" s="69" t="str">
        <f aca="false">IF(ISNUMBER($F57),IF(E57&lt;=L57,L$11,IF(E57&lt;=M57,M$11,IF(E57&lt;=N57,N$11,IF(E57&lt;=O57,O$11,IF(E57&lt;=P57,P$11,""))))),"")</f>
        <v/>
      </c>
    </row>
    <row r="58" customFormat="false" ht="16.5" hidden="false" customHeight="false" outlineLevel="0" collapsed="false">
      <c r="A58" s="20" t="str">
        <f aca="false">G58</f>
        <v>Laura Mcgeary</v>
      </c>
      <c r="D58" s="58" t="n">
        <f aca="false">D57+1</f>
        <v>47</v>
      </c>
      <c r="E58" s="65" t="n">
        <f aca="false">IF(G57="","",IFERROR(_xlfn.AGGREGATE(15,6,tb_RaceResults[Race Time (hh:mm:ss)]/((tb_RaceResults[Distance]=$G$7)*(IF($G$9="Overall",tb_RaceResults[Distance],tb_RaceResults[Gender])=IF($G$9="Overall",$G$7,$G$9))*(ISNA(MATCH(tb_RaceResults[Name],$G$11:$G57,0)))),1),""))</f>
        <v>0.0725462962962963</v>
      </c>
      <c r="F58" s="66" t="n">
        <f aca="false">IF($E58="","",IFERROR(_xlfn.AGGREGATE(15,6,ROW(tb_RaceResults[Race Time (hh:mm:ss)])-ROW('Race Results'!$B$1)/((tb_RaceResults[Distance]=$G$7)*(IF($G$9="Overall",tb_RaceResults[Distance],tb_RaceResults[Gender])=IF($G$9="Overall",$G$7,$G$9))*(ISNA(MATCH(tb_RaceResults[Name],$G$11:$G57,0)))*(tb_RaceResults[Race Time (hh:mm:ss)]=$E58)),1),""))</f>
        <v>232</v>
      </c>
      <c r="G58" s="67" t="str">
        <f aca="false">IF(ISNUMBER($F58),INDEX('Race Results'!$A$2:$A$4972,$F58),"")</f>
        <v>Laura Mcgeary</v>
      </c>
      <c r="H58" s="67" t="str">
        <f aca="false">IF(ISNUMBER($F58),INDEX('Race Results'!$C$2:$C$4972,$F58),"")</f>
        <v>Smokies</v>
      </c>
      <c r="I58" s="68" t="n">
        <f aca="false">IF(ISNUMBER($F58),INDEX('Race Results'!$D$2:$D$4972,$F58),"")</f>
        <v>43527</v>
      </c>
      <c r="J58" s="56" t="str">
        <f aca="true">IFERROR(VLOOKUP($G58,lookup_Members,2,FALSE()),"")</f>
        <v>Female</v>
      </c>
      <c r="K58" s="56" t="n">
        <f aca="true">IF(ISNUMBER($I58),ROUNDDOWN((($I58-VLOOKUP($G58,lookup_Members,4,FALSE()))/365.25),0),"")</f>
        <v>32</v>
      </c>
      <c r="L58" s="65" t="n">
        <f aca="false">IF(ISNUMBER($K58),SUMIFS('Standards Data'!D:D,'Standards Data'!$A:$A,$G$7,'Standards Data'!$B:$B,$J58,'Standards Data'!$C:$C,$K58),"")</f>
        <v>0.0430555555555556</v>
      </c>
      <c r="M58" s="65" t="n">
        <f aca="false">IF(ISNUMBER($K58),SUMIFS('Standards Data'!E:E,'Standards Data'!$A:$A,$G$7,'Standards Data'!$B:$B,$J58,'Standards Data'!$C:$C,$K58),"")</f>
        <v>0.0442708333333333</v>
      </c>
      <c r="N58" s="65" t="n">
        <f aca="false">IF(ISNUMBER($K58),SUMIFS('Standards Data'!F:F,'Standards Data'!$A:$A,$G$7,'Standards Data'!$B:$B,$J58,'Standards Data'!$C:$C,$K58),"")</f>
        <v>0.0458333333333333</v>
      </c>
      <c r="O58" s="65" t="n">
        <f aca="false">IF(ISNUMBER($K58),SUMIFS('Standards Data'!G:G,'Standards Data'!$A:$A,$G$7,'Standards Data'!$B:$B,$J58,'Standards Data'!$C:$C,$K58),"")</f>
        <v>0.05</v>
      </c>
      <c r="P58" s="65" t="n">
        <f aca="false">IF(ISNUMBER($K58),SUMIFS('Standards Data'!H:H,'Standards Data'!$A:$A,$G$7,'Standards Data'!$B:$B,$J58,'Standards Data'!$C:$C,$K58),"")</f>
        <v>0.0527777777777778</v>
      </c>
      <c r="Q58" s="69" t="str">
        <f aca="false">IF(ISNUMBER($F58),IF(E58&lt;=L58,L$11,IF(E58&lt;=M58,M$11,IF(E58&lt;=N58,N$11,IF(E58&lt;=O58,O$11,IF(E58&lt;=P58,P$11,""))))),"")</f>
        <v/>
      </c>
    </row>
    <row r="59" customFormat="false" ht="16.5" hidden="false" customHeight="false" outlineLevel="0" collapsed="false">
      <c r="A59" s="20" t="str">
        <f aca="false">G59</f>
        <v>Rebecca Garside</v>
      </c>
      <c r="D59" s="64" t="n">
        <f aca="false">D58+1</f>
        <v>48</v>
      </c>
      <c r="E59" s="65" t="n">
        <f aca="false">IF(G58="","",IFERROR(_xlfn.AGGREGATE(15,6,tb_RaceResults[Race Time (hh:mm:ss)]/((tb_RaceResults[Distance]=$G$7)*(IF($G$9="Overall",tb_RaceResults[Distance],tb_RaceResults[Gender])=IF($G$9="Overall",$G$7,$G$9))*(ISNA(MATCH(tb_RaceResults[Name],$G$11:$G58,0)))),1),""))</f>
        <v>0.0726967592592593</v>
      </c>
      <c r="F59" s="66" t="n">
        <f aca="false">IF($E59="","",IFERROR(_xlfn.AGGREGATE(15,6,ROW(tb_RaceResults[Race Time (hh:mm:ss)])-ROW('Race Results'!$B$1)/((tb_RaceResults[Distance]=$G$7)*(IF($G$9="Overall",tb_RaceResults[Distance],tb_RaceResults[Gender])=IF($G$9="Overall",$G$7,$G$9))*(ISNA(MATCH(tb_RaceResults[Name],$G$11:$G58,0)))*(tb_RaceResults[Race Time (hh:mm:ss)]=$E59)),1),""))</f>
        <v>1730</v>
      </c>
      <c r="G59" s="67" t="str">
        <f aca="false">IF(ISNUMBER($F59),INDEX('Race Results'!$A$2:$A$4972,$F59),"")</f>
        <v>Rebecca Garside</v>
      </c>
      <c r="H59" s="67" t="str">
        <f aca="false">IF(ISNUMBER($F59),INDEX('Race Results'!$C$2:$C$4972,$F59),"")</f>
        <v>Templeton 10</v>
      </c>
      <c r="I59" s="68" t="n">
        <f aca="false">IF(ISNUMBER($F59),INDEX('Race Results'!$D$2:$D$4972,$F59),"")</f>
        <v>43772</v>
      </c>
      <c r="J59" s="56" t="str">
        <f aca="true">IFERROR(VLOOKUP($G59,lookup_Members,2,FALSE()),"")</f>
        <v>Female</v>
      </c>
      <c r="K59" s="56" t="n">
        <f aca="true">IF(ISNUMBER($I59),ROUNDDOWN((($I59-VLOOKUP($G59,lookup_Members,4,FALSE()))/365.25),0),"")</f>
        <v>37</v>
      </c>
      <c r="L59" s="65" t="n">
        <f aca="false">IF(ISNUMBER($K59),SUMIFS('Standards Data'!D:D,'Standards Data'!$A:$A,$G$7,'Standards Data'!$B:$B,$J59,'Standards Data'!$C:$C,$K59),"")</f>
        <v>0.0451388888888889</v>
      </c>
      <c r="M59" s="65" t="n">
        <f aca="false">IF(ISNUMBER($K59),SUMIFS('Standards Data'!E:E,'Standards Data'!$A:$A,$G$7,'Standards Data'!$B:$B,$J59,'Standards Data'!$C:$C,$K59),"")</f>
        <v>0.0463541666666667</v>
      </c>
      <c r="N59" s="65" t="n">
        <f aca="false">IF(ISNUMBER($K59),SUMIFS('Standards Data'!F:F,'Standards Data'!$A:$A,$G$7,'Standards Data'!$B:$B,$J59,'Standards Data'!$C:$C,$K59),"")</f>
        <v>0.0479166666666667</v>
      </c>
      <c r="O59" s="65" t="n">
        <f aca="false">IF(ISNUMBER($K59),SUMIFS('Standards Data'!G:G,'Standards Data'!$A:$A,$G$7,'Standards Data'!$B:$B,$J59,'Standards Data'!$C:$C,$K59),"")</f>
        <v>0.0527777777777778</v>
      </c>
      <c r="P59" s="65" t="n">
        <f aca="false">IF(ISNUMBER($K59),SUMIFS('Standards Data'!H:H,'Standards Data'!$A:$A,$G$7,'Standards Data'!$B:$B,$J59,'Standards Data'!$C:$C,$K59),"")</f>
        <v>0.0555555555555556</v>
      </c>
      <c r="Q59" s="69" t="str">
        <f aca="false">IF(ISNUMBER($F59),IF(E59&lt;=L59,L$11,IF(E59&lt;=M59,M$11,IF(E59&lt;=N59,N$11,IF(E59&lt;=O59,O$11,IF(E59&lt;=P59,P$11,""))))),"")</f>
        <v/>
      </c>
    </row>
    <row r="60" customFormat="false" ht="16.5" hidden="false" customHeight="false" outlineLevel="0" collapsed="false">
      <c r="A60" s="20" t="str">
        <f aca="false">G60</f>
        <v>Annwen Robbie</v>
      </c>
      <c r="D60" s="58" t="n">
        <f aca="false">D59+1</f>
        <v>49</v>
      </c>
      <c r="E60" s="65" t="n">
        <f aca="false">IF(G59="","",IFERROR(_xlfn.AGGREGATE(15,6,tb_RaceResults[Race Time (hh:mm:ss)]/((tb_RaceResults[Distance]=$G$7)*(IF($G$9="Overall",tb_RaceResults[Distance],tb_RaceResults[Gender])=IF($G$9="Overall",$G$7,$G$9))*(ISNA(MATCH(tb_RaceResults[Name],$G$11:$G59,0)))),1),""))</f>
        <v>0.0729166666666667</v>
      </c>
      <c r="F60" s="66" t="n">
        <f aca="false">IF($E60="","",IFERROR(_xlfn.AGGREGATE(15,6,ROW(tb_RaceResults[Race Time (hh:mm:ss)])-ROW('Race Results'!$B$1)/((tb_RaceResults[Distance]=$G$7)*(IF($G$9="Overall",tb_RaceResults[Distance],tb_RaceResults[Gender])=IF($G$9="Overall",$G$7,$G$9))*(ISNA(MATCH(tb_RaceResults[Name],$G$11:$G59,0)))*(tb_RaceResults[Race Time (hh:mm:ss)]=$E60)),1),""))</f>
        <v>233</v>
      </c>
      <c r="G60" s="67" t="str">
        <f aca="false">IF(ISNUMBER($F60),INDEX('Race Results'!$A$2:$A$4972,$F60),"")</f>
        <v>Annwen Robbie</v>
      </c>
      <c r="H60" s="67" t="str">
        <f aca="false">IF(ISNUMBER($F60),INDEX('Race Results'!$C$2:$C$4972,$F60),"")</f>
        <v>Smokies</v>
      </c>
      <c r="I60" s="68" t="n">
        <f aca="false">IF(ISNUMBER($F60),INDEX('Race Results'!$D$2:$D$4972,$F60),"")</f>
        <v>43527</v>
      </c>
      <c r="J60" s="56" t="str">
        <f aca="true">IFERROR(VLOOKUP($G60,lookup_Members,2,FALSE()),"")</f>
        <v>Female</v>
      </c>
      <c r="K60" s="56" t="n">
        <f aca="true">IF(ISNUMBER($I60),ROUNDDOWN((($I60-VLOOKUP($G60,lookup_Members,4,FALSE()))/365.25),0),"")</f>
        <v>46</v>
      </c>
      <c r="L60" s="65" t="n">
        <f aca="false">IF(ISNUMBER($K60),SUMIFS('Standards Data'!D:D,'Standards Data'!$A:$A,$G$7,'Standards Data'!$B:$B,$J60,'Standards Data'!$C:$C,$K60),"")</f>
        <v>0.0493055555555556</v>
      </c>
      <c r="M60" s="65" t="n">
        <f aca="false">IF(ISNUMBER($K60),SUMIFS('Standards Data'!E:E,'Standards Data'!$A:$A,$G$7,'Standards Data'!$B:$B,$J60,'Standards Data'!$C:$C,$K60),"")</f>
        <v>0.0510416666666667</v>
      </c>
      <c r="N60" s="65" t="n">
        <f aca="false">IF(ISNUMBER($K60),SUMIFS('Standards Data'!F:F,'Standards Data'!$A:$A,$G$7,'Standards Data'!$B:$B,$J60,'Standards Data'!$C:$C,$K60),"")</f>
        <v>0.0527777777777778</v>
      </c>
      <c r="O60" s="65" t="n">
        <f aca="false">IF(ISNUMBER($K60),SUMIFS('Standards Data'!G:G,'Standards Data'!$A:$A,$G$7,'Standards Data'!$B:$B,$J60,'Standards Data'!$C:$C,$K60),"")</f>
        <v>0.059375</v>
      </c>
      <c r="P60" s="65" t="n">
        <f aca="false">IF(ISNUMBER($K60),SUMIFS('Standards Data'!H:H,'Standards Data'!$A:$A,$G$7,'Standards Data'!$B:$B,$J60,'Standards Data'!$C:$C,$K60),"")</f>
        <v>0.0635416666666667</v>
      </c>
      <c r="Q60" s="69" t="str">
        <f aca="false">IF(ISNUMBER($F60),IF(E60&lt;=L60,L$11,IF(E60&lt;=M60,M$11,IF(E60&lt;=N60,N$11,IF(E60&lt;=O60,O$11,IF(E60&lt;=P60,P$11,""))))),"")</f>
        <v/>
      </c>
    </row>
    <row r="61" customFormat="false" ht="16.5" hidden="false" customHeight="false" outlineLevel="0" collapsed="false">
      <c r="A61" s="20" t="str">
        <f aca="false">G61</f>
        <v>Claire Thornton-Granville</v>
      </c>
      <c r="D61" s="64" t="n">
        <f aca="false">D60+1</f>
        <v>50</v>
      </c>
      <c r="E61" s="65" t="n">
        <f aca="false">IF(G60="","",IFERROR(_xlfn.AGGREGATE(15,6,tb_RaceResults[Race Time (hh:mm:ss)]/((tb_RaceResults[Distance]=$G$7)*(IF($G$9="Overall",tb_RaceResults[Distance],tb_RaceResults[Gender])=IF($G$9="Overall",$G$7,$G$9))*(ISNA(MATCH(tb_RaceResults[Name],$G$11:$G60,0)))),1),""))</f>
        <v>0.0762962962962963</v>
      </c>
      <c r="F61" s="66" t="n">
        <f aca="false">IF($E61="","",IFERROR(_xlfn.AGGREGATE(15,6,ROW(tb_RaceResults[Race Time (hh:mm:ss)])-ROW('Race Results'!$B$1)/((tb_RaceResults[Distance]=$G$7)*(IF($G$9="Overall",tb_RaceResults[Distance],tb_RaceResults[Gender])=IF($G$9="Overall",$G$7,$G$9))*(ISNA(MATCH(tb_RaceResults[Name],$G$11:$G60,0)))*(tb_RaceResults[Race Time (hh:mm:ss)]=$E61)),1),""))</f>
        <v>1734</v>
      </c>
      <c r="G61" s="67" t="str">
        <f aca="false">IF(ISNUMBER($F61),INDEX('Race Results'!$A$2:$A$4972,$F61),"")</f>
        <v>Claire Thornton-Granville</v>
      </c>
      <c r="H61" s="67" t="str">
        <f aca="false">IF(ISNUMBER($F61),INDEX('Race Results'!$C$2:$C$4972,$F61),"")</f>
        <v>Templeton 10</v>
      </c>
      <c r="I61" s="68" t="n">
        <f aca="false">IF(ISNUMBER($F61),INDEX('Race Results'!$D$2:$D$4972,$F61),"")</f>
        <v>43772</v>
      </c>
      <c r="J61" s="56" t="str">
        <f aca="true">IFERROR(VLOOKUP($G61,lookup_Members,2,FALSE()),"")</f>
        <v>Female</v>
      </c>
      <c r="K61" s="56" t="n">
        <f aca="true">IF(ISNUMBER($I61),ROUNDDOWN((($I61-VLOOKUP($G61,lookup_Members,4,FALSE()))/365.25),0),"")</f>
        <v>40</v>
      </c>
      <c r="L61" s="65" t="n">
        <f aca="false">IF(ISNUMBER($K61),SUMIFS('Standards Data'!D:D,'Standards Data'!$A:$A,$G$7,'Standards Data'!$B:$B,$J61,'Standards Data'!$C:$C,$K61),"")</f>
        <v>0.0472222222222222</v>
      </c>
      <c r="M61" s="65" t="n">
        <f aca="false">IF(ISNUMBER($K61),SUMIFS('Standards Data'!E:E,'Standards Data'!$A:$A,$G$7,'Standards Data'!$B:$B,$J61,'Standards Data'!$C:$C,$K61),"")</f>
        <v>0.0491319444444444</v>
      </c>
      <c r="N61" s="65" t="n">
        <f aca="false">IF(ISNUMBER($K61),SUMIFS('Standards Data'!F:F,'Standards Data'!$A:$A,$G$7,'Standards Data'!$B:$B,$J61,'Standards Data'!$C:$C,$K61),"")</f>
        <v>0.05</v>
      </c>
      <c r="O61" s="65" t="n">
        <f aca="false">IF(ISNUMBER($K61),SUMIFS('Standards Data'!G:G,'Standards Data'!$A:$A,$G$7,'Standards Data'!$B:$B,$J61,'Standards Data'!$C:$C,$K61),"")</f>
        <v>0.0555555555555556</v>
      </c>
      <c r="P61" s="65" t="n">
        <f aca="false">IF(ISNUMBER($K61),SUMIFS('Standards Data'!H:H,'Standards Data'!$A:$A,$G$7,'Standards Data'!$B:$B,$J61,'Standards Data'!$C:$C,$K61),"")</f>
        <v>0.0590277777777778</v>
      </c>
      <c r="Q61" s="69" t="str">
        <f aca="false">IF(ISNUMBER($F61),IF(E61&lt;=L61,L$11,IF(E61&lt;=M61,M$11,IF(E61&lt;=N61,N$11,IF(E61&lt;=O61,O$11,IF(E61&lt;=P61,P$11,""))))),"")</f>
        <v/>
      </c>
    </row>
    <row r="62" customFormat="false" ht="16.5" hidden="false" customHeight="false" outlineLevel="0" collapsed="false">
      <c r="A62" s="20" t="str">
        <f aca="false">G62</f>
        <v>Barbara Mary Brown</v>
      </c>
      <c r="D62" s="58" t="n">
        <f aca="false">D61+1</f>
        <v>51</v>
      </c>
      <c r="E62" s="65" t="n">
        <f aca="false">IF(G61="","",IFERROR(_xlfn.AGGREGATE(15,6,tb_RaceResults[Race Time (hh:mm:ss)]/((tb_RaceResults[Distance]=$G$7)*(IF($G$9="Overall",tb_RaceResults[Distance],tb_RaceResults[Gender])=IF($G$9="Overall",$G$7,$G$9))*(ISNA(MATCH(tb_RaceResults[Name],$G$11:$G61,0)))),1),""))</f>
        <v>0.0772685185185185</v>
      </c>
      <c r="F62" s="66" t="n">
        <f aca="false">IF($E62="","",IFERROR(_xlfn.AGGREGATE(15,6,ROW(tb_RaceResults[Race Time (hh:mm:ss)])-ROW('Race Results'!$B$1)/((tb_RaceResults[Distance]=$G$7)*(IF($G$9="Overall",tb_RaceResults[Distance],tb_RaceResults[Gender])=IF($G$9="Overall",$G$7,$G$9))*(ISNA(MATCH(tb_RaceResults[Name],$G$11:$G61,0)))*(tb_RaceResults[Race Time (hh:mm:ss)]=$E62)),1),""))</f>
        <v>1736</v>
      </c>
      <c r="G62" s="67" t="str">
        <f aca="false">IF(ISNUMBER($F62),INDEX('Race Results'!$A$2:$A$4972,$F62),"")</f>
        <v>Barbara Mary Brown</v>
      </c>
      <c r="H62" s="67" t="str">
        <f aca="false">IF(ISNUMBER($F62),INDEX('Race Results'!$C$2:$C$4972,$F62),"")</f>
        <v>Templeton 10</v>
      </c>
      <c r="I62" s="68" t="n">
        <f aca="false">IF(ISNUMBER($F62),INDEX('Race Results'!$D$2:$D$4972,$F62),"")</f>
        <v>43772</v>
      </c>
      <c r="J62" s="56" t="str">
        <f aca="true">IFERROR(VLOOKUP($G62,lookup_Members,2,FALSE()),"")</f>
        <v>Female</v>
      </c>
      <c r="K62" s="56" t="n">
        <f aca="true">IF(ISNUMBER($I62),ROUNDDOWN((($I62-VLOOKUP($G62,lookup_Members,4,FALSE()))/365.25),0),"")</f>
        <v>66</v>
      </c>
      <c r="L62" s="65" t="n">
        <f aca="false">IF(ISNUMBER($K62),SUMIFS('Standards Data'!D:D,'Standards Data'!$A:$A,$G$7,'Standards Data'!$B:$B,$J62,'Standards Data'!$C:$C,$K62),"")</f>
        <v>0.0645833333333333</v>
      </c>
      <c r="M62" s="65" t="n">
        <f aca="false">IF(ISNUMBER($K62),SUMIFS('Standards Data'!E:E,'Standards Data'!$A:$A,$G$7,'Standards Data'!$B:$B,$J62,'Standards Data'!$C:$C,$K62),"")</f>
        <v>0.0670138888888889</v>
      </c>
      <c r="N62" s="65" t="n">
        <f aca="false">IF(ISNUMBER($K62),SUMIFS('Standards Data'!F:F,'Standards Data'!$A:$A,$G$7,'Standards Data'!$B:$B,$J62,'Standards Data'!$C:$C,$K62),"")</f>
        <v>0.0694444444444444</v>
      </c>
      <c r="O62" s="65" t="n">
        <f aca="false">IF(ISNUMBER($K62),SUMIFS('Standards Data'!G:G,'Standards Data'!$A:$A,$G$7,'Standards Data'!$B:$B,$J62,'Standards Data'!$C:$C,$K62),"")</f>
        <v>0.0784722222222222</v>
      </c>
      <c r="P62" s="65" t="n">
        <f aca="false">IF(ISNUMBER($K62),SUMIFS('Standards Data'!H:H,'Standards Data'!$A:$A,$G$7,'Standards Data'!$B:$B,$J62,'Standards Data'!$C:$C,$K62),"")</f>
        <v>0.0833333333333333</v>
      </c>
      <c r="Q62" s="69" t="str">
        <f aca="false">IF(ISNUMBER($F62),IF(E62&lt;=L62,L$11,IF(E62&lt;=M62,M$11,IF(E62&lt;=N62,N$11,IF(E62&lt;=O62,O$11,IF(E62&lt;=P62,P$11,""))))),"")</f>
        <v>Silver</v>
      </c>
    </row>
    <row r="63" customFormat="false" ht="16.5" hidden="false" customHeight="false" outlineLevel="0" collapsed="false">
      <c r="A63" s="20" t="str">
        <f aca="false">G63</f>
        <v>Amy Tavendale</v>
      </c>
      <c r="D63" s="64" t="n">
        <f aca="false">D62+1</f>
        <v>52</v>
      </c>
      <c r="E63" s="65" t="n">
        <f aca="false">IF(G62="","",IFERROR(_xlfn.AGGREGATE(15,6,tb_RaceResults[Race Time (hh:mm:ss)]/((tb_RaceResults[Distance]=$G$7)*(IF($G$9="Overall",tb_RaceResults[Distance],tb_RaceResults[Gender])=IF($G$9="Overall",$G$7,$G$9))*(ISNA(MATCH(tb_RaceResults[Name],$G$11:$G62,0)))),1),""))</f>
        <v>0.0791203703703704</v>
      </c>
      <c r="F63" s="66" t="n">
        <f aca="false">IF($E63="","",IFERROR(_xlfn.AGGREGATE(15,6,ROW(tb_RaceResults[Race Time (hh:mm:ss)])-ROW('Race Results'!$B$1)/((tb_RaceResults[Distance]=$G$7)*(IF($G$9="Overall",tb_RaceResults[Distance],tb_RaceResults[Gender])=IF($G$9="Overall",$G$7,$G$9))*(ISNA(MATCH(tb_RaceResults[Name],$G$11:$G62,0)))*(tb_RaceResults[Race Time (hh:mm:ss)]=$E63)),1),""))</f>
        <v>234</v>
      </c>
      <c r="G63" s="67" t="str">
        <f aca="false">IF(ISNUMBER($F63),INDEX('Race Results'!$A$2:$A$4972,$F63),"")</f>
        <v>Amy Tavendale</v>
      </c>
      <c r="H63" s="67" t="str">
        <f aca="false">IF(ISNUMBER($F63),INDEX('Race Results'!$C$2:$C$4972,$F63),"")</f>
        <v>Smokies</v>
      </c>
      <c r="I63" s="68" t="n">
        <f aca="false">IF(ISNUMBER($F63),INDEX('Race Results'!$D$2:$D$4972,$F63),"")</f>
        <v>43527</v>
      </c>
      <c r="J63" s="56" t="str">
        <f aca="true">IFERROR(VLOOKUP($G63,lookup_Members,2,FALSE()),"")</f>
        <v>Female</v>
      </c>
      <c r="K63" s="56" t="n">
        <f aca="true">IF(ISNUMBER($I63),ROUNDDOWN((($I63-VLOOKUP($G63,lookup_Members,4,FALSE()))/365.25),0),"")</f>
        <v>38</v>
      </c>
      <c r="L63" s="65" t="n">
        <f aca="false">IF(ISNUMBER($K63),SUMIFS('Standards Data'!D:D,'Standards Data'!$A:$A,$G$7,'Standards Data'!$B:$B,$J63,'Standards Data'!$C:$C,$K63),"")</f>
        <v>0.0451388888888889</v>
      </c>
      <c r="M63" s="65" t="n">
        <f aca="false">IF(ISNUMBER($K63),SUMIFS('Standards Data'!E:E,'Standards Data'!$A:$A,$G$7,'Standards Data'!$B:$B,$J63,'Standards Data'!$C:$C,$K63),"")</f>
        <v>0.0463541666666667</v>
      </c>
      <c r="N63" s="65" t="n">
        <f aca="false">IF(ISNUMBER($K63),SUMIFS('Standards Data'!F:F,'Standards Data'!$A:$A,$G$7,'Standards Data'!$B:$B,$J63,'Standards Data'!$C:$C,$K63),"")</f>
        <v>0.0479166666666667</v>
      </c>
      <c r="O63" s="65" t="n">
        <f aca="false">IF(ISNUMBER($K63),SUMIFS('Standards Data'!G:G,'Standards Data'!$A:$A,$G$7,'Standards Data'!$B:$B,$J63,'Standards Data'!$C:$C,$K63),"")</f>
        <v>0.0527777777777778</v>
      </c>
      <c r="P63" s="65" t="n">
        <f aca="false">IF(ISNUMBER($K63),SUMIFS('Standards Data'!H:H,'Standards Data'!$A:$A,$G$7,'Standards Data'!$B:$B,$J63,'Standards Data'!$C:$C,$K63),"")</f>
        <v>0.0555555555555556</v>
      </c>
      <c r="Q63" s="69" t="str">
        <f aca="false">IF(ISNUMBER($F63),IF(E63&lt;=L63,L$11,IF(E63&lt;=M63,M$11,IF(E63&lt;=N63,N$11,IF(E63&lt;=O63,O$11,IF(E63&lt;=P63,P$11,""))))),"")</f>
        <v/>
      </c>
    </row>
    <row r="64" customFormat="false" ht="16.5" hidden="false" customHeight="false" outlineLevel="0" collapsed="false">
      <c r="A64" s="20" t="str">
        <f aca="false">G64</f>
        <v>Wendy Calder</v>
      </c>
      <c r="D64" s="58" t="n">
        <f aca="false">D63+1</f>
        <v>53</v>
      </c>
      <c r="E64" s="65" t="n">
        <f aca="false">IF(G63="","",IFERROR(_xlfn.AGGREGATE(15,6,tb_RaceResults[Race Time (hh:mm:ss)]/((tb_RaceResults[Distance]=$G$7)*(IF($G$9="Overall",tb_RaceResults[Distance],tb_RaceResults[Gender])=IF($G$9="Overall",$G$7,$G$9))*(ISNA(MATCH(tb_RaceResults[Name],$G$11:$G63,0)))),1),""))</f>
        <v>0.0826041666666667</v>
      </c>
      <c r="F64" s="66" t="n">
        <f aca="false">IF($E64="","",IFERROR(_xlfn.AGGREGATE(15,6,ROW(tb_RaceResults[Race Time (hh:mm:ss)])-ROW('Race Results'!$B$1)/((tb_RaceResults[Distance]=$G$7)*(IF($G$9="Overall",tb_RaceResults[Distance],tb_RaceResults[Gender])=IF($G$9="Overall",$G$7,$G$9))*(ISNA(MATCH(tb_RaceResults[Name],$G$11:$G63,0)))*(tb_RaceResults[Race Time (hh:mm:ss)]=$E64)),1),""))</f>
        <v>471</v>
      </c>
      <c r="G64" s="67" t="str">
        <f aca="false">IF(ISNUMBER($F64),INDEX('Race Results'!$A$2:$A$4972,$F64),"")</f>
        <v>Wendy Calder</v>
      </c>
      <c r="H64" s="67" t="str">
        <f aca="false">IF(ISNUMBER($F64),INDEX('Race Results'!$C$2:$C$4972,$F64),"")</f>
        <v>Tay10</v>
      </c>
      <c r="I64" s="68" t="n">
        <f aca="false">IF(ISNUMBER($F64),INDEX('Race Results'!$D$2:$D$4972,$F64),"")</f>
        <v>43562</v>
      </c>
      <c r="J64" s="56" t="str">
        <f aca="true">IFERROR(VLOOKUP($G64,lookup_Members,2,FALSE()),"")</f>
        <v>Female</v>
      </c>
      <c r="K64" s="56" t="n">
        <f aca="true">IF(ISNUMBER($I64),ROUNDDOWN((($I64-VLOOKUP($G64,lookup_Members,4,FALSE()))/365.25),0),"")</f>
        <v>47</v>
      </c>
      <c r="L64" s="65" t="n">
        <f aca="false">IF(ISNUMBER($K64),SUMIFS('Standards Data'!D:D,'Standards Data'!$A:$A,$G$7,'Standards Data'!$B:$B,$J64,'Standards Data'!$C:$C,$K64),"")</f>
        <v>0.0493055555555556</v>
      </c>
      <c r="M64" s="65" t="n">
        <f aca="false">IF(ISNUMBER($K64),SUMIFS('Standards Data'!E:E,'Standards Data'!$A:$A,$G$7,'Standards Data'!$B:$B,$J64,'Standards Data'!$C:$C,$K64),"")</f>
        <v>0.0510416666666667</v>
      </c>
      <c r="N64" s="65" t="n">
        <f aca="false">IF(ISNUMBER($K64),SUMIFS('Standards Data'!F:F,'Standards Data'!$A:$A,$G$7,'Standards Data'!$B:$B,$J64,'Standards Data'!$C:$C,$K64),"")</f>
        <v>0.0527777777777778</v>
      </c>
      <c r="O64" s="65" t="n">
        <f aca="false">IF(ISNUMBER($K64),SUMIFS('Standards Data'!G:G,'Standards Data'!$A:$A,$G$7,'Standards Data'!$B:$B,$J64,'Standards Data'!$C:$C,$K64),"")</f>
        <v>0.059375</v>
      </c>
      <c r="P64" s="65" t="n">
        <f aca="false">IF(ISNUMBER($K64),SUMIFS('Standards Data'!H:H,'Standards Data'!$A:$A,$G$7,'Standards Data'!$B:$B,$J64,'Standards Data'!$C:$C,$K64),"")</f>
        <v>0.0635416666666667</v>
      </c>
      <c r="Q64" s="69" t="str">
        <f aca="false">IF(ISNUMBER($F64),IF(E64&lt;=L64,L$11,IF(E64&lt;=M64,M$11,IF(E64&lt;=N64,N$11,IF(E64&lt;=O64,O$11,IF(E64&lt;=P64,P$11,""))))),"")</f>
        <v/>
      </c>
    </row>
    <row r="65" customFormat="false" ht="16.5" hidden="false" customHeight="false" outlineLevel="0" collapsed="false">
      <c r="A65" s="20" t="str">
        <f aca="false">G65</f>
        <v/>
      </c>
      <c r="D65" s="64" t="n">
        <f aca="false">D64+1</f>
        <v>54</v>
      </c>
      <c r="E65" s="65" t="str">
        <f aca="false">IF(G64="","",IFERROR(_xlfn.AGGREGATE(15,6,tb_RaceResults[Race Time (hh:mm:ss)]/((tb_RaceResults[Distance]=$G$7)*(IF($G$9="Overall",tb_RaceResults[Distance],tb_RaceResults[Gender])=IF($G$9="Overall",$G$7,$G$9))*(ISNA(MATCH(tb_RaceResults[Name],$G$11:$G64,0)))),1),""))</f>
        <v/>
      </c>
      <c r="F65" s="66" t="str">
        <f aca="false">IF($E65="","",IFERROR(_xlfn.AGGREGATE(15,6,ROW(tb_RaceResults[Race Time (hh:mm:ss)])-ROW('Race Results'!$B$1)/((tb_RaceResults[Distance]=$G$7)*(IF($G$9="Overall",tb_RaceResults[Distance],tb_RaceResults[Gender])=IF($G$9="Overall",$G$7,$G$9))*(ISNA(MATCH(tb_RaceResults[Name],$G$11:$G64,0)))*(tb_RaceResults[Race Time (hh:mm:ss)]=$E65)),1),""))</f>
        <v/>
      </c>
      <c r="G65" s="67" t="str">
        <f aca="false">IF(ISNUMBER($F65),INDEX('Race Results'!$A$2:$A$4972,$F65),"")</f>
        <v/>
      </c>
      <c r="H65" s="67" t="str">
        <f aca="false">IF(ISNUMBER($F65),INDEX('Race Results'!$C$2:$C$4972,$F65),"")</f>
        <v/>
      </c>
      <c r="I65" s="68" t="str">
        <f aca="false">IF(ISNUMBER($F65),INDEX('Race Results'!$D$2:$D$4972,$F65),"")</f>
        <v/>
      </c>
      <c r="J65" s="56" t="str">
        <f aca="true">IFERROR(VLOOKUP($G65,lookup_Members,2,FALSE()),"")</f>
        <v/>
      </c>
      <c r="K65" s="56" t="str">
        <f aca="true">IF(ISNUMBER($I65),ROUNDDOWN((($I65-VLOOKUP($G65,lookup_Members,4,FALSE()))/365.25),0),"")</f>
        <v/>
      </c>
      <c r="L65" s="65" t="str">
        <f aca="false">IF(ISNUMBER($K65),SUMIFS('Standards Data'!D:D,'Standards Data'!$A:$A,$G$7,'Standards Data'!$B:$B,$J65,'Standards Data'!$C:$C,$K65),"")</f>
        <v/>
      </c>
      <c r="M65" s="65" t="str">
        <f aca="false">IF(ISNUMBER($K65),SUMIFS('Standards Data'!E:E,'Standards Data'!$A:$A,$G$7,'Standards Data'!$B:$B,$J65,'Standards Data'!$C:$C,$K65),"")</f>
        <v/>
      </c>
      <c r="N65" s="65" t="str">
        <f aca="false">IF(ISNUMBER($K65),SUMIFS('Standards Data'!F:F,'Standards Data'!$A:$A,$G$7,'Standards Data'!$B:$B,$J65,'Standards Data'!$C:$C,$K65),"")</f>
        <v/>
      </c>
      <c r="O65" s="65" t="str">
        <f aca="false">IF(ISNUMBER($K65),SUMIFS('Standards Data'!G:G,'Standards Data'!$A:$A,$G$7,'Standards Data'!$B:$B,$J65,'Standards Data'!$C:$C,$K65),"")</f>
        <v/>
      </c>
      <c r="P65" s="65" t="str">
        <f aca="false">IF(ISNUMBER($K65),SUMIFS('Standards Data'!H:H,'Standards Data'!$A:$A,$G$7,'Standards Data'!$B:$B,$J65,'Standards Data'!$C:$C,$K65),"")</f>
        <v/>
      </c>
      <c r="Q65" s="69" t="str">
        <f aca="false">IF(ISNUMBER($F65),IF(E65&lt;=L65,L$11,IF(E65&lt;=M65,M$11,IF(E65&lt;=N65,N$11,IF(E65&lt;=O65,O$11,IF(E65&lt;=P65,P$11,""))))),"")</f>
        <v/>
      </c>
    </row>
    <row r="66" customFormat="false" ht="16.5" hidden="false" customHeight="false" outlineLevel="0" collapsed="false">
      <c r="A66" s="20" t="str">
        <f aca="false">G66</f>
        <v/>
      </c>
      <c r="D66" s="58" t="n">
        <f aca="false">D65+1</f>
        <v>55</v>
      </c>
      <c r="E66" s="65" t="str">
        <f aca="false">IF(G65="","",IFERROR(_xlfn.AGGREGATE(15,6,tb_RaceResults[Race Time (hh:mm:ss)]/((tb_RaceResults[Distance]=$G$7)*(IF($G$9="Overall",tb_RaceResults[Distance],tb_RaceResults[Gender])=IF($G$9="Overall",$G$7,$G$9))*(ISNA(MATCH(tb_RaceResults[Name],$G$11:$G65,0)))),1),""))</f>
        <v/>
      </c>
      <c r="F66" s="66" t="str">
        <f aca="false">IF($E66="","",IFERROR(_xlfn.AGGREGATE(15,6,ROW(tb_RaceResults[Race Time (hh:mm:ss)])-ROW('Race Results'!$B$1)/((tb_RaceResults[Distance]=$G$7)*(IF($G$9="Overall",tb_RaceResults[Distance],tb_RaceResults[Gender])=IF($G$9="Overall",$G$7,$G$9))*(ISNA(MATCH(tb_RaceResults[Name],$G$11:$G65,0)))*(tb_RaceResults[Race Time (hh:mm:ss)]=$E66)),1),""))</f>
        <v/>
      </c>
      <c r="G66" s="67" t="str">
        <f aca="false">IF(ISNUMBER($F66),INDEX('Race Results'!$A$2:$A$4972,$F66),"")</f>
        <v/>
      </c>
      <c r="H66" s="67" t="str">
        <f aca="false">IF(ISNUMBER($F66),INDEX('Race Results'!$C$2:$C$4972,$F66),"")</f>
        <v/>
      </c>
      <c r="I66" s="68" t="str">
        <f aca="false">IF(ISNUMBER($F66),INDEX('Race Results'!$D$2:$D$4972,$F66),"")</f>
        <v/>
      </c>
      <c r="J66" s="56" t="str">
        <f aca="true">IFERROR(VLOOKUP($G66,lookup_Members,2,FALSE()),"")</f>
        <v/>
      </c>
      <c r="K66" s="56" t="str">
        <f aca="true">IF(ISNUMBER($I66),ROUNDDOWN((($I66-VLOOKUP($G66,lookup_Members,4,FALSE()))/365.25),0),"")</f>
        <v/>
      </c>
      <c r="L66" s="65" t="str">
        <f aca="false">IF(ISNUMBER($K66),SUMIFS('Standards Data'!D:D,'Standards Data'!$A:$A,$G$7,'Standards Data'!$B:$B,$J66,'Standards Data'!$C:$C,$K66),"")</f>
        <v/>
      </c>
      <c r="M66" s="65" t="str">
        <f aca="false">IF(ISNUMBER($K66),SUMIFS('Standards Data'!E:E,'Standards Data'!$A:$A,$G$7,'Standards Data'!$B:$B,$J66,'Standards Data'!$C:$C,$K66),"")</f>
        <v/>
      </c>
      <c r="N66" s="65" t="str">
        <f aca="false">IF(ISNUMBER($K66),SUMIFS('Standards Data'!F:F,'Standards Data'!$A:$A,$G$7,'Standards Data'!$B:$B,$J66,'Standards Data'!$C:$C,$K66),"")</f>
        <v/>
      </c>
      <c r="O66" s="65" t="str">
        <f aca="false">IF(ISNUMBER($K66),SUMIFS('Standards Data'!G:G,'Standards Data'!$A:$A,$G$7,'Standards Data'!$B:$B,$J66,'Standards Data'!$C:$C,$K66),"")</f>
        <v/>
      </c>
      <c r="P66" s="65" t="str">
        <f aca="false">IF(ISNUMBER($K66),SUMIFS('Standards Data'!H:H,'Standards Data'!$A:$A,$G$7,'Standards Data'!$B:$B,$J66,'Standards Data'!$C:$C,$K66),"")</f>
        <v/>
      </c>
      <c r="Q66" s="69" t="str">
        <f aca="false">IF(ISNUMBER($F66),IF(E66&lt;=L66,L$11,IF(E66&lt;=M66,M$11,IF(E66&lt;=N66,N$11,IF(E66&lt;=O66,O$11,IF(E66&lt;=P66,P$11,""))))),"")</f>
        <v/>
      </c>
    </row>
    <row r="67" customFormat="false" ht="16.5" hidden="false" customHeight="false" outlineLevel="0" collapsed="false">
      <c r="A67" s="20" t="str">
        <f aca="false">G67</f>
        <v/>
      </c>
      <c r="D67" s="64" t="n">
        <f aca="false">D66+1</f>
        <v>56</v>
      </c>
      <c r="E67" s="65" t="str">
        <f aca="false">IF(G66="","",IFERROR(_xlfn.AGGREGATE(15,6,tb_RaceResults[Race Time (hh:mm:ss)]/((tb_RaceResults[Distance]=$G$7)*(IF($G$9="Overall",tb_RaceResults[Distance],tb_RaceResults[Gender])=IF($G$9="Overall",$G$7,$G$9))*(ISNA(MATCH(tb_RaceResults[Name],$G$11:$G66,0)))),1),""))</f>
        <v/>
      </c>
      <c r="F67" s="66" t="str">
        <f aca="false">IF($E67="","",IFERROR(_xlfn.AGGREGATE(15,6,ROW(tb_RaceResults[Race Time (hh:mm:ss)])-ROW('Race Results'!$B$1)/((tb_RaceResults[Distance]=$G$7)*(IF($G$9="Overall",tb_RaceResults[Distance],tb_RaceResults[Gender])=IF($G$9="Overall",$G$7,$G$9))*(ISNA(MATCH(tb_RaceResults[Name],$G$11:$G66,0)))*(tb_RaceResults[Race Time (hh:mm:ss)]=$E67)),1),""))</f>
        <v/>
      </c>
      <c r="G67" s="67" t="str">
        <f aca="false">IF(ISNUMBER($F67),INDEX('Race Results'!$A$2:$A$4972,$F67),"")</f>
        <v/>
      </c>
      <c r="H67" s="67" t="str">
        <f aca="false">IF(ISNUMBER($F67),INDEX('Race Results'!$C$2:$C$4972,$F67),"")</f>
        <v/>
      </c>
      <c r="I67" s="68" t="str">
        <f aca="false">IF(ISNUMBER($F67),INDEX('Race Results'!$D$2:$D$4972,$F67),"")</f>
        <v/>
      </c>
      <c r="J67" s="56" t="str">
        <f aca="true">IFERROR(VLOOKUP($G67,lookup_Members,2,FALSE()),"")</f>
        <v/>
      </c>
      <c r="K67" s="56" t="str">
        <f aca="true">IF(ISNUMBER($I67),ROUNDDOWN((($I67-VLOOKUP($G67,lookup_Members,4,FALSE()))/365.25),0),"")</f>
        <v/>
      </c>
      <c r="L67" s="65" t="str">
        <f aca="false">IF(ISNUMBER($K67),SUMIFS('Standards Data'!D:D,'Standards Data'!$A:$A,$G$7,'Standards Data'!$B:$B,$J67,'Standards Data'!$C:$C,$K67),"")</f>
        <v/>
      </c>
      <c r="M67" s="65" t="str">
        <f aca="false">IF(ISNUMBER($K67),SUMIFS('Standards Data'!E:E,'Standards Data'!$A:$A,$G$7,'Standards Data'!$B:$B,$J67,'Standards Data'!$C:$C,$K67),"")</f>
        <v/>
      </c>
      <c r="N67" s="65" t="str">
        <f aca="false">IF(ISNUMBER($K67),SUMIFS('Standards Data'!F:F,'Standards Data'!$A:$A,$G$7,'Standards Data'!$B:$B,$J67,'Standards Data'!$C:$C,$K67),"")</f>
        <v/>
      </c>
      <c r="O67" s="65" t="str">
        <f aca="false">IF(ISNUMBER($K67),SUMIFS('Standards Data'!G:G,'Standards Data'!$A:$A,$G$7,'Standards Data'!$B:$B,$J67,'Standards Data'!$C:$C,$K67),"")</f>
        <v/>
      </c>
      <c r="P67" s="65" t="str">
        <f aca="false">IF(ISNUMBER($K67),SUMIFS('Standards Data'!H:H,'Standards Data'!$A:$A,$G$7,'Standards Data'!$B:$B,$J67,'Standards Data'!$C:$C,$K67),"")</f>
        <v/>
      </c>
      <c r="Q67" s="69" t="str">
        <f aca="false">IF(ISNUMBER($F67),IF(E67&lt;=L67,L$11,IF(E67&lt;=M67,M$11,IF(E67&lt;=N67,N$11,IF(E67&lt;=O67,O$11,IF(E67&lt;=P67,P$11,""))))),"")</f>
        <v/>
      </c>
    </row>
    <row r="68" customFormat="false" ht="16.5" hidden="false" customHeight="false" outlineLevel="0" collapsed="false">
      <c r="A68" s="20" t="str">
        <f aca="false">G68</f>
        <v/>
      </c>
      <c r="D68" s="58" t="n">
        <f aca="false">D67+1</f>
        <v>57</v>
      </c>
      <c r="E68" s="65" t="str">
        <f aca="false">IF(G67="","",IFERROR(_xlfn.AGGREGATE(15,6,tb_RaceResults[Race Time (hh:mm:ss)]/((tb_RaceResults[Distance]=$G$7)*(IF($G$9="Overall",tb_RaceResults[Distance],tb_RaceResults[Gender])=IF($G$9="Overall",$G$7,$G$9))*(ISNA(MATCH(tb_RaceResults[Name],$G$11:$G67,0)))),1),""))</f>
        <v/>
      </c>
      <c r="F68" s="66" t="str">
        <f aca="false">IF($E68="","",IFERROR(_xlfn.AGGREGATE(15,6,ROW(tb_RaceResults[Race Time (hh:mm:ss)])-ROW('Race Results'!$B$1)/((tb_RaceResults[Distance]=$G$7)*(IF($G$9="Overall",tb_RaceResults[Distance],tb_RaceResults[Gender])=IF($G$9="Overall",$G$7,$G$9))*(ISNA(MATCH(tb_RaceResults[Name],$G$11:$G67,0)))*(tb_RaceResults[Race Time (hh:mm:ss)]=$E68)),1),""))</f>
        <v/>
      </c>
      <c r="G68" s="67" t="str">
        <f aca="false">IF(ISNUMBER($F68),INDEX('Race Results'!$A$2:$A$4972,$F68),"")</f>
        <v/>
      </c>
      <c r="H68" s="67" t="str">
        <f aca="false">IF(ISNUMBER($F68),INDEX('Race Results'!$C$2:$C$4972,$F68),"")</f>
        <v/>
      </c>
      <c r="I68" s="68" t="str">
        <f aca="false">IF(ISNUMBER($F68),INDEX('Race Results'!$D$2:$D$4972,$F68),"")</f>
        <v/>
      </c>
      <c r="J68" s="56" t="str">
        <f aca="true">IFERROR(VLOOKUP($G68,lookup_Members,2,FALSE()),"")</f>
        <v/>
      </c>
      <c r="K68" s="56" t="str">
        <f aca="true">IF(ISNUMBER($I68),ROUNDDOWN((($I68-VLOOKUP($G68,lookup_Members,4,FALSE()))/365.25),0),"")</f>
        <v/>
      </c>
      <c r="L68" s="65" t="str">
        <f aca="false">IF(ISNUMBER($K68),SUMIFS('Standards Data'!D:D,'Standards Data'!$A:$A,$G$7,'Standards Data'!$B:$B,$J68,'Standards Data'!$C:$C,$K68),"")</f>
        <v/>
      </c>
      <c r="M68" s="65" t="str">
        <f aca="false">IF(ISNUMBER($K68),SUMIFS('Standards Data'!E:E,'Standards Data'!$A:$A,$G$7,'Standards Data'!$B:$B,$J68,'Standards Data'!$C:$C,$K68),"")</f>
        <v/>
      </c>
      <c r="N68" s="65" t="str">
        <f aca="false">IF(ISNUMBER($K68),SUMIFS('Standards Data'!F:F,'Standards Data'!$A:$A,$G$7,'Standards Data'!$B:$B,$J68,'Standards Data'!$C:$C,$K68),"")</f>
        <v/>
      </c>
      <c r="O68" s="65" t="str">
        <f aca="false">IF(ISNUMBER($K68),SUMIFS('Standards Data'!G:G,'Standards Data'!$A:$A,$G$7,'Standards Data'!$B:$B,$J68,'Standards Data'!$C:$C,$K68),"")</f>
        <v/>
      </c>
      <c r="P68" s="65" t="str">
        <f aca="false">IF(ISNUMBER($K68),SUMIFS('Standards Data'!H:H,'Standards Data'!$A:$A,$G$7,'Standards Data'!$B:$B,$J68,'Standards Data'!$C:$C,$K68),"")</f>
        <v/>
      </c>
      <c r="Q68" s="69" t="str">
        <f aca="false">IF(ISNUMBER($F68),IF(E68&lt;=L68,L$11,IF(E68&lt;=M68,M$11,IF(E68&lt;=N68,N$11,IF(E68&lt;=O68,O$11,IF(E68&lt;=P68,P$11,""))))),"")</f>
        <v/>
      </c>
    </row>
    <row r="69" customFormat="false" ht="16.5" hidden="false" customHeight="false" outlineLevel="0" collapsed="false">
      <c r="A69" s="20" t="str">
        <f aca="false">G69</f>
        <v/>
      </c>
      <c r="D69" s="64" t="n">
        <f aca="false">D68+1</f>
        <v>58</v>
      </c>
      <c r="E69" s="65" t="str">
        <f aca="false">IF(G68="","",IFERROR(_xlfn.AGGREGATE(15,6,tb_RaceResults[Race Time (hh:mm:ss)]/((tb_RaceResults[Distance]=$G$7)*(IF($G$9="Overall",tb_RaceResults[Distance],tb_RaceResults[Gender])=IF($G$9="Overall",$G$7,$G$9))*(ISNA(MATCH(tb_RaceResults[Name],$G$11:$G68,0)))),1),""))</f>
        <v/>
      </c>
      <c r="F69" s="66" t="str">
        <f aca="false">IF($E69="","",IFERROR(_xlfn.AGGREGATE(15,6,ROW(tb_RaceResults[Race Time (hh:mm:ss)])-ROW('Race Results'!$B$1)/((tb_RaceResults[Distance]=$G$7)*(IF($G$9="Overall",tb_RaceResults[Distance],tb_RaceResults[Gender])=IF($G$9="Overall",$G$7,$G$9))*(ISNA(MATCH(tb_RaceResults[Name],$G$11:$G68,0)))*(tb_RaceResults[Race Time (hh:mm:ss)]=$E69)),1),""))</f>
        <v/>
      </c>
      <c r="G69" s="67" t="str">
        <f aca="false">IF(ISNUMBER($F69),INDEX('Race Results'!$A$2:$A$4972,$F69),"")</f>
        <v/>
      </c>
      <c r="H69" s="67" t="str">
        <f aca="false">IF(ISNUMBER($F69),INDEX('Race Results'!$C$2:$C$4972,$F69),"")</f>
        <v/>
      </c>
      <c r="I69" s="68" t="str">
        <f aca="false">IF(ISNUMBER($F69),INDEX('Race Results'!$D$2:$D$4972,$F69),"")</f>
        <v/>
      </c>
      <c r="J69" s="56" t="str">
        <f aca="true">IFERROR(VLOOKUP($G69,lookup_Members,2,FALSE()),"")</f>
        <v/>
      </c>
      <c r="K69" s="56" t="str">
        <f aca="true">IF(ISNUMBER($I69),ROUNDDOWN((($I69-VLOOKUP($G69,lookup_Members,4,FALSE()))/365.25),0),"")</f>
        <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
      </c>
    </row>
    <row r="70" customFormat="false" ht="16.5" hidden="false" customHeight="false" outlineLevel="0" collapsed="false">
      <c r="A70" s="20" t="str">
        <f aca="false">G70</f>
        <v/>
      </c>
      <c r="D70" s="58" t="n">
        <f aca="false">D69+1</f>
        <v>59</v>
      </c>
      <c r="E70" s="65" t="str">
        <f aca="false">IF(G69="","",IFERROR(_xlfn.AGGREGATE(15,6,tb_RaceResults[Race Time (hh:mm:ss)]/((tb_RaceResults[Distance]=$G$7)*(IF($G$9="Overall",tb_RaceResults[Distance],tb_RaceResults[Gender])=IF($G$9="Overall",$G$7,$G$9))*(ISNA(MATCH(tb_RaceResults[Name],$G$11:$G69,0)))),1),""))</f>
        <v/>
      </c>
      <c r="F70" s="66" t="str">
        <f aca="false">IF($E70="","",IFERROR(_xlfn.AGGREGATE(15,6,ROW(tb_RaceResults[Race Time (hh:mm:ss)])-ROW('Race Results'!$B$1)/((tb_RaceResults[Distance]=$G$7)*(IF($G$9="Overall",tb_RaceResults[Distance],tb_RaceResults[Gender])=IF($G$9="Overall",$G$7,$G$9))*(ISNA(MATCH(tb_RaceResults[Name],$G$11:$G69,0)))*(tb_RaceResults[Race Time (hh:mm:ss)]=$E70)),1),""))</f>
        <v/>
      </c>
      <c r="G70" s="67" t="str">
        <f aca="false">IF(ISNUMBER($F70),INDEX('Race Results'!$A$2:$A$4972,$F70),"")</f>
        <v/>
      </c>
      <c r="H70" s="67" t="str">
        <f aca="false">IF(ISNUMBER($F70),INDEX('Race Results'!$C$2:$C$4972,$F70),"")</f>
        <v/>
      </c>
      <c r="I70" s="68" t="str">
        <f aca="false">IF(ISNUMBER($F70),INDEX('Race Results'!$D$2:$D$4972,$F70),"")</f>
        <v/>
      </c>
      <c r="J70" s="56" t="str">
        <f aca="true">IFERROR(VLOOKUP($G70,lookup_Members,2,FALSE()),"")</f>
        <v/>
      </c>
      <c r="K70" s="56" t="str">
        <f aca="true">IF(ISNUMBER($I70),ROUNDDOWN((($I70-VLOOKUP($G70,lookup_Members,4,FALSE()))/365.25),0),"")</f>
        <v/>
      </c>
      <c r="L70" s="65" t="str">
        <f aca="false">IF(ISNUMBER($K70),SUMIFS('Standards Data'!D:D,'Standards Data'!$A:$A,$G$7,'Standards Data'!$B:$B,$J70,'Standards Data'!$C:$C,$K70),"")</f>
        <v/>
      </c>
      <c r="M70" s="65" t="str">
        <f aca="false">IF(ISNUMBER($K70),SUMIFS('Standards Data'!E:E,'Standards Data'!$A:$A,$G$7,'Standards Data'!$B:$B,$J70,'Standards Data'!$C:$C,$K70),"")</f>
        <v/>
      </c>
      <c r="N70" s="65" t="str">
        <f aca="false">IF(ISNUMBER($K70),SUMIFS('Standards Data'!F:F,'Standards Data'!$A:$A,$G$7,'Standards Data'!$B:$B,$J70,'Standards Data'!$C:$C,$K70),"")</f>
        <v/>
      </c>
      <c r="O70" s="65" t="str">
        <f aca="false">IF(ISNUMBER($K70),SUMIFS('Standards Data'!G:G,'Standards Data'!$A:$A,$G$7,'Standards Data'!$B:$B,$J70,'Standards Data'!$C:$C,$K70),"")</f>
        <v/>
      </c>
      <c r="P70" s="65" t="str">
        <f aca="false">IF(ISNUMBER($K70),SUMIFS('Standards Data'!H:H,'Standards Data'!$A:$A,$G$7,'Standards Data'!$B:$B,$J70,'Standards Data'!$C:$C,$K70),"")</f>
        <v/>
      </c>
      <c r="Q70" s="69" t="str">
        <f aca="false">IF(ISNUMBER($F70),IF(E70&lt;=L70,L$11,IF(E70&lt;=M70,M$11,IF(E70&lt;=N70,N$11,IF(E70&lt;=O70,O$11,IF(E70&lt;=P70,P$11,""))))),"")</f>
        <v/>
      </c>
    </row>
    <row r="71" customFormat="false" ht="16.5" hidden="false" customHeight="false" outlineLevel="0" collapsed="false">
      <c r="A71" s="20" t="str">
        <f aca="false">G71</f>
        <v/>
      </c>
      <c r="D71" s="64" t="n">
        <f aca="false">D70+1</f>
        <v>60</v>
      </c>
      <c r="E71" s="65" t="str">
        <f aca="false">IF(G70="","",IFERROR(_xlfn.AGGREGATE(15,6,tb_RaceResults[Race Time (hh:mm:ss)]/((tb_RaceResults[Distance]=$G$7)*(IF($G$9="Overall",tb_RaceResults[Distance],tb_RaceResults[Gender])=IF($G$9="Overall",$G$7,$G$9))*(ISNA(MATCH(tb_RaceResults[Name],$G$11:$G70,0)))),1),""))</f>
        <v/>
      </c>
      <c r="F71" s="66" t="str">
        <f aca="false">IF($E71="","",IFERROR(_xlfn.AGGREGATE(15,6,ROW(tb_RaceResults[Race Time (hh:mm:ss)])-ROW('Race Results'!$B$1)/((tb_RaceResults[Distance]=$G$7)*(IF($G$9="Overall",tb_RaceResults[Distance],tb_RaceResults[Gender])=IF($G$9="Overall",$G$7,$G$9))*(ISNA(MATCH(tb_RaceResults[Name],$G$11:$G70,0)))*(tb_RaceResults[Race Time (hh:mm:ss)]=$E71)),1),""))</f>
        <v/>
      </c>
      <c r="G71" s="67" t="str">
        <f aca="false">IF(ISNUMBER($F71),INDEX('Race Results'!$A$2:$A$4972,$F71),"")</f>
        <v/>
      </c>
      <c r="H71" s="67" t="str">
        <f aca="false">IF(ISNUMBER($F71),INDEX('Race Results'!$C$2:$C$4972,$F71),"")</f>
        <v/>
      </c>
      <c r="I71" s="68" t="str">
        <f aca="false">IF(ISNUMBER($F71),INDEX('Race Results'!$D$2:$D$4972,$F71),"")</f>
        <v/>
      </c>
      <c r="J71" s="56" t="str">
        <f aca="true">IFERROR(VLOOKUP($G71,lookup_Members,2,FALSE()),"")</f>
        <v/>
      </c>
      <c r="K71" s="56" t="str">
        <f aca="true">IF(ISNUMBER($I71),ROUNDDOWN((($I71-VLOOKUP($G71,lookup_Members,4,FALSE()))/365.25),0),"")</f>
        <v/>
      </c>
      <c r="L71" s="65" t="str">
        <f aca="false">IF(ISNUMBER($K71),SUMIFS('Standards Data'!D:D,'Standards Data'!$A:$A,$G$7,'Standards Data'!$B:$B,$J71,'Standards Data'!$C:$C,$K71),"")</f>
        <v/>
      </c>
      <c r="M71" s="65" t="str">
        <f aca="false">IF(ISNUMBER($K71),SUMIFS('Standards Data'!E:E,'Standards Data'!$A:$A,$G$7,'Standards Data'!$B:$B,$J71,'Standards Data'!$C:$C,$K71),"")</f>
        <v/>
      </c>
      <c r="N71" s="65" t="str">
        <f aca="false">IF(ISNUMBER($K71),SUMIFS('Standards Data'!F:F,'Standards Data'!$A:$A,$G$7,'Standards Data'!$B:$B,$J71,'Standards Data'!$C:$C,$K71),"")</f>
        <v/>
      </c>
      <c r="O71" s="65" t="str">
        <f aca="false">IF(ISNUMBER($K71),SUMIFS('Standards Data'!G:G,'Standards Data'!$A:$A,$G$7,'Standards Data'!$B:$B,$J71,'Standards Data'!$C:$C,$K71),"")</f>
        <v/>
      </c>
      <c r="P71" s="65" t="str">
        <f aca="false">IF(ISNUMBER($K71),SUMIFS('Standards Data'!H:H,'Standards Data'!$A:$A,$G$7,'Standards Data'!$B:$B,$J71,'Standards Data'!$C:$C,$K71),"")</f>
        <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12" activePane="bottomRight" state="frozen"/>
      <selection pane="topLeft" activeCell="A1" activeCellId="0" sqref="A1"/>
      <selection pane="topRight" activeCell="D1" activeCellId="0" sqref="D1"/>
      <selection pane="bottomLeft" activeCell="A12" activeCellId="0" sqref="A12"/>
      <selection pane="bottomRight" activeCell="S17" activeCellId="0" sqref="S17"/>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318</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319</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27</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n">
        <f aca="false">G12</f>
        <v>0</v>
      </c>
      <c r="B12" s="24"/>
      <c r="C12" s="24"/>
      <c r="D12" s="50" t="n">
        <v>1</v>
      </c>
      <c r="E12" s="51" t="n">
        <f aca="false">IF(G11="","",IFERROR(_xlfn.AGGREGATE(15,6,tb_RaceResults[Race Time (hh:mm:ss)]/((tb_RaceResults[Distance]=$G$7)*(IF($G$9="Overall",tb_RaceResults[Distance],tb_RaceResults[Gender])=IF($G$9="Overall",$G$7,$G$9))*(ISNA(MATCH(tb_RaceResults[Name],$G$11:$G11,0)))),1),""))</f>
        <v>0</v>
      </c>
      <c r="F12" s="52" t="n">
        <f aca="false">IF($E12="","",IFERROR(_xlfn.AGGREGATE(15,6,ROW(tb_RaceResults[Race Time (hh:mm:ss)])-ROW('Race Results'!$B$1)/((tb_RaceResults[Distance]=$G$7)*(IF($G$9="Overall",tb_RaceResults[Distance],tb_RaceResults[Gender])=IF($G$9="Overall",$G$7,$G$9))*(ISNA(MATCH(tb_RaceResults[Name],$G$11:$G11,0)))*(tb_RaceResults[Race Time (hh:mm:ss)]=$E12)),1),""))</f>
        <v>1642</v>
      </c>
      <c r="G12" s="53" t="n">
        <f aca="false">IF(ISNUMBER($F12),INDEX('Race Results'!$A$2:$A$4972,$F12),"")</f>
        <v>0</v>
      </c>
      <c r="H12" s="53" t="n">
        <f aca="false">IF(ISNUMBER($F12),INDEX('Race Results'!$C$2:$C$4972,$F12),"")</f>
        <v>0</v>
      </c>
      <c r="I12" s="54" t="n">
        <f aca="false">IF(ISNUMBER($F12),INDEX('Race Results'!$D$2:$D$4972,$F12),"")</f>
        <v>0</v>
      </c>
      <c r="J12" s="55" t="str">
        <f aca="true">IFERROR(VLOOKUP($G12,lookup_Members,2,FALSE()),"")</f>
        <v/>
      </c>
      <c r="K12" s="56" t="e">
        <f aca="true">IF(ISNUMBER($I12),ROUNDDOWN((($I12-VLOOKUP($G12,lookup_Members,4,FALSE()))/365.25),0),"")</f>
        <v>#N/A</v>
      </c>
      <c r="L12" s="51" t="str">
        <f aca="false">IF(ISNUMBER($K12),SUMIFS('Standards Data'!D:D,'Standards Data'!$A:$A,$G$7,'Standards Data'!$B:$B,$J12,'Standards Data'!$C:$C,$K12),"")</f>
        <v/>
      </c>
      <c r="M12" s="51" t="str">
        <f aca="false">IF(ISNUMBER($K12),SUMIFS('Standards Data'!E:E,'Standards Data'!$A:$A,$G$7,'Standards Data'!$B:$B,$J12,'Standards Data'!$C:$C,$K12),"")</f>
        <v/>
      </c>
      <c r="N12" s="51" t="str">
        <f aca="false">IF(ISNUMBER($K12),SUMIFS('Standards Data'!F:F,'Standards Data'!$A:$A,$G$7,'Standards Data'!$B:$B,$J12,'Standards Data'!$C:$C,$K12),"")</f>
        <v/>
      </c>
      <c r="O12" s="51" t="str">
        <f aca="false">IF(ISNUMBER($K12),SUMIFS('Standards Data'!G:G,'Standards Data'!$A:$A,$G$7,'Standards Data'!$B:$B,$J12,'Standards Data'!$C:$C,$K12),"")</f>
        <v/>
      </c>
      <c r="P12" s="51" t="str">
        <f aca="false">IF(ISNUMBER($K12),SUMIFS('Standards Data'!H:H,'Standards Data'!$A:$A,$G$7,'Standards Data'!$B:$B,$J12,'Standards Data'!$C:$C,$K12),"")</f>
        <v/>
      </c>
      <c r="Q12" s="57" t="str">
        <f aca="false">IF(ISNUMBER($F12),IF(E12&lt;=L12,L$11,IF(E12&lt;=M12,M$11,IF(E12&lt;=N12,N$11,IF(E12&lt;=O12,O$11,IF(E12&lt;=P12,P$11,""))))),"")</f>
        <v>Diamond</v>
      </c>
      <c r="R12" s="24"/>
    </row>
    <row r="13" customFormat="false" ht="16.5" hidden="false" customHeight="false" outlineLevel="0" collapsed="false">
      <c r="A13" s="20" t="str">
        <f aca="false">G13</f>
        <v>George Mckinley</v>
      </c>
      <c r="B13" s="24"/>
      <c r="C13" s="24"/>
      <c r="D13" s="58" t="n">
        <f aca="false">D12+1</f>
        <v>2</v>
      </c>
      <c r="E13" s="59" t="n">
        <f aca="false">IF(G12="","",IFERROR(_xlfn.AGGREGATE(15,6,tb_RaceResults[Race Time (hh:mm:ss)]/((tb_RaceResults[Distance]=$G$7)*(IF($G$9="Overall",tb_RaceResults[Distance],tb_RaceResults[Gender])=IF($G$9="Overall",$G$7,$G$9))*(ISNA(MATCH(tb_RaceResults[Name],$G$11:$G12,0)))),1),""))</f>
        <v>0.0551273148148148</v>
      </c>
      <c r="F13" s="60" t="n">
        <f aca="false">IF($E13="","",IFERROR(_xlfn.AGGREGATE(15,6,ROW(tb_RaceResults[Race Time (hh:mm:ss)])-ROW('Race Results'!$B$1)/((tb_RaceResults[Distance]=$G$7)*(IF($G$9="Overall",tb_RaceResults[Distance],tb_RaceResults[Gender])=IF($G$9="Overall",$G$7,$G$9))*(ISNA(MATCH(tb_RaceResults[Name],$G$11:$G12,0)))*(tb_RaceResults[Race Time (hh:mm:ss)]=$E13)),1),""))</f>
        <v>358</v>
      </c>
      <c r="G13" s="61" t="str">
        <f aca="false">IF(ISNUMBER($F13),INDEX('Race Results'!$A$2:$A$4972,$F13),"")</f>
        <v>George Mckinley</v>
      </c>
      <c r="H13" s="61" t="str">
        <f aca="false">IF(ISNUMBER($F13),INDEX('Race Results'!$C$2:$C$4972,$F13),"")</f>
        <v>Alloa Half Marathon</v>
      </c>
      <c r="I13" s="62" t="n">
        <f aca="false">IF(ISNUMBER($F13),INDEX('Race Results'!$D$2:$D$4972,$F13),"")</f>
        <v>43555</v>
      </c>
      <c r="J13" s="56" t="str">
        <f aca="true">IFERROR(VLOOKUP($G13,lookup_Members,2,FALSE()),"")</f>
        <v>Male</v>
      </c>
      <c r="K13" s="56" t="n">
        <f aca="true">IF(ISNUMBER($I13),ROUNDDOWN((($I13-VLOOKUP($G13,lookup_Members,4,FALSE()))/365.25),0),"")</f>
        <v>45</v>
      </c>
      <c r="L13" s="59" t="n">
        <f aca="false">IF(ISNUMBER($K13),SUMIFS('Standards Data'!D:D,'Standards Data'!$A:$A,$G$7,'Standards Data'!$B:$B,$J13,'Standards Data'!$C:$C,$K13),"")</f>
        <v>0.0541666666666667</v>
      </c>
      <c r="M13" s="59" t="n">
        <f aca="false">IF(ISNUMBER($K13),SUMIFS('Standards Data'!E:E,'Standards Data'!$A:$A,$G$7,'Standards Data'!$B:$B,$J13,'Standards Data'!$C:$C,$K13),"")</f>
        <v>0.0569444444444444</v>
      </c>
      <c r="N13" s="59" t="n">
        <f aca="false">IF(ISNUMBER($K13),SUMIFS('Standards Data'!F:F,'Standards Data'!$A:$A,$G$7,'Standards Data'!$B:$B,$J13,'Standards Data'!$C:$C,$K13),"")</f>
        <v>0.0611111111111111</v>
      </c>
      <c r="O13" s="59" t="n">
        <f aca="false">IF(ISNUMBER($K13),SUMIFS('Standards Data'!G:G,'Standards Data'!$A:$A,$G$7,'Standards Data'!$B:$B,$J13,'Standards Data'!$C:$C,$K13),"")</f>
        <v>0.0645833333333333</v>
      </c>
      <c r="P13" s="59" t="n">
        <f aca="false">IF(ISNUMBER($K13),SUMIFS('Standards Data'!H:H,'Standards Data'!$A:$A,$G$7,'Standards Data'!$B:$B,$J13,'Standards Data'!$C:$C,$K13),"")</f>
        <v>0.0708333333333333</v>
      </c>
      <c r="Q13" s="63" t="str">
        <f aca="false">IF(ISNUMBER($F13),IF(E13&lt;=L13,L$11,IF(E13&lt;=M13,M$11,IF(E13&lt;=N13,N$11,IF(E13&lt;=O13,O$11,IF(E13&lt;=P13,P$11,""))))),"")</f>
        <v>Platinum</v>
      </c>
      <c r="R13" s="24"/>
    </row>
    <row r="14" customFormat="false" ht="16.5" hidden="false" customHeight="false" outlineLevel="0" collapsed="false">
      <c r="A14" s="20" t="str">
        <f aca="false">G14</f>
        <v>Lee O'Connor</v>
      </c>
      <c r="B14" s="24"/>
      <c r="C14" s="24"/>
      <c r="D14" s="58" t="n">
        <f aca="false">D13+1</f>
        <v>3</v>
      </c>
      <c r="E14" s="59" t="n">
        <f aca="false">IF(G13="","",IFERROR(_xlfn.AGGREGATE(15,6,tb_RaceResults[Race Time (hh:mm:ss)]/((tb_RaceResults[Distance]=$G$7)*(IF($G$9="Overall",tb_RaceResults[Distance],tb_RaceResults[Gender])=IF($G$9="Overall",$G$7,$G$9))*(ISNA(MATCH(tb_RaceResults[Name],$G$11:$G13,0)))),1),""))</f>
        <v>0.0565046296296296</v>
      </c>
      <c r="F14" s="60" t="n">
        <f aca="false">IF($E14="","",IFERROR(_xlfn.AGGREGATE(15,6,ROW(tb_RaceResults[Race Time (hh:mm:ss)])-ROW('Race Results'!$B$1)/((tb_RaceResults[Distance]=$G$7)*(IF($G$9="Overall",tb_RaceResults[Distance],tb_RaceResults[Gender])=IF($G$9="Overall",$G$7,$G$9))*(ISNA(MATCH(tb_RaceResults[Name],$G$11:$G13,0)))*(tb_RaceResults[Race Time (hh:mm:ss)]=$E14)),1),""))</f>
        <v>57</v>
      </c>
      <c r="G14" s="61" t="str">
        <f aca="false">IF(ISNUMBER($F14),INDEX('Race Results'!$A$2:$A$4972,$F14),"")</f>
        <v>Lee O'Connor</v>
      </c>
      <c r="H14" s="61" t="str">
        <f aca="false">IF(ISNUMBER($F14),INDEX('Race Results'!$C$2:$C$4972,$F14),"")</f>
        <v>Inverness Half</v>
      </c>
      <c r="I14" s="62" t="n">
        <f aca="false">IF(ISNUMBER($F14),INDEX('Race Results'!$D$2:$D$4972,$F14),"")</f>
        <v>43534</v>
      </c>
      <c r="J14" s="56" t="str">
        <f aca="true">IFERROR(VLOOKUP($G14,lookup_Members,2,FALSE()),"")</f>
        <v>Male</v>
      </c>
      <c r="K14" s="56" t="n">
        <f aca="true">IF(ISNUMBER($I14),ROUNDDOWN((($I14-VLOOKUP($G14,lookup_Members,4,FALSE()))/365.25),0),"")</f>
        <v>44</v>
      </c>
      <c r="L14" s="59" t="n">
        <f aca="false">IF(ISNUMBER($K14),SUMIFS('Standards Data'!D:D,'Standards Data'!$A:$A,$G$7,'Standards Data'!$B:$B,$J14,'Standards Data'!$C:$C,$K14),"")</f>
        <v>0.0520833333333333</v>
      </c>
      <c r="M14" s="59" t="n">
        <f aca="false">IF(ISNUMBER($K14),SUMIFS('Standards Data'!E:E,'Standards Data'!$A:$A,$G$7,'Standards Data'!$B:$B,$J14,'Standards Data'!$C:$C,$K14),"")</f>
        <v>0.0548611111111111</v>
      </c>
      <c r="N14" s="59" t="n">
        <f aca="false">IF(ISNUMBER($K14),SUMIFS('Standards Data'!F:F,'Standards Data'!$A:$A,$G$7,'Standards Data'!$B:$B,$J14,'Standards Data'!$C:$C,$K14),"")</f>
        <v>0.0583333333333333</v>
      </c>
      <c r="O14" s="59" t="n">
        <f aca="false">IF(ISNUMBER($K14),SUMIFS('Standards Data'!G:G,'Standards Data'!$A:$A,$G$7,'Standards Data'!$B:$B,$J14,'Standards Data'!$C:$C,$K14),"")</f>
        <v>0.0611111111111111</v>
      </c>
      <c r="P14" s="59" t="n">
        <f aca="false">IF(ISNUMBER($K14),SUMIFS('Standards Data'!H:H,'Standards Data'!$A:$A,$G$7,'Standards Data'!$B:$B,$J14,'Standards Data'!$C:$C,$K14),"")</f>
        <v>0.0666666666666667</v>
      </c>
      <c r="Q14" s="63" t="str">
        <f aca="false">IF(ISNUMBER($F14),IF(E14&lt;=L14,L$11,IF(E14&lt;=M14,M$11,IF(E14&lt;=N14,N$11,IF(E14&lt;=O14,O$11,IF(E14&lt;=P14,P$11,""))))),"")</f>
        <v>Gold</v>
      </c>
      <c r="R14" s="24"/>
    </row>
    <row r="15" customFormat="false" ht="16.5" hidden="false" customHeight="false" outlineLevel="0" collapsed="false">
      <c r="A15" s="20" t="str">
        <f aca="false">G15</f>
        <v>Andrew TAYLOR</v>
      </c>
      <c r="B15" s="24"/>
      <c r="C15" s="24"/>
      <c r="D15" s="58" t="n">
        <f aca="false">D14+1</f>
        <v>4</v>
      </c>
      <c r="E15" s="59" t="n">
        <f aca="false">IF(G14="","",IFERROR(_xlfn.AGGREGATE(15,6,tb_RaceResults[Race Time (hh:mm:ss)]/((tb_RaceResults[Distance]=$G$7)*(IF($G$9="Overall",tb_RaceResults[Distance],tb_RaceResults[Gender])=IF($G$9="Overall",$G$7,$G$9))*(ISNA(MATCH(tb_RaceResults[Name],$G$11:$G14,0)))),1),""))</f>
        <v>0.0573726851851852</v>
      </c>
      <c r="F15" s="60" t="n">
        <f aca="false">IF($E15="","",IFERROR(_xlfn.AGGREGATE(15,6,ROW(tb_RaceResults[Race Time (hh:mm:ss)])-ROW('Race Results'!$B$1)/((tb_RaceResults[Distance]=$G$7)*(IF($G$9="Overall",tb_RaceResults[Distance],tb_RaceResults[Gender])=IF($G$9="Overall",$G$7,$G$9))*(ISNA(MATCH(tb_RaceResults[Name],$G$11:$G14,0)))*(tb_RaceResults[Race Time (hh:mm:ss)]=$E15)),1),""))</f>
        <v>976</v>
      </c>
      <c r="G15" s="61" t="str">
        <f aca="false">IF(ISNUMBER($F15),INDEX('Race Results'!$A$2:$A$4972,$F15),"")</f>
        <v>Andrew TAYLOR</v>
      </c>
      <c r="H15" s="61" t="str">
        <f aca="false">IF(ISNUMBER($F15),INDEX('Race Results'!$C$2:$C$4972,$F15),"")</f>
        <v>Edinburgh Half Marathon</v>
      </c>
      <c r="I15" s="62" t="n">
        <f aca="false">IF(ISNUMBER($F15),INDEX('Race Results'!$D$2:$D$4972,$F15),"")</f>
        <v>43611</v>
      </c>
      <c r="J15" s="56" t="str">
        <f aca="true">IFERROR(VLOOKUP($G15,lookup_Members,2,FALSE()),"")</f>
        <v>Male</v>
      </c>
      <c r="K15" s="56" t="n">
        <f aca="true">IF(ISNUMBER($I15),ROUNDDOWN((($I15-VLOOKUP($G15,lookup_Members,4,FALSE()))/365.25),0),"")</f>
        <v>27</v>
      </c>
      <c r="L15" s="59" t="n">
        <f aca="false">IF(ISNUMBER($K15),SUMIFS('Standards Data'!D:D,'Standards Data'!$A:$A,$G$7,'Standards Data'!$B:$B,$J15,'Standards Data'!$C:$C,$K15),"")</f>
        <v>0.05</v>
      </c>
      <c r="M15" s="59" t="n">
        <f aca="false">IF(ISNUMBER($K15),SUMIFS('Standards Data'!E:E,'Standards Data'!$A:$A,$G$7,'Standards Data'!$B:$B,$J15,'Standards Data'!$C:$C,$K15),"")</f>
        <v>0.0520833333333333</v>
      </c>
      <c r="N15" s="59" t="n">
        <f aca="false">IF(ISNUMBER($K15),SUMIFS('Standards Data'!F:F,'Standards Data'!$A:$A,$G$7,'Standards Data'!$B:$B,$J15,'Standards Data'!$C:$C,$K15),"")</f>
        <v>0.0555555555555556</v>
      </c>
      <c r="O15" s="59" t="n">
        <f aca="false">IF(ISNUMBER($K15),SUMIFS('Standards Data'!G:G,'Standards Data'!$A:$A,$G$7,'Standards Data'!$B:$B,$J15,'Standards Data'!$C:$C,$K15),"")</f>
        <v>0.0576388888888889</v>
      </c>
      <c r="P15" s="59" t="n">
        <f aca="false">IF(ISNUMBER($K15),SUMIFS('Standards Data'!H:H,'Standards Data'!$A:$A,$G$7,'Standards Data'!$B:$B,$J15,'Standards Data'!$C:$C,$K15),"")</f>
        <v>0.0625</v>
      </c>
      <c r="Q15" s="63" t="str">
        <f aca="false">IF(ISNUMBER($F15),IF(E15&lt;=L15,L$11,IF(E15&lt;=M15,M$11,IF(E15&lt;=N15,N$11,IF(E15&lt;=O15,O$11,IF(E15&lt;=P15,P$11,""))))),"")</f>
        <v>Silver</v>
      </c>
      <c r="R15" s="24"/>
    </row>
    <row r="16" customFormat="false" ht="16.5" hidden="false" customHeight="false" outlineLevel="0" collapsed="false">
      <c r="A16" s="20" t="str">
        <f aca="false">G16</f>
        <v>Mark Norris</v>
      </c>
      <c r="B16" s="24"/>
      <c r="C16" s="24"/>
      <c r="D16" s="58" t="n">
        <f aca="false">D15+1</f>
        <v>5</v>
      </c>
      <c r="E16" s="59" t="n">
        <f aca="false">IF(G15="","",IFERROR(_xlfn.AGGREGATE(15,6,tb_RaceResults[Race Time (hh:mm:ss)]/((tb_RaceResults[Distance]=$G$7)*(IF($G$9="Overall",tb_RaceResults[Distance],tb_RaceResults[Gender])=IF($G$9="Overall",$G$7,$G$9))*(ISNA(MATCH(tb_RaceResults[Name],$G$11:$G15,0)))),1),""))</f>
        <v>0.0579861111111111</v>
      </c>
      <c r="F16" s="60" t="n">
        <f aca="false">IF($E16="","",IFERROR(_xlfn.AGGREGATE(15,6,ROW(tb_RaceResults[Race Time (hh:mm:ss)])-ROW('Race Results'!$B$1)/((tb_RaceResults[Distance]=$G$7)*(IF($G$9="Overall",tb_RaceResults[Distance],tb_RaceResults[Gender])=IF($G$9="Overall",$G$7,$G$9))*(ISNA(MATCH(tb_RaceResults[Name],$G$11:$G15,0)))*(tb_RaceResults[Race Time (hh:mm:ss)]=$E16)),1),""))</f>
        <v>1643</v>
      </c>
      <c r="G16" s="61" t="str">
        <f aca="false">IF(ISNUMBER($F16),INDEX('Race Results'!$A$2:$A$4972,$F16),"")</f>
        <v>Mark Norris</v>
      </c>
      <c r="H16" s="61" t="str">
        <f aca="false">IF(ISNUMBER($F16),INDEX('Race Results'!$C$2:$C$4972,$F16),"")</f>
        <v>Glen Clova Half Marathon</v>
      </c>
      <c r="I16" s="62" t="n">
        <f aca="false">IF(ISNUMBER($F16),INDEX('Race Results'!$D$2:$D$4972,$F16),"")</f>
        <v>43778</v>
      </c>
      <c r="J16" s="56" t="str">
        <f aca="true">IFERROR(VLOOKUP($G16,lookup_Members,2,FALSE()),"")</f>
        <v>Male</v>
      </c>
      <c r="K16" s="56" t="n">
        <f aca="true">IF(ISNUMBER($I16),ROUNDDOWN((($I16-VLOOKUP($G16,lookup_Members,4,FALSE()))/365.25),0),"")</f>
        <v>46</v>
      </c>
      <c r="L16" s="59" t="n">
        <f aca="false">IF(ISNUMBER($K16),SUMIFS('Standards Data'!D:D,'Standards Data'!$A:$A,$G$7,'Standards Data'!$B:$B,$J16,'Standards Data'!$C:$C,$K16),"")</f>
        <v>0.0541666666666667</v>
      </c>
      <c r="M16" s="59" t="n">
        <f aca="false">IF(ISNUMBER($K16),SUMIFS('Standards Data'!E:E,'Standards Data'!$A:$A,$G$7,'Standards Data'!$B:$B,$J16,'Standards Data'!$C:$C,$K16),"")</f>
        <v>0.0569444444444444</v>
      </c>
      <c r="N16" s="59" t="n">
        <f aca="false">IF(ISNUMBER($K16),SUMIFS('Standards Data'!F:F,'Standards Data'!$A:$A,$G$7,'Standards Data'!$B:$B,$J16,'Standards Data'!$C:$C,$K16),"")</f>
        <v>0.0611111111111111</v>
      </c>
      <c r="O16" s="59" t="n">
        <f aca="false">IF(ISNUMBER($K16),SUMIFS('Standards Data'!G:G,'Standards Data'!$A:$A,$G$7,'Standards Data'!$B:$B,$J16,'Standards Data'!$C:$C,$K16),"")</f>
        <v>0.0645833333333333</v>
      </c>
      <c r="P16" s="59" t="n">
        <f aca="false">IF(ISNUMBER($K16),SUMIFS('Standards Data'!H:H,'Standards Data'!$A:$A,$G$7,'Standards Data'!$B:$B,$J16,'Standards Data'!$C:$C,$K16),"")</f>
        <v>0.0708333333333333</v>
      </c>
      <c r="Q16" s="63" t="str">
        <f aca="false">IF(ISNUMBER($F16),IF(E16&lt;=L16,L$11,IF(E16&lt;=M16,M$11,IF(E16&lt;=N16,N$11,IF(E16&lt;=O16,O$11,IF(E16&lt;=P16,P$11,""))))),"")</f>
        <v>Gold</v>
      </c>
      <c r="R16" s="24"/>
    </row>
    <row r="17" customFormat="false" ht="16.5" hidden="false" customHeight="false" outlineLevel="0" collapsed="false">
      <c r="A17" s="20" t="str">
        <f aca="false">G17</f>
        <v>Chris Earl</v>
      </c>
      <c r="B17" s="24"/>
      <c r="C17" s="24"/>
      <c r="D17" s="58" t="n">
        <f aca="false">D16+1</f>
        <v>6</v>
      </c>
      <c r="E17" s="59" t="n">
        <f aca="false">IF(G16="","",IFERROR(_xlfn.AGGREGATE(15,6,tb_RaceResults[Race Time (hh:mm:ss)]/((tb_RaceResults[Distance]=$G$7)*(IF($G$9="Overall",tb_RaceResults[Distance],tb_RaceResults[Gender])=IF($G$9="Overall",$G$7,$G$9))*(ISNA(MATCH(tb_RaceResults[Name],$G$11:$G16,0)))),1),""))</f>
        <v>0.0581712962962963</v>
      </c>
      <c r="F17" s="60" t="n">
        <f aca="false">IF($E17="","",IFERROR(_xlfn.AGGREGATE(15,6,ROW(tb_RaceResults[Race Time (hh:mm:ss)])-ROW('Race Results'!$B$1)/((tb_RaceResults[Distance]=$G$7)*(IF($G$9="Overall",tb_RaceResults[Distance],tb_RaceResults[Gender])=IF($G$9="Overall",$G$7,$G$9))*(ISNA(MATCH(tb_RaceResults[Name],$G$11:$G16,0)))*(tb_RaceResults[Race Time (hh:mm:ss)]=$E17)),1),""))</f>
        <v>497</v>
      </c>
      <c r="G17" s="61" t="str">
        <f aca="false">IF(ISNUMBER($F17),INDEX('Race Results'!$A$2:$A$4972,$F17),"")</f>
        <v>Chris Earl</v>
      </c>
      <c r="H17" s="61" t="str">
        <f aca="false">IF(ISNUMBER($F17),INDEX('Race Results'!$C$2:$C$4972,$F17),"")</f>
        <v>Angus HAM</v>
      </c>
      <c r="I17" s="62" t="n">
        <f aca="false">IF(ISNUMBER($F17),INDEX('Race Results'!$D$2:$D$4972,$F17),"")</f>
        <v>43569</v>
      </c>
      <c r="J17" s="56" t="str">
        <f aca="true">IFERROR(VLOOKUP($G17,lookup_Members,2,FALSE()),"")</f>
        <v>Male</v>
      </c>
      <c r="K17" s="56" t="n">
        <f aca="true">IF(ISNUMBER($I17),ROUNDDOWN((($I17-VLOOKUP($G17,lookup_Members,4,FALSE()))/365.25),0),"")</f>
        <v>27</v>
      </c>
      <c r="L17" s="59" t="n">
        <f aca="false">IF(ISNUMBER($K17),SUMIFS('Standards Data'!D:D,'Standards Data'!$A:$A,$G$7,'Standards Data'!$B:$B,$J17,'Standards Data'!$C:$C,$K17),"")</f>
        <v>0.05</v>
      </c>
      <c r="M17" s="59" t="n">
        <f aca="false">IF(ISNUMBER($K17),SUMIFS('Standards Data'!E:E,'Standards Data'!$A:$A,$G$7,'Standards Data'!$B:$B,$J17,'Standards Data'!$C:$C,$K17),"")</f>
        <v>0.0520833333333333</v>
      </c>
      <c r="N17" s="59" t="n">
        <f aca="false">IF(ISNUMBER($K17),SUMIFS('Standards Data'!F:F,'Standards Data'!$A:$A,$G$7,'Standards Data'!$B:$B,$J17,'Standards Data'!$C:$C,$K17),"")</f>
        <v>0.0555555555555556</v>
      </c>
      <c r="O17" s="59" t="n">
        <f aca="false">IF(ISNUMBER($K17),SUMIFS('Standards Data'!G:G,'Standards Data'!$A:$A,$G$7,'Standards Data'!$B:$B,$J17,'Standards Data'!$C:$C,$K17),"")</f>
        <v>0.0576388888888889</v>
      </c>
      <c r="P17" s="59" t="n">
        <f aca="false">IF(ISNUMBER($K17),SUMIFS('Standards Data'!H:H,'Standards Data'!$A:$A,$G$7,'Standards Data'!$B:$B,$J17,'Standards Data'!$C:$C,$K17),"")</f>
        <v>0.0625</v>
      </c>
      <c r="Q17" s="63" t="str">
        <f aca="false">IF(ISNUMBER($F17),IF(E17&lt;=L17,L$11,IF(E17&lt;=M17,M$11,IF(E17&lt;=N17,N$11,IF(E17&lt;=O17,O$11,IF(E17&lt;=P17,P$11,""))))),"")</f>
        <v>Bronze</v>
      </c>
      <c r="R17" s="24"/>
    </row>
    <row r="18" customFormat="false" ht="16.5" hidden="false" customHeight="false" outlineLevel="0" collapsed="false">
      <c r="A18" s="20" t="str">
        <f aca="false">G18</f>
        <v>Martin Hutchinson</v>
      </c>
      <c r="B18" s="24"/>
      <c r="C18" s="24"/>
      <c r="D18" s="58" t="n">
        <f aca="false">D17+1</f>
        <v>7</v>
      </c>
      <c r="E18" s="59" t="n">
        <f aca="false">IF(G17="","",IFERROR(_xlfn.AGGREGATE(15,6,tb_RaceResults[Race Time (hh:mm:ss)]/((tb_RaceResults[Distance]=$G$7)*(IF($G$9="Overall",tb_RaceResults[Distance],tb_RaceResults[Gender])=IF($G$9="Overall",$G$7,$G$9))*(ISNA(MATCH(tb_RaceResults[Name],$G$11:$G17,0)))),1),""))</f>
        <v>0.0584490740740741</v>
      </c>
      <c r="F18" s="60" t="n">
        <f aca="false">IF($E18="","",IFERROR(_xlfn.AGGREGATE(15,6,ROW(tb_RaceResults[Race Time (hh:mm:ss)])-ROW('Race Results'!$B$1)/((tb_RaceResults[Distance]=$G$7)*(IF($G$9="Overall",tb_RaceResults[Distance],tb_RaceResults[Gender])=IF($G$9="Overall",$G$7,$G$9))*(ISNA(MATCH(tb_RaceResults[Name],$G$11:$G17,0)))*(tb_RaceResults[Race Time (hh:mm:ss)]=$E18)),1),""))</f>
        <v>1139</v>
      </c>
      <c r="G18" s="61" t="str">
        <f aca="false">IF(ISNUMBER($F18),INDEX('Race Results'!$A$2:$A$4972,$F18),"")</f>
        <v>Martin Hutchinson</v>
      </c>
      <c r="H18" s="61" t="str">
        <f aca="false">IF(ISNUMBER($F18),INDEX('Race Results'!$C$2:$C$4972,$F18),"")</f>
        <v>Dundee Half Dram</v>
      </c>
      <c r="I18" s="62" t="n">
        <f aca="false">IF(ISNUMBER($F18),INDEX('Race Results'!$D$2:$D$4972,$F18),"")</f>
        <v>43653</v>
      </c>
      <c r="J18" s="56" t="str">
        <f aca="true">IFERROR(VLOOKUP($G18,lookup_Members,2,FALSE()),"")</f>
        <v>Male</v>
      </c>
      <c r="K18" s="56" t="n">
        <f aca="true">IF(ISNUMBER($I18),ROUNDDOWN((($I18-VLOOKUP($G18,lookup_Members,4,FALSE()))/365.25),0),"")</f>
        <v>48</v>
      </c>
      <c r="L18" s="59" t="n">
        <f aca="false">IF(ISNUMBER($K18),SUMIFS('Standards Data'!D:D,'Standards Data'!$A:$A,$G$7,'Standards Data'!$B:$B,$J18,'Standards Data'!$C:$C,$K18),"")</f>
        <v>0.0541666666666667</v>
      </c>
      <c r="M18" s="59" t="n">
        <f aca="false">IF(ISNUMBER($K18),SUMIFS('Standards Data'!E:E,'Standards Data'!$A:$A,$G$7,'Standards Data'!$B:$B,$J18,'Standards Data'!$C:$C,$K18),"")</f>
        <v>0.0569444444444444</v>
      </c>
      <c r="N18" s="59" t="n">
        <f aca="false">IF(ISNUMBER($K18),SUMIFS('Standards Data'!F:F,'Standards Data'!$A:$A,$G$7,'Standards Data'!$B:$B,$J18,'Standards Data'!$C:$C,$K18),"")</f>
        <v>0.0611111111111111</v>
      </c>
      <c r="O18" s="59" t="n">
        <f aca="false">IF(ISNUMBER($K18),SUMIFS('Standards Data'!G:G,'Standards Data'!$A:$A,$G$7,'Standards Data'!$B:$B,$J18,'Standards Data'!$C:$C,$K18),"")</f>
        <v>0.0645833333333333</v>
      </c>
      <c r="P18" s="59" t="n">
        <f aca="false">IF(ISNUMBER($K18),SUMIFS('Standards Data'!H:H,'Standards Data'!$A:$A,$G$7,'Standards Data'!$B:$B,$J18,'Standards Data'!$C:$C,$K18),"")</f>
        <v>0.0708333333333333</v>
      </c>
      <c r="Q18" s="63" t="str">
        <f aca="false">IF(ISNUMBER($F18),IF(E18&lt;=L18,L$11,IF(E18&lt;=M18,M$11,IF(E18&lt;=N18,N$11,IF(E18&lt;=O18,O$11,IF(E18&lt;=P18,P$11,""))))),"")</f>
        <v>Gold</v>
      </c>
      <c r="R18" s="24"/>
    </row>
    <row r="19" customFormat="false" ht="16.5" hidden="false" customHeight="false" outlineLevel="0" collapsed="false">
      <c r="A19" s="20" t="str">
        <f aca="false">G19</f>
        <v>Graeme Brown</v>
      </c>
      <c r="B19" s="24"/>
      <c r="C19" s="24"/>
      <c r="D19" s="58" t="n">
        <f aca="false">D18+1</f>
        <v>8</v>
      </c>
      <c r="E19" s="59" t="n">
        <f aca="false">IF(G18="","",IFERROR(_xlfn.AGGREGATE(15,6,tb_RaceResults[Race Time (hh:mm:ss)]/((tb_RaceResults[Distance]=$G$7)*(IF($G$9="Overall",tb_RaceResults[Distance],tb_RaceResults[Gender])=IF($G$9="Overall",$G$7,$G$9))*(ISNA(MATCH(tb_RaceResults[Name],$G$11:$G18,0)))),1),""))</f>
        <v>0.0584837962962963</v>
      </c>
      <c r="F19" s="60" t="n">
        <f aca="false">IF($E19="","",IFERROR(_xlfn.AGGREGATE(15,6,ROW(tb_RaceResults[Race Time (hh:mm:ss)])-ROW('Race Results'!$B$1)/((tb_RaceResults[Distance]=$G$7)*(IF($G$9="Overall",tb_RaceResults[Distance],tb_RaceResults[Gender])=IF($G$9="Overall",$G$7,$G$9))*(ISNA(MATCH(tb_RaceResults[Name],$G$11:$G18,0)))*(tb_RaceResults[Race Time (hh:mm:ss)]=$E19)),1),""))</f>
        <v>1640</v>
      </c>
      <c r="G19" s="61" t="str">
        <f aca="false">IF(ISNUMBER($F19),INDEX('Race Results'!$A$2:$A$4972,$F19),"")</f>
        <v>Graeme Brown</v>
      </c>
      <c r="H19" s="61" t="str">
        <f aca="false">IF(ISNUMBER($F19),INDEX('Race Results'!$C$2:$C$4972,$F19),"")</f>
        <v>Nairn Half Marathon</v>
      </c>
      <c r="I19" s="62" t="n">
        <f aca="false">IF(ISNUMBER($F19),INDEX('Race Results'!$D$2:$D$4972,$F19),"")</f>
        <v>43694</v>
      </c>
      <c r="J19" s="56" t="str">
        <f aca="true">IFERROR(VLOOKUP($G19,lookup_Members,2,FALSE()),"")</f>
        <v>Male</v>
      </c>
      <c r="K19" s="56" t="n">
        <f aca="true">IF(ISNUMBER($I19),ROUNDDOWN((($I19-VLOOKUP($G19,lookup_Members,4,FALSE()))/365.25),0),"")</f>
        <v>39</v>
      </c>
      <c r="L19" s="59" t="n">
        <f aca="false">IF(ISNUMBER($K19),SUMIFS('Standards Data'!D:D,'Standards Data'!$A:$A,$G$7,'Standards Data'!$B:$B,$J19,'Standards Data'!$C:$C,$K19),"")</f>
        <v>0.05</v>
      </c>
      <c r="M19" s="59" t="n">
        <f aca="false">IF(ISNUMBER($K19),SUMIFS('Standards Data'!E:E,'Standards Data'!$A:$A,$G$7,'Standards Data'!$B:$B,$J19,'Standards Data'!$C:$C,$K19),"")</f>
        <v>0.0520833333333333</v>
      </c>
      <c r="N19" s="59" t="n">
        <f aca="false">IF(ISNUMBER($K19),SUMIFS('Standards Data'!F:F,'Standards Data'!$A:$A,$G$7,'Standards Data'!$B:$B,$J19,'Standards Data'!$C:$C,$K19),"")</f>
        <v>0.0555555555555556</v>
      </c>
      <c r="O19" s="59" t="n">
        <f aca="false">IF(ISNUMBER($K19),SUMIFS('Standards Data'!G:G,'Standards Data'!$A:$A,$G$7,'Standards Data'!$B:$B,$J19,'Standards Data'!$C:$C,$K19),"")</f>
        <v>0.0576388888888889</v>
      </c>
      <c r="P19" s="59" t="n">
        <f aca="false">IF(ISNUMBER($K19),SUMIFS('Standards Data'!H:H,'Standards Data'!$A:$A,$G$7,'Standards Data'!$B:$B,$J19,'Standards Data'!$C:$C,$K19),"")</f>
        <v>0.0625</v>
      </c>
      <c r="Q19" s="63" t="str">
        <f aca="false">IF(ISNUMBER($F19),IF(E19&lt;=L19,L$11,IF(E19&lt;=M19,M$11,IF(E19&lt;=N19,N$11,IF(E19&lt;=O19,O$11,IF(E19&lt;=P19,P$11,""))))),"")</f>
        <v>Bronze</v>
      </c>
      <c r="R19" s="24"/>
    </row>
    <row r="20" customFormat="false" ht="16.5" hidden="false" customHeight="false" outlineLevel="0" collapsed="false">
      <c r="A20" s="20" t="str">
        <f aca="false">G20</f>
        <v>Robbie Dunlop</v>
      </c>
      <c r="B20" s="24"/>
      <c r="C20" s="24"/>
      <c r="D20" s="58" t="n">
        <f aca="false">D19+1</f>
        <v>9</v>
      </c>
      <c r="E20" s="59" t="n">
        <f aca="false">IF(G19="","",IFERROR(_xlfn.AGGREGATE(15,6,tb_RaceResults[Race Time (hh:mm:ss)]/((tb_RaceResults[Distance]=$G$7)*(IF($G$9="Overall",tb_RaceResults[Distance],tb_RaceResults[Gender])=IF($G$9="Overall",$G$7,$G$9))*(ISNA(MATCH(tb_RaceResults[Name],$G$11:$G19,0)))),1),""))</f>
        <v>0.0587962962962963</v>
      </c>
      <c r="F20" s="60" t="n">
        <f aca="false">IF($E20="","",IFERROR(_xlfn.AGGREGATE(15,6,ROW(tb_RaceResults[Race Time (hh:mm:ss)])-ROW('Race Results'!$B$1)/((tb_RaceResults[Distance]=$G$7)*(IF($G$9="Overall",tb_RaceResults[Distance],tb_RaceResults[Gender])=IF($G$9="Overall",$G$7,$G$9))*(ISNA(MATCH(tb_RaceResults[Name],$G$11:$G19,0)))*(tb_RaceResults[Race Time (hh:mm:ss)]=$E20)),1),""))</f>
        <v>1645</v>
      </c>
      <c r="G20" s="61" t="str">
        <f aca="false">IF(ISNUMBER($F20),INDEX('Race Results'!$A$2:$A$4972,$F20),"")</f>
        <v>Robbie Dunlop</v>
      </c>
      <c r="H20" s="61" t="str">
        <f aca="false">IF(ISNUMBER($F20),INDEX('Race Results'!$C$2:$C$4972,$F20),"")</f>
        <v>Glen Clova Half Marathon</v>
      </c>
      <c r="I20" s="62" t="n">
        <f aca="false">IF(ISNUMBER($F20),INDEX('Race Results'!$D$2:$D$4972,$F20),"")</f>
        <v>43778</v>
      </c>
      <c r="J20" s="56" t="str">
        <f aca="true">IFERROR(VLOOKUP($G20,lookup_Members,2,FALSE()),"")</f>
        <v>Male</v>
      </c>
      <c r="K20" s="56" t="n">
        <f aca="true">IF(ISNUMBER($I20),ROUNDDOWN((($I20-VLOOKUP($G20,lookup_Members,4,FALSE()))/365.25),0),"")</f>
        <v>30</v>
      </c>
      <c r="L20" s="59" t="n">
        <f aca="false">IF(ISNUMBER($K20),SUMIFS('Standards Data'!D:D,'Standards Data'!$A:$A,$G$7,'Standards Data'!$B:$B,$J20,'Standards Data'!$C:$C,$K20),"")</f>
        <v>0.05</v>
      </c>
      <c r="M20" s="59" t="n">
        <f aca="false">IF(ISNUMBER($K20),SUMIFS('Standards Data'!E:E,'Standards Data'!$A:$A,$G$7,'Standards Data'!$B:$B,$J20,'Standards Data'!$C:$C,$K20),"")</f>
        <v>0.0520833333333333</v>
      </c>
      <c r="N20" s="59" t="n">
        <f aca="false">IF(ISNUMBER($K20),SUMIFS('Standards Data'!F:F,'Standards Data'!$A:$A,$G$7,'Standards Data'!$B:$B,$J20,'Standards Data'!$C:$C,$K20),"")</f>
        <v>0.0555555555555556</v>
      </c>
      <c r="O20" s="59" t="n">
        <f aca="false">IF(ISNUMBER($K20),SUMIFS('Standards Data'!G:G,'Standards Data'!$A:$A,$G$7,'Standards Data'!$B:$B,$J20,'Standards Data'!$C:$C,$K20),"")</f>
        <v>0.0576388888888889</v>
      </c>
      <c r="P20" s="59" t="n">
        <f aca="false">IF(ISNUMBER($K20),SUMIFS('Standards Data'!H:H,'Standards Data'!$A:$A,$G$7,'Standards Data'!$B:$B,$J20,'Standards Data'!$C:$C,$K20),"")</f>
        <v>0.0625</v>
      </c>
      <c r="Q20" s="63" t="str">
        <f aca="false">IF(ISNUMBER($F20),IF(E20&lt;=L20,L$11,IF(E20&lt;=M20,M$11,IF(E20&lt;=N20,N$11,IF(E20&lt;=O20,O$11,IF(E20&lt;=P20,P$11,""))))),"")</f>
        <v>Bronze</v>
      </c>
      <c r="R20" s="24"/>
    </row>
    <row r="21" customFormat="false" ht="16.5" hidden="false" customHeight="false" outlineLevel="0" collapsed="false">
      <c r="A21" s="20" t="str">
        <f aca="false">G21</f>
        <v>Callum Scott</v>
      </c>
      <c r="B21" s="24"/>
      <c r="C21" s="24"/>
      <c r="D21" s="58" t="n">
        <f aca="false">D20+1</f>
        <v>10</v>
      </c>
      <c r="E21" s="59" t="n">
        <f aca="false">IF(G20="","",IFERROR(_xlfn.AGGREGATE(15,6,tb_RaceResults[Race Time (hh:mm:ss)]/((tb_RaceResults[Distance]=$G$7)*(IF($G$9="Overall",tb_RaceResults[Distance],tb_RaceResults[Gender])=IF($G$9="Overall",$G$7,$G$9))*(ISNA(MATCH(tb_RaceResults[Name],$G$11:$G20,0)))),1),""))</f>
        <v>0.0588425925925926</v>
      </c>
      <c r="F21" s="60" t="n">
        <f aca="false">IF($E21="","",IFERROR(_xlfn.AGGREGATE(15,6,ROW(tb_RaceResults[Race Time (hh:mm:ss)])-ROW('Race Results'!$B$1)/((tb_RaceResults[Distance]=$G$7)*(IF($G$9="Overall",tb_RaceResults[Distance],tb_RaceResults[Gender])=IF($G$9="Overall",$G$7,$G$9))*(ISNA(MATCH(tb_RaceResults[Name],$G$11:$G20,0)))*(tb_RaceResults[Race Time (hh:mm:ss)]=$E21)),1),""))</f>
        <v>58</v>
      </c>
      <c r="G21" s="61" t="str">
        <f aca="false">IF(ISNUMBER($F21),INDEX('Race Results'!$A$2:$A$4972,$F21),"")</f>
        <v>Callum Scott</v>
      </c>
      <c r="H21" s="61" t="str">
        <f aca="false">IF(ISNUMBER($F21),INDEX('Race Results'!$C$2:$C$4972,$F21),"")</f>
        <v>Inverness Half</v>
      </c>
      <c r="I21" s="62" t="n">
        <f aca="false">IF(ISNUMBER($F21),INDEX('Race Results'!$D$2:$D$4972,$F21),"")</f>
        <v>43534</v>
      </c>
      <c r="J21" s="56" t="str">
        <f aca="true">IFERROR(VLOOKUP($G21,lookup_Members,2,FALSE()),"")</f>
        <v>Male</v>
      </c>
      <c r="K21" s="56" t="n">
        <f aca="true">IF(ISNUMBER($I21),ROUNDDOWN((($I21-VLOOKUP($G21,lookup_Members,4,FALSE()))/365.25),0),"")</f>
        <v>28</v>
      </c>
      <c r="L21" s="59" t="n">
        <f aca="false">IF(ISNUMBER($K21),SUMIFS('Standards Data'!D:D,'Standards Data'!$A:$A,$G$7,'Standards Data'!$B:$B,$J21,'Standards Data'!$C:$C,$K21),"")</f>
        <v>0.05</v>
      </c>
      <c r="M21" s="59" t="n">
        <f aca="false">IF(ISNUMBER($K21),SUMIFS('Standards Data'!E:E,'Standards Data'!$A:$A,$G$7,'Standards Data'!$B:$B,$J21,'Standards Data'!$C:$C,$K21),"")</f>
        <v>0.0520833333333333</v>
      </c>
      <c r="N21" s="59" t="n">
        <f aca="false">IF(ISNUMBER($K21),SUMIFS('Standards Data'!F:F,'Standards Data'!$A:$A,$G$7,'Standards Data'!$B:$B,$J21,'Standards Data'!$C:$C,$K21),"")</f>
        <v>0.0555555555555556</v>
      </c>
      <c r="O21" s="59" t="n">
        <f aca="false">IF(ISNUMBER($K21),SUMIFS('Standards Data'!G:G,'Standards Data'!$A:$A,$G$7,'Standards Data'!$B:$B,$J21,'Standards Data'!$C:$C,$K21),"")</f>
        <v>0.0576388888888889</v>
      </c>
      <c r="P21" s="59" t="n">
        <f aca="false">IF(ISNUMBER($K21),SUMIFS('Standards Data'!H:H,'Standards Data'!$A:$A,$G$7,'Standards Data'!$B:$B,$J21,'Standards Data'!$C:$C,$K21),"")</f>
        <v>0.0625</v>
      </c>
      <c r="Q21" s="63" t="str">
        <f aca="false">IF(ISNUMBER($F21),IF(E21&lt;=L21,L$11,IF(E21&lt;=M21,M$11,IF(E21&lt;=N21,N$11,IF(E21&lt;=O21,O$11,IF(E21&lt;=P21,P$11,""))))),"")</f>
        <v>Bronze</v>
      </c>
      <c r="R21" s="24"/>
    </row>
    <row r="22" customFormat="false" ht="16.5" hidden="false" customHeight="false" outlineLevel="0" collapsed="false">
      <c r="A22" s="20" t="str">
        <f aca="false">G22</f>
        <v>Chris Sevier-guy</v>
      </c>
      <c r="B22" s="24"/>
      <c r="C22" s="24"/>
      <c r="D22" s="58" t="n">
        <f aca="false">D21+1</f>
        <v>11</v>
      </c>
      <c r="E22" s="59" t="n">
        <f aca="false">IF(G21="","",IFERROR(_xlfn.AGGREGATE(15,6,tb_RaceResults[Race Time (hh:mm:ss)]/((tb_RaceResults[Distance]=$G$7)*(IF($G$9="Overall",tb_RaceResults[Distance],tb_RaceResults[Gender])=IF($G$9="Overall",$G$7,$G$9))*(ISNA(MATCH(tb_RaceResults[Name],$G$11:$G21,0)))),1),""))</f>
        <v>0.0597685185185185</v>
      </c>
      <c r="F22" s="60" t="n">
        <f aca="false">IF($E22="","",IFERROR(_xlfn.AGGREGATE(15,6,ROW(tb_RaceResults[Race Time (hh:mm:ss)])-ROW('Race Results'!$B$1)/((tb_RaceResults[Distance]=$G$7)*(IF($G$9="Overall",tb_RaceResults[Distance],tb_RaceResults[Gender])=IF($G$9="Overall",$G$7,$G$9))*(ISNA(MATCH(tb_RaceResults[Name],$G$11:$G21,0)))*(tb_RaceResults[Race Time (hh:mm:ss)]=$E22)),1),""))</f>
        <v>1647</v>
      </c>
      <c r="G22" s="61" t="str">
        <f aca="false">IF(ISNUMBER($F22),INDEX('Race Results'!$A$2:$A$4972,$F22),"")</f>
        <v>Chris Sevier-guy</v>
      </c>
      <c r="H22" s="61" t="str">
        <f aca="false">IF(ISNUMBER($F22),INDEX('Race Results'!$C$2:$C$4972,$F22),"")</f>
        <v>Glen Clova Half Marathon</v>
      </c>
      <c r="I22" s="62" t="n">
        <f aca="false">IF(ISNUMBER($F22),INDEX('Race Results'!$D$2:$D$4972,$F22),"")</f>
        <v>43778</v>
      </c>
      <c r="J22" s="56" t="str">
        <f aca="true">IFERROR(VLOOKUP($G22,lookup_Members,2,FALSE()),"")</f>
        <v>Male</v>
      </c>
      <c r="K22" s="56" t="n">
        <f aca="true">IF(ISNUMBER($I22),ROUNDDOWN((($I22-VLOOKUP($G22,lookup_Members,4,FALSE()))/365.25),0),"")</f>
        <v>31</v>
      </c>
      <c r="L22" s="59" t="n">
        <f aca="false">IF(ISNUMBER($K22),SUMIFS('Standards Data'!D:D,'Standards Data'!$A:$A,$G$7,'Standards Data'!$B:$B,$J22,'Standards Data'!$C:$C,$K22),"")</f>
        <v>0.05</v>
      </c>
      <c r="M22" s="59" t="n">
        <f aca="false">IF(ISNUMBER($K22),SUMIFS('Standards Data'!E:E,'Standards Data'!$A:$A,$G$7,'Standards Data'!$B:$B,$J22,'Standards Data'!$C:$C,$K22),"")</f>
        <v>0.0520833333333333</v>
      </c>
      <c r="N22" s="59" t="n">
        <f aca="false">IF(ISNUMBER($K22),SUMIFS('Standards Data'!F:F,'Standards Data'!$A:$A,$G$7,'Standards Data'!$B:$B,$J22,'Standards Data'!$C:$C,$K22),"")</f>
        <v>0.0555555555555556</v>
      </c>
      <c r="O22" s="59" t="n">
        <f aca="false">IF(ISNUMBER($K22),SUMIFS('Standards Data'!G:G,'Standards Data'!$A:$A,$G$7,'Standards Data'!$B:$B,$J22,'Standards Data'!$C:$C,$K22),"")</f>
        <v>0.0576388888888889</v>
      </c>
      <c r="P22" s="59" t="n">
        <f aca="false">IF(ISNUMBER($K22),SUMIFS('Standards Data'!H:H,'Standards Data'!$A:$A,$G$7,'Standards Data'!$B:$B,$J22,'Standards Data'!$C:$C,$K22),"")</f>
        <v>0.0625</v>
      </c>
      <c r="Q22" s="63" t="str">
        <f aca="false">IF(ISNUMBER($F22),IF(E22&lt;=L22,L$11,IF(E22&lt;=M22,M$11,IF(E22&lt;=N22,N$11,IF(E22&lt;=O22,O$11,IF(E22&lt;=P22,P$11,""))))),"")</f>
        <v>Bronze</v>
      </c>
      <c r="R22" s="24"/>
    </row>
    <row r="23" customFormat="false" ht="16.5" hidden="false" customHeight="false" outlineLevel="0" collapsed="false">
      <c r="A23" s="20" t="str">
        <f aca="false">G23</f>
        <v>Matt Buck</v>
      </c>
      <c r="D23" s="58" t="n">
        <f aca="false">D22+1</f>
        <v>12</v>
      </c>
      <c r="E23" s="59" t="n">
        <f aca="false">IF(G22="","",IFERROR(_xlfn.AGGREGATE(15,6,tb_RaceResults[Race Time (hh:mm:ss)]/((tb_RaceResults[Distance]=$G$7)*(IF($G$9="Overall",tb_RaceResults[Distance],tb_RaceResults[Gender])=IF($G$9="Overall",$G$7,$G$9))*(ISNA(MATCH(tb_RaceResults[Name],$G$11:$G22,0)))),1),""))</f>
        <v>0.0606018518518519</v>
      </c>
      <c r="F23" s="60" t="n">
        <f aca="false">IF($E23="","",IFERROR(_xlfn.AGGREGATE(15,6,ROW(tb_RaceResults[Race Time (hh:mm:ss)])-ROW('Race Results'!$B$1)/((tb_RaceResults[Distance]=$G$7)*(IF($G$9="Overall",tb_RaceResults[Distance],tb_RaceResults[Gender])=IF($G$9="Overall",$G$7,$G$9))*(ISNA(MATCH(tb_RaceResults[Name],$G$11:$G22,0)))*(tb_RaceResults[Race Time (hh:mm:ss)]=$E23)),1),""))</f>
        <v>1649</v>
      </c>
      <c r="G23" s="61" t="str">
        <f aca="false">IF(ISNUMBER($F23),INDEX('Race Results'!$A$2:$A$4972,$F23),"")</f>
        <v>Matt Buck</v>
      </c>
      <c r="H23" s="61" t="str">
        <f aca="false">IF(ISNUMBER($F23),INDEX('Race Results'!$C$2:$C$4972,$F23),"")</f>
        <v>Glen Clova Half Marathon</v>
      </c>
      <c r="I23" s="62" t="n">
        <f aca="false">IF(ISNUMBER($F23),INDEX('Race Results'!$D$2:$D$4972,$F23),"")</f>
        <v>43778</v>
      </c>
      <c r="J23" s="56" t="str">
        <f aca="true">IFERROR(VLOOKUP($G23,lookup_Members,2,FALSE()),"")</f>
        <v>Male</v>
      </c>
      <c r="K23" s="56" t="n">
        <f aca="true">IF(ISNUMBER($I23),ROUNDDOWN((($I23-VLOOKUP($G23,lookup_Members,4,FALSE()))/365.25),0),"")</f>
        <v>34</v>
      </c>
      <c r="L23" s="59" t="n">
        <f aca="false">IF(ISNUMBER($K23),SUMIFS('Standards Data'!D:D,'Standards Data'!$A:$A,$G$7,'Standards Data'!$B:$B,$J23,'Standards Data'!$C:$C,$K23),"")</f>
        <v>0.05</v>
      </c>
      <c r="M23" s="59" t="n">
        <f aca="false">IF(ISNUMBER($K23),SUMIFS('Standards Data'!E:E,'Standards Data'!$A:$A,$G$7,'Standards Data'!$B:$B,$J23,'Standards Data'!$C:$C,$K23),"")</f>
        <v>0.0520833333333333</v>
      </c>
      <c r="N23" s="59" t="n">
        <f aca="false">IF(ISNUMBER($K23),SUMIFS('Standards Data'!F:F,'Standards Data'!$A:$A,$G$7,'Standards Data'!$B:$B,$J23,'Standards Data'!$C:$C,$K23),"")</f>
        <v>0.0555555555555556</v>
      </c>
      <c r="O23" s="59" t="n">
        <f aca="false">IF(ISNUMBER($K23),SUMIFS('Standards Data'!G:G,'Standards Data'!$A:$A,$G$7,'Standards Data'!$B:$B,$J23,'Standards Data'!$C:$C,$K23),"")</f>
        <v>0.0576388888888889</v>
      </c>
      <c r="P23" s="59" t="n">
        <f aca="false">IF(ISNUMBER($K23),SUMIFS('Standards Data'!H:H,'Standards Data'!$A:$A,$G$7,'Standards Data'!$B:$B,$J23,'Standards Data'!$C:$C,$K23),"")</f>
        <v>0.0625</v>
      </c>
      <c r="Q23" s="63" t="str">
        <f aca="false">IF(ISNUMBER($F23),IF(E23&lt;=L23,L$11,IF(E23&lt;=M23,M$11,IF(E23&lt;=N23,N$11,IF(E23&lt;=O23,O$11,IF(E23&lt;=P23,P$11,""))))),"")</f>
        <v>Bronze</v>
      </c>
    </row>
    <row r="24" customFormat="false" ht="16.5" hidden="false" customHeight="false" outlineLevel="0" collapsed="false">
      <c r="A24" s="20" t="str">
        <f aca="false">G24</f>
        <v>David Aitken</v>
      </c>
      <c r="D24" s="58" t="n">
        <f aca="false">D23+1</f>
        <v>13</v>
      </c>
      <c r="E24" s="59" t="n">
        <f aca="false">IF(G23="","",IFERROR(_xlfn.AGGREGATE(15,6,tb_RaceResults[Race Time (hh:mm:ss)]/((tb_RaceResults[Distance]=$G$7)*(IF($G$9="Overall",tb_RaceResults[Distance],tb_RaceResults[Gender])=IF($G$9="Overall",$G$7,$G$9))*(ISNA(MATCH(tb_RaceResults[Name],$G$11:$G23,0)))),1),""))</f>
        <v>0.0611342592592593</v>
      </c>
      <c r="F24" s="60" t="n">
        <f aca="false">IF($E24="","",IFERROR(_xlfn.AGGREGATE(15,6,ROW(tb_RaceResults[Race Time (hh:mm:ss)])-ROW('Race Results'!$B$1)/((tb_RaceResults[Distance]=$G$7)*(IF($G$9="Overall",tb_RaceResults[Distance],tb_RaceResults[Gender])=IF($G$9="Overall",$G$7,$G$9))*(ISNA(MATCH(tb_RaceResults[Name],$G$11:$G23,0)))*(tb_RaceResults[Race Time (hh:mm:ss)]=$E24)),1),""))</f>
        <v>1140</v>
      </c>
      <c r="G24" s="61" t="str">
        <f aca="false">IF(ISNUMBER($F24),INDEX('Race Results'!$A$2:$A$4972,$F24),"")</f>
        <v>David Aitken</v>
      </c>
      <c r="H24" s="61" t="str">
        <f aca="false">IF(ISNUMBER($F24),INDEX('Race Results'!$C$2:$C$4972,$F24),"")</f>
        <v>Dundee Half Dram</v>
      </c>
      <c r="I24" s="62" t="n">
        <f aca="false">IF(ISNUMBER($F24),INDEX('Race Results'!$D$2:$D$4972,$F24),"")</f>
        <v>43653</v>
      </c>
      <c r="J24" s="56" t="str">
        <f aca="true">IFERROR(VLOOKUP($G24,lookup_Members,2,FALSE()),"")</f>
        <v>Male</v>
      </c>
      <c r="K24" s="56" t="n">
        <f aca="true">IF(ISNUMBER($I24),ROUNDDOWN((($I24-VLOOKUP($G24,lookup_Members,4,FALSE()))/365.25),0),"")</f>
        <v>45</v>
      </c>
      <c r="L24" s="59" t="n">
        <f aca="false">IF(ISNUMBER($K24),SUMIFS('Standards Data'!D:D,'Standards Data'!$A:$A,$G$7,'Standards Data'!$B:$B,$J24,'Standards Data'!$C:$C,$K24),"")</f>
        <v>0.0541666666666667</v>
      </c>
      <c r="M24" s="59" t="n">
        <f aca="false">IF(ISNUMBER($K24),SUMIFS('Standards Data'!E:E,'Standards Data'!$A:$A,$G$7,'Standards Data'!$B:$B,$J24,'Standards Data'!$C:$C,$K24),"")</f>
        <v>0.0569444444444444</v>
      </c>
      <c r="N24" s="59" t="n">
        <f aca="false">IF(ISNUMBER($K24),SUMIFS('Standards Data'!F:F,'Standards Data'!$A:$A,$G$7,'Standards Data'!$B:$B,$J24,'Standards Data'!$C:$C,$K24),"")</f>
        <v>0.0611111111111111</v>
      </c>
      <c r="O24" s="59" t="n">
        <f aca="false">IF(ISNUMBER($K24),SUMIFS('Standards Data'!G:G,'Standards Data'!$A:$A,$G$7,'Standards Data'!$B:$B,$J24,'Standards Data'!$C:$C,$K24),"")</f>
        <v>0.0645833333333333</v>
      </c>
      <c r="P24" s="59" t="n">
        <f aca="false">IF(ISNUMBER($K24),SUMIFS('Standards Data'!H:H,'Standards Data'!$A:$A,$G$7,'Standards Data'!$B:$B,$J24,'Standards Data'!$C:$C,$K24),"")</f>
        <v>0.0708333333333333</v>
      </c>
      <c r="Q24" s="63" t="str">
        <f aca="false">IF(ISNUMBER($F24),IF(E24&lt;=L24,L$11,IF(E24&lt;=M24,M$11,IF(E24&lt;=N24,N$11,IF(E24&lt;=O24,O$11,IF(E24&lt;=P24,P$11,""))))),"")</f>
        <v>Silver</v>
      </c>
    </row>
    <row r="25" customFormat="false" ht="16.5" hidden="false" customHeight="false" outlineLevel="0" collapsed="false">
      <c r="A25" s="20" t="str">
        <f aca="false">G25</f>
        <v>Michael Mitchell</v>
      </c>
      <c r="D25" s="58" t="n">
        <f aca="false">D24+1</f>
        <v>14</v>
      </c>
      <c r="E25" s="59" t="n">
        <f aca="false">IF(G24="","",IFERROR(_xlfn.AGGREGATE(15,6,tb_RaceResults[Race Time (hh:mm:ss)]/((tb_RaceResults[Distance]=$G$7)*(IF($G$9="Overall",tb_RaceResults[Distance],tb_RaceResults[Gender])=IF($G$9="Overall",$G$7,$G$9))*(ISNA(MATCH(tb_RaceResults[Name],$G$11:$G24,0)))),1),""))</f>
        <v>0.0613425925925926</v>
      </c>
      <c r="F25" s="60" t="n">
        <f aca="false">IF($E25="","",IFERROR(_xlfn.AGGREGATE(15,6,ROW(tb_RaceResults[Race Time (hh:mm:ss)])-ROW('Race Results'!$B$1)/((tb_RaceResults[Distance]=$G$7)*(IF($G$9="Overall",tb_RaceResults[Distance],tb_RaceResults[Gender])=IF($G$9="Overall",$G$7,$G$9))*(ISNA(MATCH(tb_RaceResults[Name],$G$11:$G24,0)))*(tb_RaceResults[Race Time (hh:mm:ss)]=$E25)),1),""))</f>
        <v>59</v>
      </c>
      <c r="G25" s="61" t="str">
        <f aca="false">IF(ISNUMBER($F25),INDEX('Race Results'!$A$2:$A$4972,$F25),"")</f>
        <v>Michael Mitchell</v>
      </c>
      <c r="H25" s="61" t="str">
        <f aca="false">IF(ISNUMBER($F25),INDEX('Race Results'!$C$2:$C$4972,$F25),"")</f>
        <v>Inverness Half</v>
      </c>
      <c r="I25" s="62" t="n">
        <f aca="false">IF(ISNUMBER($F25),INDEX('Race Results'!$D$2:$D$4972,$F25),"")</f>
        <v>43534</v>
      </c>
      <c r="J25" s="56" t="str">
        <f aca="true">IFERROR(VLOOKUP($G25,lookup_Members,2,FALSE()),"")</f>
        <v>Male</v>
      </c>
      <c r="K25" s="56" t="n">
        <f aca="true">IF(ISNUMBER($I25),ROUNDDOWN((($I25-VLOOKUP($G25,lookup_Members,4,FALSE()))/365.25),0),"")</f>
        <v>49</v>
      </c>
      <c r="L25" s="59" t="n">
        <f aca="false">IF(ISNUMBER($K25),SUMIFS('Standards Data'!D:D,'Standards Data'!$A:$A,$G$7,'Standards Data'!$B:$B,$J25,'Standards Data'!$C:$C,$K25),"")</f>
        <v>0.0541666666666667</v>
      </c>
      <c r="M25" s="59" t="n">
        <f aca="false">IF(ISNUMBER($K25),SUMIFS('Standards Data'!E:E,'Standards Data'!$A:$A,$G$7,'Standards Data'!$B:$B,$J25,'Standards Data'!$C:$C,$K25),"")</f>
        <v>0.0569444444444444</v>
      </c>
      <c r="N25" s="59" t="n">
        <f aca="false">IF(ISNUMBER($K25),SUMIFS('Standards Data'!F:F,'Standards Data'!$A:$A,$G$7,'Standards Data'!$B:$B,$J25,'Standards Data'!$C:$C,$K25),"")</f>
        <v>0.0611111111111111</v>
      </c>
      <c r="O25" s="59" t="n">
        <f aca="false">IF(ISNUMBER($K25),SUMIFS('Standards Data'!G:G,'Standards Data'!$A:$A,$G$7,'Standards Data'!$B:$B,$J25,'Standards Data'!$C:$C,$K25),"")</f>
        <v>0.0645833333333333</v>
      </c>
      <c r="P25" s="59" t="n">
        <f aca="false">IF(ISNUMBER($K25),SUMIFS('Standards Data'!H:H,'Standards Data'!$A:$A,$G$7,'Standards Data'!$B:$B,$J25,'Standards Data'!$C:$C,$K25),"")</f>
        <v>0.0708333333333333</v>
      </c>
      <c r="Q25" s="63" t="str">
        <f aca="false">IF(ISNUMBER($F25),IF(E25&lt;=L25,L$11,IF(E25&lt;=M25,M$11,IF(E25&lt;=N25,N$11,IF(E25&lt;=O25,O$11,IF(E25&lt;=P25,P$11,""))))),"")</f>
        <v>Silver</v>
      </c>
    </row>
    <row r="26" customFormat="false" ht="16.5" hidden="false" customHeight="false" outlineLevel="0" collapsed="false">
      <c r="A26" s="20" t="str">
        <f aca="false">G26</f>
        <v>Tom Fardon</v>
      </c>
      <c r="D26" s="58" t="n">
        <f aca="false">D25+1</f>
        <v>15</v>
      </c>
      <c r="E26" s="59" t="n">
        <f aca="false">IF(G25="","",IFERROR(_xlfn.AGGREGATE(15,6,tb_RaceResults[Race Time (hh:mm:ss)]/((tb_RaceResults[Distance]=$G$7)*(IF($G$9="Overall",tb_RaceResults[Distance],tb_RaceResults[Gender])=IF($G$9="Overall",$G$7,$G$9))*(ISNA(MATCH(tb_RaceResults[Name],$G$11:$G25,0)))),1),""))</f>
        <v>0.0616435185185185</v>
      </c>
      <c r="F26" s="60" t="n">
        <f aca="false">IF($E26="","",IFERROR(_xlfn.AGGREGATE(15,6,ROW(tb_RaceResults[Race Time (hh:mm:ss)])-ROW('Race Results'!$B$1)/((tb_RaceResults[Distance]=$G$7)*(IF($G$9="Overall",tb_RaceResults[Distance],tb_RaceResults[Gender])=IF($G$9="Overall",$G$7,$G$9))*(ISNA(MATCH(tb_RaceResults[Name],$G$11:$G25,0)))*(tb_RaceResults[Race Time (hh:mm:ss)]=$E26)),1),""))</f>
        <v>1653</v>
      </c>
      <c r="G26" s="61" t="str">
        <f aca="false">IF(ISNUMBER($F26),INDEX('Race Results'!$A$2:$A$4972,$F26),"")</f>
        <v>Tom Fardon</v>
      </c>
      <c r="H26" s="61" t="str">
        <f aca="false">IF(ISNUMBER($F26),INDEX('Race Results'!$C$2:$C$4972,$F26),"")</f>
        <v>Glen Clova Half Marathon</v>
      </c>
      <c r="I26" s="62" t="n">
        <f aca="false">IF(ISNUMBER($F26),INDEX('Race Results'!$D$2:$D$4972,$F26),"")</f>
        <v>43778</v>
      </c>
      <c r="J26" s="56" t="str">
        <f aca="true">IFERROR(VLOOKUP($G26,lookup_Members,2,FALSE()),"")</f>
        <v>Male</v>
      </c>
      <c r="K26" s="56" t="n">
        <f aca="true">IF(ISNUMBER($I26),ROUNDDOWN((($I26-VLOOKUP($G26,lookup_Members,4,FALSE()))/365.25),0),"")</f>
        <v>43</v>
      </c>
      <c r="L26" s="59" t="n">
        <f aca="false">IF(ISNUMBER($K26),SUMIFS('Standards Data'!D:D,'Standards Data'!$A:$A,$G$7,'Standards Data'!$B:$B,$J26,'Standards Data'!$C:$C,$K26),"")</f>
        <v>0.0520833333333333</v>
      </c>
      <c r="M26" s="59" t="n">
        <f aca="false">IF(ISNUMBER($K26),SUMIFS('Standards Data'!E:E,'Standards Data'!$A:$A,$G$7,'Standards Data'!$B:$B,$J26,'Standards Data'!$C:$C,$K26),"")</f>
        <v>0.0548611111111111</v>
      </c>
      <c r="N26" s="59" t="n">
        <f aca="false">IF(ISNUMBER($K26),SUMIFS('Standards Data'!F:F,'Standards Data'!$A:$A,$G$7,'Standards Data'!$B:$B,$J26,'Standards Data'!$C:$C,$K26),"")</f>
        <v>0.0583333333333333</v>
      </c>
      <c r="O26" s="59" t="n">
        <f aca="false">IF(ISNUMBER($K26),SUMIFS('Standards Data'!G:G,'Standards Data'!$A:$A,$G$7,'Standards Data'!$B:$B,$J26,'Standards Data'!$C:$C,$K26),"")</f>
        <v>0.0611111111111111</v>
      </c>
      <c r="P26" s="59" t="n">
        <f aca="false">IF(ISNUMBER($K26),SUMIFS('Standards Data'!H:H,'Standards Data'!$A:$A,$G$7,'Standards Data'!$B:$B,$J26,'Standards Data'!$C:$C,$K26),"")</f>
        <v>0.0666666666666667</v>
      </c>
      <c r="Q26" s="63" t="str">
        <f aca="false">IF(ISNUMBER($F26),IF(E26&lt;=L26,L$11,IF(E26&lt;=M26,M$11,IF(E26&lt;=N26,N$11,IF(E26&lt;=O26,O$11,IF(E26&lt;=P26,P$11,""))))),"")</f>
        <v>Bronze</v>
      </c>
    </row>
    <row r="27" customFormat="false" ht="16.5" hidden="false" customHeight="false" outlineLevel="0" collapsed="false">
      <c r="A27" s="20" t="str">
        <f aca="false">G27</f>
        <v>Jim Morton</v>
      </c>
      <c r="D27" s="58" t="n">
        <f aca="false">D26+1</f>
        <v>16</v>
      </c>
      <c r="E27" s="59" t="n">
        <f aca="false">IF(G26="","",IFERROR(_xlfn.AGGREGATE(15,6,tb_RaceResults[Race Time (hh:mm:ss)]/((tb_RaceResults[Distance]=$G$7)*(IF($G$9="Overall",tb_RaceResults[Distance],tb_RaceResults[Gender])=IF($G$9="Overall",$G$7,$G$9))*(ISNA(MATCH(tb_RaceResults[Name],$G$11:$G26,0)))),1),""))</f>
        <v>0.062025462962963</v>
      </c>
      <c r="F27" s="60" t="n">
        <f aca="false">IF($E27="","",IFERROR(_xlfn.AGGREGATE(15,6,ROW(tb_RaceResults[Race Time (hh:mm:ss)])-ROW('Race Results'!$B$1)/((tb_RaceResults[Distance]=$G$7)*(IF($G$9="Overall",tb_RaceResults[Distance],tb_RaceResults[Gender])=IF($G$9="Overall",$G$7,$G$9))*(ISNA(MATCH(tb_RaceResults[Name],$G$11:$G26,0)))*(tb_RaceResults[Race Time (hh:mm:ss)]=$E27)),1),""))</f>
        <v>1142</v>
      </c>
      <c r="G27" s="61" t="str">
        <f aca="false">IF(ISNUMBER($F27),INDEX('Race Results'!$A$2:$A$4972,$F27),"")</f>
        <v>Jim Morton</v>
      </c>
      <c r="H27" s="61" t="str">
        <f aca="false">IF(ISNUMBER($F27),INDEX('Race Results'!$C$2:$C$4972,$F27),"")</f>
        <v>Dundee Half Dram</v>
      </c>
      <c r="I27" s="62" t="n">
        <f aca="false">IF(ISNUMBER($F27),INDEX('Race Results'!$D$2:$D$4972,$F27),"")</f>
        <v>43653</v>
      </c>
      <c r="J27" s="56" t="str">
        <f aca="true">IFERROR(VLOOKUP($G27,lookup_Members,2,FALSE()),"")</f>
        <v>Male</v>
      </c>
      <c r="K27" s="56" t="n">
        <f aca="true">IF(ISNUMBER($I27),ROUNDDOWN((($I27-VLOOKUP($G27,lookup_Members,4,FALSE()))/365.25),0),"")</f>
        <v>53</v>
      </c>
      <c r="L27" s="59" t="n">
        <f aca="false">IF(ISNUMBER($K27),SUMIFS('Standards Data'!D:D,'Standards Data'!$A:$A,$G$7,'Standards Data'!$B:$B,$J27,'Standards Data'!$C:$C,$K27),"")</f>
        <v>0.0555555555555556</v>
      </c>
      <c r="M27" s="59" t="n">
        <f aca="false">IF(ISNUMBER($K27),SUMIFS('Standards Data'!E:E,'Standards Data'!$A:$A,$G$7,'Standards Data'!$B:$B,$J27,'Standards Data'!$C:$C,$K27),"")</f>
        <v>0.0590277777777778</v>
      </c>
      <c r="N27" s="59" t="n">
        <f aca="false">IF(ISNUMBER($K27),SUMIFS('Standards Data'!F:F,'Standards Data'!$A:$A,$G$7,'Standards Data'!$B:$B,$J27,'Standards Data'!$C:$C,$K27),"")</f>
        <v>0.0638888888888889</v>
      </c>
      <c r="O27" s="59" t="n">
        <f aca="false">IF(ISNUMBER($K27),SUMIFS('Standards Data'!G:G,'Standards Data'!$A:$A,$G$7,'Standards Data'!$B:$B,$J27,'Standards Data'!$C:$C,$K27),"")</f>
        <v>0.0680555555555555</v>
      </c>
      <c r="P27" s="59" t="n">
        <f aca="false">IF(ISNUMBER($K27),SUMIFS('Standards Data'!H:H,'Standards Data'!$A:$A,$G$7,'Standards Data'!$B:$B,$J27,'Standards Data'!$C:$C,$K27),"")</f>
        <v>0.075</v>
      </c>
      <c r="Q27" s="63" t="str">
        <f aca="false">IF(ISNUMBER($F27),IF(E27&lt;=L27,L$11,IF(E27&lt;=M27,M$11,IF(E27&lt;=N27,N$11,IF(E27&lt;=O27,O$11,IF(E27&lt;=P27,P$11,""))))),"")</f>
        <v>Gold</v>
      </c>
    </row>
    <row r="28" customFormat="false" ht="16.5" hidden="false" customHeight="false" outlineLevel="0" collapsed="false">
      <c r="A28" s="20" t="str">
        <f aca="false">G28</f>
        <v>David Stewart</v>
      </c>
      <c r="D28" s="58" t="n">
        <f aca="false">D27+1</f>
        <v>17</v>
      </c>
      <c r="E28" s="59" t="n">
        <f aca="false">IF(G27="","",IFERROR(_xlfn.AGGREGATE(15,6,tb_RaceResults[Race Time (hh:mm:ss)]/((tb_RaceResults[Distance]=$G$7)*(IF($G$9="Overall",tb_RaceResults[Distance],tb_RaceResults[Gender])=IF($G$9="Overall",$G$7,$G$9))*(ISNA(MATCH(tb_RaceResults[Name],$G$11:$G27,0)))),1),""))</f>
        <v>0.0621527777777778</v>
      </c>
      <c r="F28" s="60" t="n">
        <f aca="false">IF($E28="","",IFERROR(_xlfn.AGGREGATE(15,6,ROW(tb_RaceResults[Race Time (hh:mm:ss)])-ROW('Race Results'!$B$1)/((tb_RaceResults[Distance]=$G$7)*(IF($G$9="Overall",tb_RaceResults[Distance],tb_RaceResults[Gender])=IF($G$9="Overall",$G$7,$G$9))*(ISNA(MATCH(tb_RaceResults[Name],$G$11:$G27,0)))*(tb_RaceResults[Race Time (hh:mm:ss)]=$E28)),1),""))</f>
        <v>1655</v>
      </c>
      <c r="G28" s="61" t="str">
        <f aca="false">IF(ISNUMBER($F28),INDEX('Race Results'!$A$2:$A$4972,$F28),"")</f>
        <v>David Stewart</v>
      </c>
      <c r="H28" s="61" t="str">
        <f aca="false">IF(ISNUMBER($F28),INDEX('Race Results'!$C$2:$C$4972,$F28),"")</f>
        <v>Glen Clova Half Marathon</v>
      </c>
      <c r="I28" s="62" t="n">
        <f aca="false">IF(ISNUMBER($F28),INDEX('Race Results'!$D$2:$D$4972,$F28),"")</f>
        <v>43778</v>
      </c>
      <c r="J28" s="56" t="str">
        <f aca="true">IFERROR(VLOOKUP($G28,lookup_Members,2,FALSE()),"")</f>
        <v>Male</v>
      </c>
      <c r="K28" s="56" t="n">
        <f aca="true">IF(ISNUMBER($I28),ROUNDDOWN((($I28-VLOOKUP($G28,lookup_Members,4,FALSE()))/365.25),0),"")</f>
        <v>55</v>
      </c>
      <c r="L28" s="59" t="n">
        <f aca="false">IF(ISNUMBER($K28),SUMIFS('Standards Data'!D:D,'Standards Data'!$A:$A,$G$7,'Standards Data'!$B:$B,$J28,'Standards Data'!$C:$C,$K28),"")</f>
        <v>0.0590277777777778</v>
      </c>
      <c r="M28" s="59" t="n">
        <f aca="false">IF(ISNUMBER($K28),SUMIFS('Standards Data'!E:E,'Standards Data'!$A:$A,$G$7,'Standards Data'!$B:$B,$J28,'Standards Data'!$C:$C,$K28),"")</f>
        <v>0.0621527777777778</v>
      </c>
      <c r="N28" s="59" t="n">
        <f aca="false">IF(ISNUMBER($K28),SUMIFS('Standards Data'!F:F,'Standards Data'!$A:$A,$G$7,'Standards Data'!$B:$B,$J28,'Standards Data'!$C:$C,$K28),"")</f>
        <v>0.0666666666666667</v>
      </c>
      <c r="O28" s="59" t="n">
        <f aca="false">IF(ISNUMBER($K28),SUMIFS('Standards Data'!G:G,'Standards Data'!$A:$A,$G$7,'Standards Data'!$B:$B,$J28,'Standards Data'!$C:$C,$K28),"")</f>
        <v>0.0715277777777778</v>
      </c>
      <c r="P28" s="59" t="n">
        <f aca="false">IF(ISNUMBER($K28),SUMIFS('Standards Data'!H:H,'Standards Data'!$A:$A,$G$7,'Standards Data'!$B:$B,$J28,'Standards Data'!$C:$C,$K28),"")</f>
        <v>0.0798611111111111</v>
      </c>
      <c r="Q28" s="63" t="str">
        <f aca="false">IF(ISNUMBER($F28),IF(E28&lt;=L28,L$11,IF(E28&lt;=M28,M$11,IF(E28&lt;=N28,N$11,IF(E28&lt;=O28,O$11,IF(E28&lt;=P28,P$11,""))))),"")</f>
        <v>Platinum</v>
      </c>
    </row>
    <row r="29" customFormat="false" ht="16.5" hidden="false" customHeight="false" outlineLevel="0" collapsed="false">
      <c r="A29" s="20" t="str">
        <f aca="false">G29</f>
        <v>David Rodley</v>
      </c>
      <c r="D29" s="58" t="n">
        <f aca="false">D28+1</f>
        <v>18</v>
      </c>
      <c r="E29" s="59" t="n">
        <f aca="false">IF(G28="","",IFERROR(_xlfn.AGGREGATE(15,6,tb_RaceResults[Race Time (hh:mm:ss)]/((tb_RaceResults[Distance]=$G$7)*(IF($G$9="Overall",tb_RaceResults[Distance],tb_RaceResults[Gender])=IF($G$9="Overall",$G$7,$G$9))*(ISNA(MATCH(tb_RaceResults[Name],$G$11:$G28,0)))),1),""))</f>
        <v>0.0628819444444444</v>
      </c>
      <c r="F29" s="60" t="n">
        <f aca="false">IF($E29="","",IFERROR(_xlfn.AGGREGATE(15,6,ROW(tb_RaceResults[Race Time (hh:mm:ss)])-ROW('Race Results'!$B$1)/((tb_RaceResults[Distance]=$G$7)*(IF($G$9="Overall",tb_RaceResults[Distance],tb_RaceResults[Gender])=IF($G$9="Overall",$G$7,$G$9))*(ISNA(MATCH(tb_RaceResults[Name],$G$11:$G28,0)))*(tb_RaceResults[Race Time (hh:mm:ss)]=$E29)),1),""))</f>
        <v>1144</v>
      </c>
      <c r="G29" s="61" t="str">
        <f aca="false">IF(ISNUMBER($F29),INDEX('Race Results'!$A$2:$A$4972,$F29),"")</f>
        <v>David Rodley</v>
      </c>
      <c r="H29" s="61" t="str">
        <f aca="false">IF(ISNUMBER($F29),INDEX('Race Results'!$C$2:$C$4972,$F29),"")</f>
        <v>Dundee Half Dram</v>
      </c>
      <c r="I29" s="62" t="n">
        <f aca="false">IF(ISNUMBER($F29),INDEX('Race Results'!$D$2:$D$4972,$F29),"")</f>
        <v>43653</v>
      </c>
      <c r="J29" s="56" t="str">
        <f aca="true">IFERROR(VLOOKUP($G29,lookup_Members,2,FALSE()),"")</f>
        <v>Male</v>
      </c>
      <c r="K29" s="56" t="n">
        <f aca="true">IF(ISNUMBER($I29),ROUNDDOWN((($I29-VLOOKUP($G29,lookup_Members,4,FALSE()))/365.25),0),"")</f>
        <v>63</v>
      </c>
      <c r="L29" s="59" t="n">
        <f aca="false">IF(ISNUMBER($K29),SUMIFS('Standards Data'!D:D,'Standards Data'!$A:$A,$G$7,'Standards Data'!$B:$B,$J29,'Standards Data'!$C:$C,$K29),"")</f>
        <v>0.0625</v>
      </c>
      <c r="M29" s="59" t="n">
        <f aca="false">IF(ISNUMBER($K29),SUMIFS('Standards Data'!E:E,'Standards Data'!$A:$A,$G$7,'Standards Data'!$B:$B,$J29,'Standards Data'!$C:$C,$K29),"")</f>
        <v>0.0659722222222222</v>
      </c>
      <c r="N29" s="59" t="n">
        <f aca="false">IF(ISNUMBER($K29),SUMIFS('Standards Data'!F:F,'Standards Data'!$A:$A,$G$7,'Standards Data'!$B:$B,$J29,'Standards Data'!$C:$C,$K29),"")</f>
        <v>0.0701388888888889</v>
      </c>
      <c r="O29" s="59" t="n">
        <f aca="false">IF(ISNUMBER($K29),SUMIFS('Standards Data'!G:G,'Standards Data'!$A:$A,$G$7,'Standards Data'!$B:$B,$J29,'Standards Data'!$C:$C,$K29),"")</f>
        <v>0.075</v>
      </c>
      <c r="P29" s="59" t="n">
        <f aca="false">IF(ISNUMBER($K29),SUMIFS('Standards Data'!H:H,'Standards Data'!$A:$A,$G$7,'Standards Data'!$B:$B,$J29,'Standards Data'!$C:$C,$K29),"")</f>
        <v>0.0847222222222222</v>
      </c>
      <c r="Q29" s="63" t="str">
        <f aca="false">IF(ISNUMBER($F29),IF(E29&lt;=L29,L$11,IF(E29&lt;=M29,M$11,IF(E29&lt;=N29,N$11,IF(E29&lt;=O29,O$11,IF(E29&lt;=P29,P$11,""))))),"")</f>
        <v>Platinum</v>
      </c>
    </row>
    <row r="30" customFormat="false" ht="16.5" hidden="false" customHeight="false" outlineLevel="0" collapsed="false">
      <c r="A30" s="20" t="str">
        <f aca="false">G30</f>
        <v>Derrick ANDERSON</v>
      </c>
      <c r="D30" s="58" t="n">
        <f aca="false">D29+1</f>
        <v>19</v>
      </c>
      <c r="E30" s="59" t="n">
        <f aca="false">IF(G29="","",IFERROR(_xlfn.AGGREGATE(15,6,tb_RaceResults[Race Time (hh:mm:ss)]/((tb_RaceResults[Distance]=$G$7)*(IF($G$9="Overall",tb_RaceResults[Distance],tb_RaceResults[Gender])=IF($G$9="Overall",$G$7,$G$9))*(ISNA(MATCH(tb_RaceResults[Name],$G$11:$G29,0)))),1),""))</f>
        <v>0.0634837962962963</v>
      </c>
      <c r="F30" s="60" t="n">
        <f aca="false">IF($E30="","",IFERROR(_xlfn.AGGREGATE(15,6,ROW(tb_RaceResults[Race Time (hh:mm:ss)])-ROW('Race Results'!$B$1)/((tb_RaceResults[Distance]=$G$7)*(IF($G$9="Overall",tb_RaceResults[Distance],tb_RaceResults[Gender])=IF($G$9="Overall",$G$7,$G$9))*(ISNA(MATCH(tb_RaceResults[Name],$G$11:$G29,0)))*(tb_RaceResults[Race Time (hh:mm:ss)]=$E30)),1),""))</f>
        <v>498</v>
      </c>
      <c r="G30" s="61" t="str">
        <f aca="false">IF(ISNUMBER($F30),INDEX('Race Results'!$A$2:$A$4972,$F30),"")</f>
        <v>Derrick ANDERSON</v>
      </c>
      <c r="H30" s="61" t="str">
        <f aca="false">IF(ISNUMBER($F30),INDEX('Race Results'!$C$2:$C$4972,$F30),"")</f>
        <v>Angus HAM</v>
      </c>
      <c r="I30" s="62" t="n">
        <f aca="false">IF(ISNUMBER($F30),INDEX('Race Results'!$D$2:$D$4972,$F30),"")</f>
        <v>43569</v>
      </c>
      <c r="J30" s="56" t="str">
        <f aca="true">IFERROR(VLOOKUP($G30,lookup_Members,2,FALSE()),"")</f>
        <v>Male</v>
      </c>
      <c r="K30" s="56" t="n">
        <f aca="true">IF(ISNUMBER($I30),ROUNDDOWN((($I30-VLOOKUP($G30,lookup_Members,4,FALSE()))/365.25),0),"")</f>
        <v>48</v>
      </c>
      <c r="L30" s="59" t="n">
        <f aca="false">IF(ISNUMBER($K30),SUMIFS('Standards Data'!D:D,'Standards Data'!$A:$A,$G$7,'Standards Data'!$B:$B,$J30,'Standards Data'!$C:$C,$K30),"")</f>
        <v>0.0541666666666667</v>
      </c>
      <c r="M30" s="59" t="n">
        <f aca="false">IF(ISNUMBER($K30),SUMIFS('Standards Data'!E:E,'Standards Data'!$A:$A,$G$7,'Standards Data'!$B:$B,$J30,'Standards Data'!$C:$C,$K30),"")</f>
        <v>0.0569444444444444</v>
      </c>
      <c r="N30" s="59" t="n">
        <f aca="false">IF(ISNUMBER($K30),SUMIFS('Standards Data'!F:F,'Standards Data'!$A:$A,$G$7,'Standards Data'!$B:$B,$J30,'Standards Data'!$C:$C,$K30),"")</f>
        <v>0.0611111111111111</v>
      </c>
      <c r="O30" s="59" t="n">
        <f aca="false">IF(ISNUMBER($K30),SUMIFS('Standards Data'!G:G,'Standards Data'!$A:$A,$G$7,'Standards Data'!$B:$B,$J30,'Standards Data'!$C:$C,$K30),"")</f>
        <v>0.0645833333333333</v>
      </c>
      <c r="P30" s="59" t="n">
        <f aca="false">IF(ISNUMBER($K30),SUMIFS('Standards Data'!H:H,'Standards Data'!$A:$A,$G$7,'Standards Data'!$B:$B,$J30,'Standards Data'!$C:$C,$K30),"")</f>
        <v>0.0708333333333333</v>
      </c>
      <c r="Q30" s="63" t="str">
        <f aca="false">IF(ISNUMBER($F30),IF(E30&lt;=L30,L$11,IF(E30&lt;=M30,M$11,IF(E30&lt;=N30,N$11,IF(E30&lt;=O30,O$11,IF(E30&lt;=P30,P$11,""))))),"")</f>
        <v>Silver</v>
      </c>
    </row>
    <row r="31" customFormat="false" ht="16.5" hidden="false" customHeight="false" outlineLevel="0" collapsed="false">
      <c r="A31" s="20" t="str">
        <f aca="false">G31</f>
        <v>Russell Craig</v>
      </c>
      <c r="D31" s="64" t="n">
        <f aca="false">D30+1</f>
        <v>20</v>
      </c>
      <c r="E31" s="65" t="n">
        <f aca="false">IF(G30="","",IFERROR(_xlfn.AGGREGATE(15,6,tb_RaceResults[Race Time (hh:mm:ss)]/((tb_RaceResults[Distance]=$G$7)*(IF($G$9="Overall",tb_RaceResults[Distance],tb_RaceResults[Gender])=IF($G$9="Overall",$G$7,$G$9))*(ISNA(MATCH(tb_RaceResults[Name],$G$11:$G30,0)))),1),""))</f>
        <v>0.063900462962963</v>
      </c>
      <c r="F31" s="66" t="n">
        <f aca="false">IF($E31="","",IFERROR(_xlfn.AGGREGATE(15,6,ROW(tb_RaceResults[Race Time (hh:mm:ss)])-ROW('Race Results'!$B$1)/((tb_RaceResults[Distance]=$G$7)*(IF($G$9="Overall",tb_RaceResults[Distance],tb_RaceResults[Gender])=IF($G$9="Overall",$G$7,$G$9))*(ISNA(MATCH(tb_RaceResults[Name],$G$11:$G30,0)))*(tb_RaceResults[Race Time (hh:mm:ss)]=$E31)),1),""))</f>
        <v>1303</v>
      </c>
      <c r="G31" s="67" t="str">
        <f aca="false">IF(ISNUMBER($F31),INDEX('Race Results'!$A$2:$A$4972,$F31),"")</f>
        <v>Russell Craig</v>
      </c>
      <c r="H31" s="67" t="str">
        <f aca="false">IF(ISNUMBER($F31),INDEX('Race Results'!$C$2:$C$4972,$F31),"")</f>
        <v>Scottish Half Marathon</v>
      </c>
      <c r="I31" s="68" t="n">
        <f aca="false">IF(ISNUMBER($F31),INDEX('Race Results'!$D$2:$D$4972,$F31),"")</f>
        <v>43730</v>
      </c>
      <c r="J31" s="56" t="str">
        <f aca="true">IFERROR(VLOOKUP($G31,lookup_Members,2,FALSE()),"")</f>
        <v>Male</v>
      </c>
      <c r="K31" s="56" t="n">
        <f aca="true">IF(ISNUMBER($I31),ROUNDDOWN((($I31-VLOOKUP($G31,lookup_Members,4,FALSE()))/365.25),0),"")</f>
        <v>49</v>
      </c>
      <c r="L31" s="65" t="n">
        <f aca="false">IF(ISNUMBER($K31),SUMIFS('Standards Data'!D:D,'Standards Data'!$A:$A,$G$7,'Standards Data'!$B:$B,$J31,'Standards Data'!$C:$C,$K31),"")</f>
        <v>0.0541666666666667</v>
      </c>
      <c r="M31" s="65" t="n">
        <f aca="false">IF(ISNUMBER($K31),SUMIFS('Standards Data'!E:E,'Standards Data'!$A:$A,$G$7,'Standards Data'!$B:$B,$J31,'Standards Data'!$C:$C,$K31),"")</f>
        <v>0.0569444444444444</v>
      </c>
      <c r="N31" s="65" t="n">
        <f aca="false">IF(ISNUMBER($K31),SUMIFS('Standards Data'!F:F,'Standards Data'!$A:$A,$G$7,'Standards Data'!$B:$B,$J31,'Standards Data'!$C:$C,$K31),"")</f>
        <v>0.0611111111111111</v>
      </c>
      <c r="O31" s="65" t="n">
        <f aca="false">IF(ISNUMBER($K31),SUMIFS('Standards Data'!G:G,'Standards Data'!$A:$A,$G$7,'Standards Data'!$B:$B,$J31,'Standards Data'!$C:$C,$K31),"")</f>
        <v>0.0645833333333333</v>
      </c>
      <c r="P31" s="65" t="n">
        <f aca="false">IF(ISNUMBER($K31),SUMIFS('Standards Data'!H:H,'Standards Data'!$A:$A,$G$7,'Standards Data'!$B:$B,$J31,'Standards Data'!$C:$C,$K31),"")</f>
        <v>0.0708333333333333</v>
      </c>
      <c r="Q31" s="69" t="str">
        <f aca="false">IF(ISNUMBER($F31),IF(E31&lt;=L31,L$11,IF(E31&lt;=M31,M$11,IF(E31&lt;=N31,N$11,IF(E31&lt;=O31,O$11,IF(E31&lt;=P31,P$11,""))))),"")</f>
        <v>Silver</v>
      </c>
    </row>
    <row r="32" customFormat="false" ht="16.5" hidden="false" customHeight="false" outlineLevel="0" collapsed="false">
      <c r="A32" s="20" t="str">
        <f aca="false">G32</f>
        <v>STEWART SPAIN</v>
      </c>
      <c r="D32" s="58" t="n">
        <f aca="false">D31+1</f>
        <v>21</v>
      </c>
      <c r="E32" s="65" t="n">
        <f aca="false">IF(G31="","",IFERROR(_xlfn.AGGREGATE(15,6,tb_RaceResults[Race Time (hh:mm:ss)]/((tb_RaceResults[Distance]=$G$7)*(IF($G$9="Overall",tb_RaceResults[Distance],tb_RaceResults[Gender])=IF($G$9="Overall",$G$7,$G$9))*(ISNA(MATCH(tb_RaceResults[Name],$G$11:$G31,0)))),1),""))</f>
        <v>0.0641203703703704</v>
      </c>
      <c r="F32" s="66" t="n">
        <f aca="false">IF($E32="","",IFERROR(_xlfn.AGGREGATE(15,6,ROW(tb_RaceResults[Race Time (hh:mm:ss)])-ROW('Race Results'!$B$1)/((tb_RaceResults[Distance]=$G$7)*(IF($G$9="Overall",tb_RaceResults[Distance],tb_RaceResults[Gender])=IF($G$9="Overall",$G$7,$G$9))*(ISNA(MATCH(tb_RaceResults[Name],$G$11:$G31,0)))*(tb_RaceResults[Race Time (hh:mm:ss)]=$E32)),1),""))</f>
        <v>1145</v>
      </c>
      <c r="G32" s="67" t="str">
        <f aca="false">IF(ISNUMBER($F32),INDEX('Race Results'!$A$2:$A$4972,$F32),"")</f>
        <v>STEWART SPAIN</v>
      </c>
      <c r="H32" s="67" t="str">
        <f aca="false">IF(ISNUMBER($F32),INDEX('Race Results'!$C$2:$C$4972,$F32),"")</f>
        <v>Dundee Half Dram</v>
      </c>
      <c r="I32" s="68" t="n">
        <f aca="false">IF(ISNUMBER($F32),INDEX('Race Results'!$D$2:$D$4972,$F32),"")</f>
        <v>43653</v>
      </c>
      <c r="J32" s="56" t="str">
        <f aca="true">IFERROR(VLOOKUP($G32,lookup_Members,2,FALSE()),"")</f>
        <v>Male</v>
      </c>
      <c r="K32" s="56" t="n">
        <f aca="true">IF(ISNUMBER($I32),ROUNDDOWN((($I32-VLOOKUP($G32,lookup_Members,4,FALSE()))/365.25),0),"")</f>
        <v>35</v>
      </c>
      <c r="L32" s="65" t="n">
        <f aca="false">IF(ISNUMBER($K32),SUMIFS('Standards Data'!D:D,'Standards Data'!$A:$A,$G$7,'Standards Data'!$B:$B,$J32,'Standards Data'!$C:$C,$K32),"")</f>
        <v>0.05</v>
      </c>
      <c r="M32" s="65" t="n">
        <f aca="false">IF(ISNUMBER($K32),SUMIFS('Standards Data'!E:E,'Standards Data'!$A:$A,$G$7,'Standards Data'!$B:$B,$J32,'Standards Data'!$C:$C,$K32),"")</f>
        <v>0.0520833333333333</v>
      </c>
      <c r="N32" s="65" t="n">
        <f aca="false">IF(ISNUMBER($K32),SUMIFS('Standards Data'!F:F,'Standards Data'!$A:$A,$G$7,'Standards Data'!$B:$B,$J32,'Standards Data'!$C:$C,$K32),"")</f>
        <v>0.0555555555555556</v>
      </c>
      <c r="O32" s="65" t="n">
        <f aca="false">IF(ISNUMBER($K32),SUMIFS('Standards Data'!G:G,'Standards Data'!$A:$A,$G$7,'Standards Data'!$B:$B,$J32,'Standards Data'!$C:$C,$K32),"")</f>
        <v>0.0576388888888889</v>
      </c>
      <c r="P32" s="65" t="n">
        <f aca="false">IF(ISNUMBER($K32),SUMIFS('Standards Data'!H:H,'Standards Data'!$A:$A,$G$7,'Standards Data'!$B:$B,$J32,'Standards Data'!$C:$C,$K32),"")</f>
        <v>0.0625</v>
      </c>
      <c r="Q32" s="69" t="str">
        <f aca="false">IF(ISNUMBER($F32),IF(E32&lt;=L32,L$11,IF(E32&lt;=M32,M$11,IF(E32&lt;=N32,N$11,IF(E32&lt;=O32,O$11,IF(E32&lt;=P32,P$11,""))))),"")</f>
        <v/>
      </c>
    </row>
    <row r="33" customFormat="false" ht="16.5" hidden="false" customHeight="false" outlineLevel="0" collapsed="false">
      <c r="A33" s="20" t="str">
        <f aca="false">G33</f>
        <v>John Mcintosh</v>
      </c>
      <c r="D33" s="64" t="n">
        <f aca="false">D32+1</f>
        <v>22</v>
      </c>
      <c r="E33" s="65" t="n">
        <f aca="false">IF(G32="","",IFERROR(_xlfn.AGGREGATE(15,6,tb_RaceResults[Race Time (hh:mm:ss)]/((tb_RaceResults[Distance]=$G$7)*(IF($G$9="Overall",tb_RaceResults[Distance],tb_RaceResults[Gender])=IF($G$9="Overall",$G$7,$G$9))*(ISNA(MATCH(tb_RaceResults[Name],$G$11:$G32,0)))),1),""))</f>
        <v>0.0645138888888889</v>
      </c>
      <c r="F33" s="66" t="n">
        <f aca="false">IF($E33="","",IFERROR(_xlfn.AGGREGATE(15,6,ROW(tb_RaceResults[Race Time (hh:mm:ss)])-ROW('Race Results'!$B$1)/((tb_RaceResults[Distance]=$G$7)*(IF($G$9="Overall",tb_RaceResults[Distance],tb_RaceResults[Gender])=IF($G$9="Overall",$G$7,$G$9))*(ISNA(MATCH(tb_RaceResults[Name],$G$11:$G32,0)))*(tb_RaceResults[Race Time (hh:mm:ss)]=$E33)),1),""))</f>
        <v>1622</v>
      </c>
      <c r="G33" s="67" t="str">
        <f aca="false">IF(ISNUMBER($F33),INDEX('Race Results'!$A$2:$A$4972,$F33),"")</f>
        <v>John Mcintosh</v>
      </c>
      <c r="H33" s="67" t="str">
        <f aca="false">IF(ISNUMBER($F33),INDEX('Race Results'!$C$2:$C$4972,$F33),"")</f>
        <v>Cologne Half Marathon</v>
      </c>
      <c r="I33" s="68" t="n">
        <f aca="false">IF(ISNUMBER($F33),INDEX('Race Results'!$D$2:$D$4972,$F33),"")</f>
        <v>43751</v>
      </c>
      <c r="J33" s="56" t="str">
        <f aca="true">IFERROR(VLOOKUP($G33,lookup_Members,2,FALSE()),"")</f>
        <v>Male</v>
      </c>
      <c r="K33" s="56" t="n">
        <f aca="true">IF(ISNUMBER($I33),ROUNDDOWN((($I33-VLOOKUP($G33,lookup_Members,4,FALSE()))/365.25),0),"")</f>
        <v>55</v>
      </c>
      <c r="L33" s="65" t="n">
        <f aca="false">IF(ISNUMBER($K33),SUMIFS('Standards Data'!D:D,'Standards Data'!$A:$A,$G$7,'Standards Data'!$B:$B,$J33,'Standards Data'!$C:$C,$K33),"")</f>
        <v>0.0590277777777778</v>
      </c>
      <c r="M33" s="65" t="n">
        <f aca="false">IF(ISNUMBER($K33),SUMIFS('Standards Data'!E:E,'Standards Data'!$A:$A,$G$7,'Standards Data'!$B:$B,$J33,'Standards Data'!$C:$C,$K33),"")</f>
        <v>0.0621527777777778</v>
      </c>
      <c r="N33" s="65" t="n">
        <f aca="false">IF(ISNUMBER($K33),SUMIFS('Standards Data'!F:F,'Standards Data'!$A:$A,$G$7,'Standards Data'!$B:$B,$J33,'Standards Data'!$C:$C,$K33),"")</f>
        <v>0.0666666666666667</v>
      </c>
      <c r="O33" s="65" t="n">
        <f aca="false">IF(ISNUMBER($K33),SUMIFS('Standards Data'!G:G,'Standards Data'!$A:$A,$G$7,'Standards Data'!$B:$B,$J33,'Standards Data'!$C:$C,$K33),"")</f>
        <v>0.0715277777777778</v>
      </c>
      <c r="P33" s="65" t="n">
        <f aca="false">IF(ISNUMBER($K33),SUMIFS('Standards Data'!H:H,'Standards Data'!$A:$A,$G$7,'Standards Data'!$B:$B,$J33,'Standards Data'!$C:$C,$K33),"")</f>
        <v>0.0798611111111111</v>
      </c>
      <c r="Q33" s="69" t="str">
        <f aca="false">IF(ISNUMBER($F33),IF(E33&lt;=L33,L$11,IF(E33&lt;=M33,M$11,IF(E33&lt;=N33,N$11,IF(E33&lt;=O33,O$11,IF(E33&lt;=P33,P$11,""))))),"")</f>
        <v>Gold</v>
      </c>
    </row>
    <row r="34" customFormat="false" ht="16.5" hidden="false" customHeight="false" outlineLevel="0" collapsed="false">
      <c r="A34" s="20" t="str">
        <f aca="false">G34</f>
        <v>Geoff Campbell</v>
      </c>
      <c r="D34" s="58" t="n">
        <f aca="false">D33+1</f>
        <v>23</v>
      </c>
      <c r="E34" s="65" t="n">
        <f aca="false">IF(G33="","",IFERROR(_xlfn.AGGREGATE(15,6,tb_RaceResults[Race Time (hh:mm:ss)]/((tb_RaceResults[Distance]=$G$7)*(IF($G$9="Overall",tb_RaceResults[Distance],tb_RaceResults[Gender])=IF($G$9="Overall",$G$7,$G$9))*(ISNA(MATCH(tb_RaceResults[Name],$G$11:$G33,0)))),1),""))</f>
        <v>0.0648726851851852</v>
      </c>
      <c r="F34" s="66" t="n">
        <f aca="false">IF($E34="","",IFERROR(_xlfn.AGGREGATE(15,6,ROW(tb_RaceResults[Race Time (hh:mm:ss)])-ROW('Race Results'!$B$1)/((tb_RaceResults[Distance]=$G$7)*(IF($G$9="Overall",tb_RaceResults[Distance],tb_RaceResults[Gender])=IF($G$9="Overall",$G$7,$G$9))*(ISNA(MATCH(tb_RaceResults[Name],$G$11:$G33,0)))*(tb_RaceResults[Race Time (hh:mm:ss)]=$E34)),1),""))</f>
        <v>1146</v>
      </c>
      <c r="G34" s="67" t="str">
        <f aca="false">IF(ISNUMBER($F34),INDEX('Race Results'!$A$2:$A$4972,$F34),"")</f>
        <v>Geoff Campbell</v>
      </c>
      <c r="H34" s="67" t="str">
        <f aca="false">IF(ISNUMBER($F34),INDEX('Race Results'!$C$2:$C$4972,$F34),"")</f>
        <v>Dundee Half Dram</v>
      </c>
      <c r="I34" s="68" t="n">
        <f aca="false">IF(ISNUMBER($F34),INDEX('Race Results'!$D$2:$D$4972,$F34),"")</f>
        <v>43653</v>
      </c>
      <c r="J34" s="56" t="str">
        <f aca="true">IFERROR(VLOOKUP($G34,lookup_Members,2,FALSE()),"")</f>
        <v>Male</v>
      </c>
      <c r="K34" s="56" t="n">
        <f aca="true">IF(ISNUMBER($I34),ROUNDDOWN((($I34-VLOOKUP($G34,lookup_Members,4,FALSE()))/365.25),0),"")</f>
        <v>42</v>
      </c>
      <c r="L34" s="65" t="n">
        <f aca="false">IF(ISNUMBER($K34),SUMIFS('Standards Data'!D:D,'Standards Data'!$A:$A,$G$7,'Standards Data'!$B:$B,$J34,'Standards Data'!$C:$C,$K34),"")</f>
        <v>0.0520833333333333</v>
      </c>
      <c r="M34" s="65" t="n">
        <f aca="false">IF(ISNUMBER($K34),SUMIFS('Standards Data'!E:E,'Standards Data'!$A:$A,$G$7,'Standards Data'!$B:$B,$J34,'Standards Data'!$C:$C,$K34),"")</f>
        <v>0.0548611111111111</v>
      </c>
      <c r="N34" s="65" t="n">
        <f aca="false">IF(ISNUMBER($K34),SUMIFS('Standards Data'!F:F,'Standards Data'!$A:$A,$G$7,'Standards Data'!$B:$B,$J34,'Standards Data'!$C:$C,$K34),"")</f>
        <v>0.0583333333333333</v>
      </c>
      <c r="O34" s="65" t="n">
        <f aca="false">IF(ISNUMBER($K34),SUMIFS('Standards Data'!G:G,'Standards Data'!$A:$A,$G$7,'Standards Data'!$B:$B,$J34,'Standards Data'!$C:$C,$K34),"")</f>
        <v>0.0611111111111111</v>
      </c>
      <c r="P34" s="65" t="n">
        <f aca="false">IF(ISNUMBER($K34),SUMIFS('Standards Data'!H:H,'Standards Data'!$A:$A,$G$7,'Standards Data'!$B:$B,$J34,'Standards Data'!$C:$C,$K34),"")</f>
        <v>0.0666666666666667</v>
      </c>
      <c r="Q34" s="69" t="str">
        <f aca="false">IF(ISNUMBER($F34),IF(E34&lt;=L34,L$11,IF(E34&lt;=M34,M$11,IF(E34&lt;=N34,N$11,IF(E34&lt;=O34,O$11,IF(E34&lt;=P34,P$11,""))))),"")</f>
        <v>Bronze</v>
      </c>
    </row>
    <row r="35" customFormat="false" ht="16.5" hidden="false" customHeight="false" outlineLevel="0" collapsed="false">
      <c r="A35" s="20" t="str">
        <f aca="false">G35</f>
        <v>Arnaud Richard</v>
      </c>
      <c r="D35" s="64" t="n">
        <f aca="false">D34+1</f>
        <v>24</v>
      </c>
      <c r="E35" s="65" t="n">
        <f aca="false">IF(G34="","",IFERROR(_xlfn.AGGREGATE(15,6,tb_RaceResults[Race Time (hh:mm:ss)]/((tb_RaceResults[Distance]=$G$7)*(IF($G$9="Overall",tb_RaceResults[Distance],tb_RaceResults[Gender])=IF($G$9="Overall",$G$7,$G$9))*(ISNA(MATCH(tb_RaceResults[Name],$G$11:$G34,0)))),1),""))</f>
        <v>0.0649074074074074</v>
      </c>
      <c r="F35" s="66" t="n">
        <f aca="false">IF($E35="","",IFERROR(_xlfn.AGGREGATE(15,6,ROW(tb_RaceResults[Race Time (hh:mm:ss)])-ROW('Race Results'!$B$1)/((tb_RaceResults[Distance]=$G$7)*(IF($G$9="Overall",tb_RaceResults[Distance],tb_RaceResults[Gender])=IF($G$9="Overall",$G$7,$G$9))*(ISNA(MATCH(tb_RaceResults[Name],$G$11:$G34,0)))*(tb_RaceResults[Race Time (hh:mm:ss)]=$E35)),1),""))</f>
        <v>1661</v>
      </c>
      <c r="G35" s="67" t="str">
        <f aca="false">IF(ISNUMBER($F35),INDEX('Race Results'!$A$2:$A$4972,$F35),"")</f>
        <v>Arnaud Richard</v>
      </c>
      <c r="H35" s="67" t="str">
        <f aca="false">IF(ISNUMBER($F35),INDEX('Race Results'!$C$2:$C$4972,$F35),"")</f>
        <v>Glen Clova Half Marathon</v>
      </c>
      <c r="I35" s="68" t="n">
        <f aca="false">IF(ISNUMBER($F35),INDEX('Race Results'!$D$2:$D$4972,$F35),"")</f>
        <v>43778</v>
      </c>
      <c r="J35" s="56" t="str">
        <f aca="true">IFERROR(VLOOKUP($G35,lookup_Members,2,FALSE()),"")</f>
        <v>Male</v>
      </c>
      <c r="K35" s="56" t="n">
        <f aca="true">IF(ISNUMBER($I35),ROUNDDOWN((($I35-VLOOKUP($G35,lookup_Members,4,FALSE()))/365.25),0),"")</f>
        <v>38</v>
      </c>
      <c r="L35" s="65" t="n">
        <f aca="false">IF(ISNUMBER($K35),SUMIFS('Standards Data'!D:D,'Standards Data'!$A:$A,$G$7,'Standards Data'!$B:$B,$J35,'Standards Data'!$C:$C,$K35),"")</f>
        <v>0.05</v>
      </c>
      <c r="M35" s="65" t="n">
        <f aca="false">IF(ISNUMBER($K35),SUMIFS('Standards Data'!E:E,'Standards Data'!$A:$A,$G$7,'Standards Data'!$B:$B,$J35,'Standards Data'!$C:$C,$K35),"")</f>
        <v>0.0520833333333333</v>
      </c>
      <c r="N35" s="65" t="n">
        <f aca="false">IF(ISNUMBER($K35),SUMIFS('Standards Data'!F:F,'Standards Data'!$A:$A,$G$7,'Standards Data'!$B:$B,$J35,'Standards Data'!$C:$C,$K35),"")</f>
        <v>0.0555555555555556</v>
      </c>
      <c r="O35" s="65" t="n">
        <f aca="false">IF(ISNUMBER($K35),SUMIFS('Standards Data'!G:G,'Standards Data'!$A:$A,$G$7,'Standards Data'!$B:$B,$J35,'Standards Data'!$C:$C,$K35),"")</f>
        <v>0.0576388888888889</v>
      </c>
      <c r="P35" s="65" t="n">
        <f aca="false">IF(ISNUMBER($K35),SUMIFS('Standards Data'!H:H,'Standards Data'!$A:$A,$G$7,'Standards Data'!$B:$B,$J35,'Standards Data'!$C:$C,$K35),"")</f>
        <v>0.0625</v>
      </c>
      <c r="Q35" s="69" t="str">
        <f aca="false">IF(ISNUMBER($F35),IF(E35&lt;=L35,L$11,IF(E35&lt;=M35,M$11,IF(E35&lt;=N35,N$11,IF(E35&lt;=O35,O$11,IF(E35&lt;=P35,P$11,""))))),"")</f>
        <v/>
      </c>
    </row>
    <row r="36" customFormat="false" ht="16.5" hidden="false" customHeight="false" outlineLevel="0" collapsed="false">
      <c r="A36" s="20" t="str">
        <f aca="false">G36</f>
        <v>Michael Royden</v>
      </c>
      <c r="D36" s="58" t="n">
        <f aca="false">D35+1</f>
        <v>25</v>
      </c>
      <c r="E36" s="65" t="n">
        <f aca="false">IF(G35="","",IFERROR(_xlfn.AGGREGATE(15,6,tb_RaceResults[Race Time (hh:mm:ss)]/((tb_RaceResults[Distance]=$G$7)*(IF($G$9="Overall",tb_RaceResults[Distance],tb_RaceResults[Gender])=IF($G$9="Overall",$G$7,$G$9))*(ISNA(MATCH(tb_RaceResults[Name],$G$11:$G35,0)))),1),""))</f>
        <v>0.065150462962963</v>
      </c>
      <c r="F36" s="66" t="n">
        <f aca="false">IF($E36="","",IFERROR(_xlfn.AGGREGATE(15,6,ROW(tb_RaceResults[Race Time (hh:mm:ss)])-ROW('Race Results'!$B$1)/((tb_RaceResults[Distance]=$G$7)*(IF($G$9="Overall",tb_RaceResults[Distance],tb_RaceResults[Gender])=IF($G$9="Overall",$G$7,$G$9))*(ISNA(MATCH(tb_RaceResults[Name],$G$11:$G35,0)))*(tb_RaceResults[Race Time (hh:mm:ss)]=$E36)),1),""))</f>
        <v>61</v>
      </c>
      <c r="G36" s="67" t="str">
        <f aca="false">IF(ISNUMBER($F36),INDEX('Race Results'!$A$2:$A$4972,$F36),"")</f>
        <v>Michael Royden</v>
      </c>
      <c r="H36" s="67" t="str">
        <f aca="false">IF(ISNUMBER($F36),INDEX('Race Results'!$C$2:$C$4972,$F36),"")</f>
        <v>Inverness Half</v>
      </c>
      <c r="I36" s="68" t="n">
        <f aca="false">IF(ISNUMBER($F36),INDEX('Race Results'!$D$2:$D$4972,$F36),"")</f>
        <v>43534</v>
      </c>
      <c r="J36" s="56" t="str">
        <f aca="true">IFERROR(VLOOKUP($G36,lookup_Members,2,FALSE()),"")</f>
        <v>Male</v>
      </c>
      <c r="K36" s="56" t="n">
        <f aca="true">IF(ISNUMBER($I36),ROUNDDOWN((($I36-VLOOKUP($G36,lookup_Members,4,FALSE()))/365.25),0),"")</f>
        <v>51</v>
      </c>
      <c r="L36" s="65" t="n">
        <f aca="false">IF(ISNUMBER($K36),SUMIFS('Standards Data'!D:D,'Standards Data'!$A:$A,$G$7,'Standards Data'!$B:$B,$J36,'Standards Data'!$C:$C,$K36),"")</f>
        <v>0.0555555555555556</v>
      </c>
      <c r="M36" s="65" t="n">
        <f aca="false">IF(ISNUMBER($K36),SUMIFS('Standards Data'!E:E,'Standards Data'!$A:$A,$G$7,'Standards Data'!$B:$B,$J36,'Standards Data'!$C:$C,$K36),"")</f>
        <v>0.0590277777777778</v>
      </c>
      <c r="N36" s="65" t="n">
        <f aca="false">IF(ISNUMBER($K36),SUMIFS('Standards Data'!F:F,'Standards Data'!$A:$A,$G$7,'Standards Data'!$B:$B,$J36,'Standards Data'!$C:$C,$K36),"")</f>
        <v>0.0638888888888889</v>
      </c>
      <c r="O36" s="65" t="n">
        <f aca="false">IF(ISNUMBER($K36),SUMIFS('Standards Data'!G:G,'Standards Data'!$A:$A,$G$7,'Standards Data'!$B:$B,$J36,'Standards Data'!$C:$C,$K36),"")</f>
        <v>0.0680555555555555</v>
      </c>
      <c r="P36" s="65" t="n">
        <f aca="false">IF(ISNUMBER($K36),SUMIFS('Standards Data'!H:H,'Standards Data'!$A:$A,$G$7,'Standards Data'!$B:$B,$J36,'Standards Data'!$C:$C,$K36),"")</f>
        <v>0.075</v>
      </c>
      <c r="Q36" s="69" t="str">
        <f aca="false">IF(ISNUMBER($F36),IF(E36&lt;=L36,L$11,IF(E36&lt;=M36,M$11,IF(E36&lt;=N36,N$11,IF(E36&lt;=O36,O$11,IF(E36&lt;=P36,P$11,""))))),"")</f>
        <v>Silver</v>
      </c>
    </row>
    <row r="37" customFormat="false" ht="16.5" hidden="false" customHeight="false" outlineLevel="0" collapsed="false">
      <c r="A37" s="20" t="str">
        <f aca="false">G37</f>
        <v>Kevin Greig</v>
      </c>
      <c r="D37" s="64" t="n">
        <f aca="false">D36+1</f>
        <v>26</v>
      </c>
      <c r="E37" s="65" t="n">
        <f aca="false">IF(G36="","",IFERROR(_xlfn.AGGREGATE(15,6,tb_RaceResults[Race Time (hh:mm:ss)]/((tb_RaceResults[Distance]=$G$7)*(IF($G$9="Overall",tb_RaceResults[Distance],tb_RaceResults[Gender])=IF($G$9="Overall",$G$7,$G$9))*(ISNA(MATCH(tb_RaceResults[Name],$G$11:$G36,0)))),1),""))</f>
        <v>0.0652314814814815</v>
      </c>
      <c r="F37" s="66" t="n">
        <f aca="false">IF($E37="","",IFERROR(_xlfn.AGGREGATE(15,6,ROW(tb_RaceResults[Race Time (hh:mm:ss)])-ROW('Race Results'!$B$1)/((tb_RaceResults[Distance]=$G$7)*(IF($G$9="Overall",tb_RaceResults[Distance],tb_RaceResults[Gender])=IF($G$9="Overall",$G$7,$G$9))*(ISNA(MATCH(tb_RaceResults[Name],$G$11:$G36,0)))*(tb_RaceResults[Race Time (hh:mm:ss)]=$E37)),1),""))</f>
        <v>1663</v>
      </c>
      <c r="G37" s="67" t="str">
        <f aca="false">IF(ISNUMBER($F37),INDEX('Race Results'!$A$2:$A$4972,$F37),"")</f>
        <v>Kevin Greig</v>
      </c>
      <c r="H37" s="67" t="str">
        <f aca="false">IF(ISNUMBER($F37),INDEX('Race Results'!$C$2:$C$4972,$F37),"")</f>
        <v>Glen Clova Half Marathon</v>
      </c>
      <c r="I37" s="68" t="n">
        <f aca="false">IF(ISNUMBER($F37),INDEX('Race Results'!$D$2:$D$4972,$F37),"")</f>
        <v>43778</v>
      </c>
      <c r="J37" s="56" t="str">
        <f aca="true">IFERROR(VLOOKUP($G37,lookup_Members,2,FALSE()),"")</f>
        <v>Male</v>
      </c>
      <c r="K37" s="56" t="n">
        <f aca="true">IF(ISNUMBER($I37),ROUNDDOWN((($I37-VLOOKUP($G37,lookup_Members,4,FALSE()))/365.25),0),"")</f>
        <v>42</v>
      </c>
      <c r="L37" s="65" t="n">
        <f aca="false">IF(ISNUMBER($K37),SUMIFS('Standards Data'!D:D,'Standards Data'!$A:$A,$G$7,'Standards Data'!$B:$B,$J37,'Standards Data'!$C:$C,$K37),"")</f>
        <v>0.0520833333333333</v>
      </c>
      <c r="M37" s="65" t="n">
        <f aca="false">IF(ISNUMBER($K37),SUMIFS('Standards Data'!E:E,'Standards Data'!$A:$A,$G$7,'Standards Data'!$B:$B,$J37,'Standards Data'!$C:$C,$K37),"")</f>
        <v>0.0548611111111111</v>
      </c>
      <c r="N37" s="65" t="n">
        <f aca="false">IF(ISNUMBER($K37),SUMIFS('Standards Data'!F:F,'Standards Data'!$A:$A,$G$7,'Standards Data'!$B:$B,$J37,'Standards Data'!$C:$C,$K37),"")</f>
        <v>0.0583333333333333</v>
      </c>
      <c r="O37" s="65" t="n">
        <f aca="false">IF(ISNUMBER($K37),SUMIFS('Standards Data'!G:G,'Standards Data'!$A:$A,$G$7,'Standards Data'!$B:$B,$J37,'Standards Data'!$C:$C,$K37),"")</f>
        <v>0.0611111111111111</v>
      </c>
      <c r="P37" s="65" t="n">
        <f aca="false">IF(ISNUMBER($K37),SUMIFS('Standards Data'!H:H,'Standards Data'!$A:$A,$G$7,'Standards Data'!$B:$B,$J37,'Standards Data'!$C:$C,$K37),"")</f>
        <v>0.0666666666666667</v>
      </c>
      <c r="Q37" s="69" t="str">
        <f aca="false">IF(ISNUMBER($F37),IF(E37&lt;=L37,L$11,IF(E37&lt;=M37,M$11,IF(E37&lt;=N37,N$11,IF(E37&lt;=O37,O$11,IF(E37&lt;=P37,P$11,""))))),"")</f>
        <v>Bronze</v>
      </c>
    </row>
    <row r="38" customFormat="false" ht="16.5" hidden="false" customHeight="false" outlineLevel="0" collapsed="false">
      <c r="A38" s="20" t="str">
        <f aca="false">G38</f>
        <v>Duncan Edward</v>
      </c>
      <c r="D38" s="58" t="n">
        <f aca="false">D37+1</f>
        <v>27</v>
      </c>
      <c r="E38" s="65" t="n">
        <f aca="false">IF(G37="","",IFERROR(_xlfn.AGGREGATE(15,6,tb_RaceResults[Race Time (hh:mm:ss)]/((tb_RaceResults[Distance]=$G$7)*(IF($G$9="Overall",tb_RaceResults[Distance],tb_RaceResults[Gender])=IF($G$9="Overall",$G$7,$G$9))*(ISNA(MATCH(tb_RaceResults[Name],$G$11:$G37,0)))),1),""))</f>
        <v>0.0654166666666667</v>
      </c>
      <c r="F38" s="66" t="n">
        <f aca="false">IF($E38="","",IFERROR(_xlfn.AGGREGATE(15,6,ROW(tb_RaceResults[Race Time (hh:mm:ss)])-ROW('Race Results'!$B$1)/((tb_RaceResults[Distance]=$G$7)*(IF($G$9="Overall",tb_RaceResults[Distance],tb_RaceResults[Gender])=IF($G$9="Overall",$G$7,$G$9))*(ISNA(MATCH(tb_RaceResults[Name],$G$11:$G37,0)))*(tb_RaceResults[Race Time (hh:mm:ss)]=$E38)),1),""))</f>
        <v>604</v>
      </c>
      <c r="G38" s="67" t="str">
        <f aca="false">IF(ISNUMBER($F38),INDEX('Race Results'!$A$2:$A$4972,$F38),"")</f>
        <v>Duncan Edward</v>
      </c>
      <c r="H38" s="67" t="str">
        <f aca="false">IF(ISNUMBER($F38),INDEX('Race Results'!$C$2:$C$4972,$F38),"")</f>
        <v>Stirling Half Marathon</v>
      </c>
      <c r="I38" s="68" t="n">
        <f aca="false">IF(ISNUMBER($F38),INDEX('Race Results'!$D$2:$D$4972,$F38),"")</f>
        <v>43583</v>
      </c>
      <c r="J38" s="56" t="str">
        <f aca="true">IFERROR(VLOOKUP($G38,lookup_Members,2,FALSE()),"")</f>
        <v>Male</v>
      </c>
      <c r="K38" s="56" t="n">
        <f aca="true">IF(ISNUMBER($I38),ROUNDDOWN((($I38-VLOOKUP($G38,lookup_Members,4,FALSE()))/365.25),0),"")</f>
        <v>39</v>
      </c>
      <c r="L38" s="65" t="n">
        <f aca="false">IF(ISNUMBER($K38),SUMIFS('Standards Data'!D:D,'Standards Data'!$A:$A,$G$7,'Standards Data'!$B:$B,$J38,'Standards Data'!$C:$C,$K38),"")</f>
        <v>0.05</v>
      </c>
      <c r="M38" s="65" t="n">
        <f aca="false">IF(ISNUMBER($K38),SUMIFS('Standards Data'!E:E,'Standards Data'!$A:$A,$G$7,'Standards Data'!$B:$B,$J38,'Standards Data'!$C:$C,$K38),"")</f>
        <v>0.0520833333333333</v>
      </c>
      <c r="N38" s="65" t="n">
        <f aca="false">IF(ISNUMBER($K38),SUMIFS('Standards Data'!F:F,'Standards Data'!$A:$A,$G$7,'Standards Data'!$B:$B,$J38,'Standards Data'!$C:$C,$K38),"")</f>
        <v>0.0555555555555556</v>
      </c>
      <c r="O38" s="65" t="n">
        <f aca="false">IF(ISNUMBER($K38),SUMIFS('Standards Data'!G:G,'Standards Data'!$A:$A,$G$7,'Standards Data'!$B:$B,$J38,'Standards Data'!$C:$C,$K38),"")</f>
        <v>0.0576388888888889</v>
      </c>
      <c r="P38" s="65" t="n">
        <f aca="false">IF(ISNUMBER($K38),SUMIFS('Standards Data'!H:H,'Standards Data'!$A:$A,$G$7,'Standards Data'!$B:$B,$J38,'Standards Data'!$C:$C,$K38),"")</f>
        <v>0.0625</v>
      </c>
      <c r="Q38" s="69" t="str">
        <f aca="false">IF(ISNUMBER($F38),IF(E38&lt;=L38,L$11,IF(E38&lt;=M38,M$11,IF(E38&lt;=N38,N$11,IF(E38&lt;=O38,O$11,IF(E38&lt;=P38,P$11,""))))),"")</f>
        <v/>
      </c>
    </row>
    <row r="39" customFormat="false" ht="16.5" hidden="false" customHeight="false" outlineLevel="0" collapsed="false">
      <c r="A39" s="20" t="str">
        <f aca="false">G39</f>
        <v>Douglas Gillespie</v>
      </c>
      <c r="D39" s="64" t="n">
        <f aca="false">D38+1</f>
        <v>28</v>
      </c>
      <c r="E39" s="65" t="n">
        <f aca="false">IF(G38="","",IFERROR(_xlfn.AGGREGATE(15,6,tb_RaceResults[Race Time (hh:mm:ss)]/((tb_RaceResults[Distance]=$G$7)*(IF($G$9="Overall",tb_RaceResults[Distance],tb_RaceResults[Gender])=IF($G$9="Overall",$G$7,$G$9))*(ISNA(MATCH(tb_RaceResults[Name],$G$11:$G38,0)))),1),""))</f>
        <v>0.0654861111111111</v>
      </c>
      <c r="F39" s="66" t="n">
        <f aca="false">IF($E39="","",IFERROR(_xlfn.AGGREGATE(15,6,ROW(tb_RaceResults[Race Time (hh:mm:ss)])-ROW('Race Results'!$B$1)/((tb_RaceResults[Distance]=$G$7)*(IF($G$9="Overall",tb_RaceResults[Distance],tb_RaceResults[Gender])=IF($G$9="Overall",$G$7,$G$9))*(ISNA(MATCH(tb_RaceResults[Name],$G$11:$G38,0)))*(tb_RaceResults[Race Time (hh:mm:ss)]=$E39)),1),""))</f>
        <v>62</v>
      </c>
      <c r="G39" s="67" t="str">
        <f aca="false">IF(ISNUMBER($F39),INDEX('Race Results'!$A$2:$A$4972,$F39),"")</f>
        <v>Douglas Gillespie</v>
      </c>
      <c r="H39" s="67" t="str">
        <f aca="false">IF(ISNUMBER($F39),INDEX('Race Results'!$C$2:$C$4972,$F39),"")</f>
        <v>Inverness Half</v>
      </c>
      <c r="I39" s="68" t="n">
        <f aca="false">IF(ISNUMBER($F39),INDEX('Race Results'!$D$2:$D$4972,$F39),"")</f>
        <v>43534</v>
      </c>
      <c r="J39" s="56" t="str">
        <f aca="true">IFERROR(VLOOKUP($G39,lookup_Members,2,FALSE()),"")</f>
        <v>Male</v>
      </c>
      <c r="K39" s="56" t="n">
        <f aca="true">IF(ISNUMBER($I39),ROUNDDOWN((($I39-VLOOKUP($G39,lookup_Members,4,FALSE()))/365.25),0),"")</f>
        <v>53</v>
      </c>
      <c r="L39" s="65" t="n">
        <f aca="false">IF(ISNUMBER($K39),SUMIFS('Standards Data'!D:D,'Standards Data'!$A:$A,$G$7,'Standards Data'!$B:$B,$J39,'Standards Data'!$C:$C,$K39),"")</f>
        <v>0.0555555555555556</v>
      </c>
      <c r="M39" s="65" t="n">
        <f aca="false">IF(ISNUMBER($K39),SUMIFS('Standards Data'!E:E,'Standards Data'!$A:$A,$G$7,'Standards Data'!$B:$B,$J39,'Standards Data'!$C:$C,$K39),"")</f>
        <v>0.0590277777777778</v>
      </c>
      <c r="N39" s="65" t="n">
        <f aca="false">IF(ISNUMBER($K39),SUMIFS('Standards Data'!F:F,'Standards Data'!$A:$A,$G$7,'Standards Data'!$B:$B,$J39,'Standards Data'!$C:$C,$K39),"")</f>
        <v>0.0638888888888889</v>
      </c>
      <c r="O39" s="65" t="n">
        <f aca="false">IF(ISNUMBER($K39),SUMIFS('Standards Data'!G:G,'Standards Data'!$A:$A,$G$7,'Standards Data'!$B:$B,$J39,'Standards Data'!$C:$C,$K39),"")</f>
        <v>0.0680555555555555</v>
      </c>
      <c r="P39" s="65" t="n">
        <f aca="false">IF(ISNUMBER($K39),SUMIFS('Standards Data'!H:H,'Standards Data'!$A:$A,$G$7,'Standards Data'!$B:$B,$J39,'Standards Data'!$C:$C,$K39),"")</f>
        <v>0.075</v>
      </c>
      <c r="Q39" s="69" t="str">
        <f aca="false">IF(ISNUMBER($F39),IF(E39&lt;=L39,L$11,IF(E39&lt;=M39,M$11,IF(E39&lt;=N39,N$11,IF(E39&lt;=O39,O$11,IF(E39&lt;=P39,P$11,""))))),"")</f>
        <v>Silver</v>
      </c>
    </row>
    <row r="40" customFormat="false" ht="16.5" hidden="false" customHeight="false" outlineLevel="0" collapsed="false">
      <c r="A40" s="20" t="str">
        <f aca="false">G40</f>
        <v>Craig Beattie</v>
      </c>
      <c r="D40" s="58" t="n">
        <f aca="false">D39+1</f>
        <v>29</v>
      </c>
      <c r="E40" s="65" t="n">
        <f aca="false">IF(G39="","",IFERROR(_xlfn.AGGREGATE(15,6,tb_RaceResults[Race Time (hh:mm:ss)]/((tb_RaceResults[Distance]=$G$7)*(IF($G$9="Overall",tb_RaceResults[Distance],tb_RaceResults[Gender])=IF($G$9="Overall",$G$7,$G$9))*(ISNA(MATCH(tb_RaceResults[Name],$G$11:$G39,0)))),1),""))</f>
        <v>0.0654976851851852</v>
      </c>
      <c r="F40" s="66" t="n">
        <f aca="false">IF($E40="","",IFERROR(_xlfn.AGGREGATE(15,6,ROW(tb_RaceResults[Race Time (hh:mm:ss)])-ROW('Race Results'!$B$1)/((tb_RaceResults[Distance]=$G$7)*(IF($G$9="Overall",tb_RaceResults[Distance],tb_RaceResults[Gender])=IF($G$9="Overall",$G$7,$G$9))*(ISNA(MATCH(tb_RaceResults[Name],$G$11:$G39,0)))*(tb_RaceResults[Race Time (hh:mm:ss)]=$E40)),1),""))</f>
        <v>782</v>
      </c>
      <c r="G40" s="67" t="str">
        <f aca="false">IF(ISNUMBER($F40),INDEX('Race Results'!$A$2:$A$4972,$F40),"")</f>
        <v>Craig Beattie</v>
      </c>
      <c r="H40" s="67" t="str">
        <f aca="false">IF(ISNUMBER($F40),INDEX('Race Results'!$C$2:$C$4972,$F40),"")</f>
        <v>Loch Leven Half Marathon</v>
      </c>
      <c r="I40" s="68" t="n">
        <f aca="false">IF(ISNUMBER($F40),INDEX('Race Results'!$D$2:$D$4972,$F40),"")</f>
        <v>43596</v>
      </c>
      <c r="J40" s="56" t="str">
        <f aca="true">IFERROR(VLOOKUP($G40,lookup_Members,2,FALSE()),"")</f>
        <v>Male</v>
      </c>
      <c r="K40" s="56" t="n">
        <f aca="true">IF(ISNUMBER($I40),ROUNDDOWN((($I40-VLOOKUP($G40,lookup_Members,4,FALSE()))/365.25),0),"")</f>
        <v>40</v>
      </c>
      <c r="L40" s="65" t="n">
        <f aca="false">IF(ISNUMBER($K40),SUMIFS('Standards Data'!D:D,'Standards Data'!$A:$A,$G$7,'Standards Data'!$B:$B,$J40,'Standards Data'!$C:$C,$K40),"")</f>
        <v>0.0520833333333333</v>
      </c>
      <c r="M40" s="65" t="n">
        <f aca="false">IF(ISNUMBER($K40),SUMIFS('Standards Data'!E:E,'Standards Data'!$A:$A,$G$7,'Standards Data'!$B:$B,$J40,'Standards Data'!$C:$C,$K40),"")</f>
        <v>0.0548611111111111</v>
      </c>
      <c r="N40" s="65" t="n">
        <f aca="false">IF(ISNUMBER($K40),SUMIFS('Standards Data'!F:F,'Standards Data'!$A:$A,$G$7,'Standards Data'!$B:$B,$J40,'Standards Data'!$C:$C,$K40),"")</f>
        <v>0.0583333333333333</v>
      </c>
      <c r="O40" s="65" t="n">
        <f aca="false">IF(ISNUMBER($K40),SUMIFS('Standards Data'!G:G,'Standards Data'!$A:$A,$G$7,'Standards Data'!$B:$B,$J40,'Standards Data'!$C:$C,$K40),"")</f>
        <v>0.0611111111111111</v>
      </c>
      <c r="P40" s="65" t="n">
        <f aca="false">IF(ISNUMBER($K40),SUMIFS('Standards Data'!H:H,'Standards Data'!$A:$A,$G$7,'Standards Data'!$B:$B,$J40,'Standards Data'!$C:$C,$K40),"")</f>
        <v>0.0666666666666667</v>
      </c>
      <c r="Q40" s="69" t="str">
        <f aca="false">IF(ISNUMBER($F40),IF(E40&lt;=L40,L$11,IF(E40&lt;=M40,M$11,IF(E40&lt;=N40,N$11,IF(E40&lt;=O40,O$11,IF(E40&lt;=P40,P$11,""))))),"")</f>
        <v>Bronze</v>
      </c>
    </row>
    <row r="41" customFormat="false" ht="16.5" hidden="false" customHeight="false" outlineLevel="0" collapsed="false">
      <c r="A41" s="20" t="str">
        <f aca="false">G41</f>
        <v>John TIERNEY</v>
      </c>
      <c r="D41" s="64" t="n">
        <f aca="false">D40+1</f>
        <v>30</v>
      </c>
      <c r="E41" s="65" t="n">
        <f aca="false">IF(G40="","",IFERROR(_xlfn.AGGREGATE(15,6,tb_RaceResults[Race Time (hh:mm:ss)]/((tb_RaceResults[Distance]=$G$7)*(IF($G$9="Overall",tb_RaceResults[Distance],tb_RaceResults[Gender])=IF($G$9="Overall",$G$7,$G$9))*(ISNA(MATCH(tb_RaceResults[Name],$G$11:$G40,0)))),1),""))</f>
        <v>0.0660300925925926</v>
      </c>
      <c r="F41" s="66" t="n">
        <f aca="false">IF($E41="","",IFERROR(_xlfn.AGGREGATE(15,6,ROW(tb_RaceResults[Race Time (hh:mm:ss)])-ROW('Race Results'!$B$1)/((tb_RaceResults[Distance]=$G$7)*(IF($G$9="Overall",tb_RaceResults[Distance],tb_RaceResults[Gender])=IF($G$9="Overall",$G$7,$G$9))*(ISNA(MATCH(tb_RaceResults[Name],$G$11:$G40,0)))*(tb_RaceResults[Race Time (hh:mm:ss)]=$E41)),1),""))</f>
        <v>1194</v>
      </c>
      <c r="G41" s="67" t="str">
        <f aca="false">IF(ISNUMBER($F41),INDEX('Race Results'!$A$2:$A$4972,$F41),"")</f>
        <v>John TIERNEY</v>
      </c>
      <c r="H41" s="67" t="str">
        <f aca="false">IF(ISNUMBER($F41),INDEX('Race Results'!$C$2:$C$4972,$F41),"")</f>
        <v>Harray HM</v>
      </c>
      <c r="I41" s="68" t="n">
        <f aca="false">IF(ISNUMBER($F41),INDEX('Race Results'!$D$2:$D$4972,$F41),"")</f>
        <v>43709</v>
      </c>
      <c r="J41" s="56" t="str">
        <f aca="true">IFERROR(VLOOKUP($G41,lookup_Members,2,FALSE()),"")</f>
        <v>Male</v>
      </c>
      <c r="K41" s="56" t="n">
        <f aca="true">IF(ISNUMBER($I41),ROUNDDOWN((($I41-VLOOKUP($G41,lookup_Members,4,FALSE()))/365.25),0),"")</f>
        <v>44</v>
      </c>
      <c r="L41" s="65" t="n">
        <f aca="false">IF(ISNUMBER($K41),SUMIFS('Standards Data'!D:D,'Standards Data'!$A:$A,$G$7,'Standards Data'!$B:$B,$J41,'Standards Data'!$C:$C,$K41),"")</f>
        <v>0.0520833333333333</v>
      </c>
      <c r="M41" s="65" t="n">
        <f aca="false">IF(ISNUMBER($K41),SUMIFS('Standards Data'!E:E,'Standards Data'!$A:$A,$G$7,'Standards Data'!$B:$B,$J41,'Standards Data'!$C:$C,$K41),"")</f>
        <v>0.0548611111111111</v>
      </c>
      <c r="N41" s="65" t="n">
        <f aca="false">IF(ISNUMBER($K41),SUMIFS('Standards Data'!F:F,'Standards Data'!$A:$A,$G$7,'Standards Data'!$B:$B,$J41,'Standards Data'!$C:$C,$K41),"")</f>
        <v>0.0583333333333333</v>
      </c>
      <c r="O41" s="65" t="n">
        <f aca="false">IF(ISNUMBER($K41),SUMIFS('Standards Data'!G:G,'Standards Data'!$A:$A,$G$7,'Standards Data'!$B:$B,$J41,'Standards Data'!$C:$C,$K41),"")</f>
        <v>0.0611111111111111</v>
      </c>
      <c r="P41" s="65" t="n">
        <f aca="false">IF(ISNUMBER($K41),SUMIFS('Standards Data'!H:H,'Standards Data'!$A:$A,$G$7,'Standards Data'!$B:$B,$J41,'Standards Data'!$C:$C,$K41),"")</f>
        <v>0.0666666666666667</v>
      </c>
      <c r="Q41" s="69" t="str">
        <f aca="false">IF(ISNUMBER($F41),IF(E41&lt;=L41,L$11,IF(E41&lt;=M41,M$11,IF(E41&lt;=N41,N$11,IF(E41&lt;=O41,O$11,IF(E41&lt;=P41,P$11,""))))),"")</f>
        <v>Bronze</v>
      </c>
    </row>
    <row r="42" customFormat="false" ht="16.5" hidden="false" customHeight="false" outlineLevel="0" collapsed="false">
      <c r="A42" s="20" t="str">
        <f aca="false">G42</f>
        <v>James Burkinshaw</v>
      </c>
      <c r="D42" s="58" t="n">
        <f aca="false">D41+1</f>
        <v>31</v>
      </c>
      <c r="E42" s="65" t="n">
        <f aca="false">IF(G41="","",IFERROR(_xlfn.AGGREGATE(15,6,tb_RaceResults[Race Time (hh:mm:ss)]/((tb_RaceResults[Distance]=$G$7)*(IF($G$9="Overall",tb_RaceResults[Distance],tb_RaceResults[Gender])=IF($G$9="Overall",$G$7,$G$9))*(ISNA(MATCH(tb_RaceResults[Name],$G$11:$G41,0)))),1),""))</f>
        <v>0.0666782407407407</v>
      </c>
      <c r="F42" s="66" t="n">
        <f aca="false">IF($E42="","",IFERROR(_xlfn.AGGREGATE(15,6,ROW(tb_RaceResults[Race Time (hh:mm:ss)])-ROW('Race Results'!$B$1)/((tb_RaceResults[Distance]=$G$7)*(IF($G$9="Overall",tb_RaceResults[Distance],tb_RaceResults[Gender])=IF($G$9="Overall",$G$7,$G$9))*(ISNA(MATCH(tb_RaceResults[Name],$G$11:$G41,0)))*(tb_RaceResults[Race Time (hh:mm:ss)]=$E42)),1),""))</f>
        <v>1149</v>
      </c>
      <c r="G42" s="67" t="str">
        <f aca="false">IF(ISNUMBER($F42),INDEX('Race Results'!$A$2:$A$4972,$F42),"")</f>
        <v>James Burkinshaw</v>
      </c>
      <c r="H42" s="67" t="str">
        <f aca="false">IF(ISNUMBER($F42),INDEX('Race Results'!$C$2:$C$4972,$F42),"")</f>
        <v>Dundee Half Dram</v>
      </c>
      <c r="I42" s="68" t="n">
        <f aca="false">IF(ISNUMBER($F42),INDEX('Race Results'!$D$2:$D$4972,$F42),"")</f>
        <v>43653</v>
      </c>
      <c r="J42" s="56" t="str">
        <f aca="true">IFERROR(VLOOKUP($G42,lookup_Members,2,FALSE()),"")</f>
        <v>Male</v>
      </c>
      <c r="K42" s="56" t="n">
        <f aca="true">IF(ISNUMBER($I42),ROUNDDOWN((($I42-VLOOKUP($G42,lookup_Members,4,FALSE()))/365.25),0),"")</f>
        <v>25</v>
      </c>
      <c r="L42" s="65" t="n">
        <f aca="false">IF(ISNUMBER($K42),SUMIFS('Standards Data'!D:D,'Standards Data'!$A:$A,$G$7,'Standards Data'!$B:$B,$J42,'Standards Data'!$C:$C,$K42),"")</f>
        <v>0.05</v>
      </c>
      <c r="M42" s="65" t="n">
        <f aca="false">IF(ISNUMBER($K42),SUMIFS('Standards Data'!E:E,'Standards Data'!$A:$A,$G$7,'Standards Data'!$B:$B,$J42,'Standards Data'!$C:$C,$K42),"")</f>
        <v>0.0520833333333333</v>
      </c>
      <c r="N42" s="65" t="n">
        <f aca="false">IF(ISNUMBER($K42),SUMIFS('Standards Data'!F:F,'Standards Data'!$A:$A,$G$7,'Standards Data'!$B:$B,$J42,'Standards Data'!$C:$C,$K42),"")</f>
        <v>0.0555555555555556</v>
      </c>
      <c r="O42" s="65" t="n">
        <f aca="false">IF(ISNUMBER($K42),SUMIFS('Standards Data'!G:G,'Standards Data'!$A:$A,$G$7,'Standards Data'!$B:$B,$J42,'Standards Data'!$C:$C,$K42),"")</f>
        <v>0.0576388888888889</v>
      </c>
      <c r="P42" s="65" t="n">
        <f aca="false">IF(ISNUMBER($K42),SUMIFS('Standards Data'!H:H,'Standards Data'!$A:$A,$G$7,'Standards Data'!$B:$B,$J42,'Standards Data'!$C:$C,$K42),"")</f>
        <v>0.0625</v>
      </c>
      <c r="Q42" s="69" t="str">
        <f aca="false">IF(ISNUMBER($F42),IF(E42&lt;=L42,L$11,IF(E42&lt;=M42,M$11,IF(E42&lt;=N42,N$11,IF(E42&lt;=O42,O$11,IF(E42&lt;=P42,P$11,""))))),"")</f>
        <v/>
      </c>
    </row>
    <row r="43" customFormat="false" ht="16.5" hidden="false" customHeight="false" outlineLevel="0" collapsed="false">
      <c r="A43" s="20" t="str">
        <f aca="false">G43</f>
        <v>Simon Knox</v>
      </c>
      <c r="D43" s="64" t="n">
        <f aca="false">D42+1</f>
        <v>32</v>
      </c>
      <c r="E43" s="65" t="n">
        <f aca="false">IF(G42="","",IFERROR(_xlfn.AGGREGATE(15,6,tb_RaceResults[Race Time (hh:mm:ss)]/((tb_RaceResults[Distance]=$G$7)*(IF($G$9="Overall",tb_RaceResults[Distance],tb_RaceResults[Gender])=IF($G$9="Overall",$G$7,$G$9))*(ISNA(MATCH(tb_RaceResults[Name],$G$11:$G42,0)))),1),""))</f>
        <v>0.067025462962963</v>
      </c>
      <c r="F43" s="66" t="n">
        <f aca="false">IF($E43="","",IFERROR(_xlfn.AGGREGATE(15,6,ROW(tb_RaceResults[Race Time (hh:mm:ss)])-ROW('Race Results'!$B$1)/((tb_RaceResults[Distance]=$G$7)*(IF($G$9="Overall",tb_RaceResults[Distance],tb_RaceResults[Gender])=IF($G$9="Overall",$G$7,$G$9))*(ISNA(MATCH(tb_RaceResults[Name],$G$11:$G42,0)))*(tb_RaceResults[Race Time (hh:mm:ss)]=$E43)),1),""))</f>
        <v>1605</v>
      </c>
      <c r="G43" s="67" t="str">
        <f aca="false">IF(ISNUMBER($F43),INDEX('Race Results'!$A$2:$A$4972,$F43),"")</f>
        <v>Simon Knox</v>
      </c>
      <c r="H43" s="67" t="str">
        <f aca="false">IF(ISNUMBER($F43),INDEX('Race Results'!$C$2:$C$4972,$F43),"")</f>
        <v>Forfar Multi Terrain Half</v>
      </c>
      <c r="I43" s="68" t="n">
        <f aca="false">IF(ISNUMBER($F43),INDEX('Race Results'!$D$2:$D$4972,$F43),"")</f>
        <v>43498</v>
      </c>
      <c r="J43" s="56" t="str">
        <f aca="true">IFERROR(VLOOKUP($G43,lookup_Members,2,FALSE()),"")</f>
        <v>Male</v>
      </c>
      <c r="K43" s="56" t="n">
        <f aca="true">IF(ISNUMBER($I43),ROUNDDOWN((($I43-VLOOKUP($G43,lookup_Members,4,FALSE()))/365.25),0),"")</f>
        <v>54</v>
      </c>
      <c r="L43" s="65" t="n">
        <f aca="false">IF(ISNUMBER($K43),SUMIFS('Standards Data'!D:D,'Standards Data'!$A:$A,$G$7,'Standards Data'!$B:$B,$J43,'Standards Data'!$C:$C,$K43),"")</f>
        <v>0.0555555555555556</v>
      </c>
      <c r="M43" s="65" t="n">
        <f aca="false">IF(ISNUMBER($K43),SUMIFS('Standards Data'!E:E,'Standards Data'!$A:$A,$G$7,'Standards Data'!$B:$B,$J43,'Standards Data'!$C:$C,$K43),"")</f>
        <v>0.0590277777777778</v>
      </c>
      <c r="N43" s="65" t="n">
        <f aca="false">IF(ISNUMBER($K43),SUMIFS('Standards Data'!F:F,'Standards Data'!$A:$A,$G$7,'Standards Data'!$B:$B,$J43,'Standards Data'!$C:$C,$K43),"")</f>
        <v>0.0638888888888889</v>
      </c>
      <c r="O43" s="65" t="n">
        <f aca="false">IF(ISNUMBER($K43),SUMIFS('Standards Data'!G:G,'Standards Data'!$A:$A,$G$7,'Standards Data'!$B:$B,$J43,'Standards Data'!$C:$C,$K43),"")</f>
        <v>0.0680555555555555</v>
      </c>
      <c r="P43" s="65" t="n">
        <f aca="false">IF(ISNUMBER($K43),SUMIFS('Standards Data'!H:H,'Standards Data'!$A:$A,$G$7,'Standards Data'!$B:$B,$J43,'Standards Data'!$C:$C,$K43),"")</f>
        <v>0.075</v>
      </c>
      <c r="Q43" s="69" t="str">
        <f aca="false">IF(ISNUMBER($F43),IF(E43&lt;=L43,L$11,IF(E43&lt;=M43,M$11,IF(E43&lt;=N43,N$11,IF(E43&lt;=O43,O$11,IF(E43&lt;=P43,P$11,""))))),"")</f>
        <v>Silver</v>
      </c>
    </row>
    <row r="44" customFormat="false" ht="16.5" hidden="false" customHeight="false" outlineLevel="0" collapsed="false">
      <c r="A44" s="20" t="str">
        <f aca="false">G44</f>
        <v>Roy McKandie</v>
      </c>
      <c r="D44" s="58" t="n">
        <f aca="false">D43+1</f>
        <v>33</v>
      </c>
      <c r="E44" s="65" t="n">
        <f aca="false">IF(G43="","",IFERROR(_xlfn.AGGREGATE(15,6,tb_RaceResults[Race Time (hh:mm:ss)]/((tb_RaceResults[Distance]=$G$7)*(IF($G$9="Overall",tb_RaceResults[Distance],tb_RaceResults[Gender])=IF($G$9="Overall",$G$7,$G$9))*(ISNA(MATCH(tb_RaceResults[Name],$G$11:$G43,0)))),1),""))</f>
        <v>0.0672916666666667</v>
      </c>
      <c r="F44" s="66" t="n">
        <f aca="false">IF($E44="","",IFERROR(_xlfn.AGGREGATE(15,6,ROW(tb_RaceResults[Race Time (hh:mm:ss)])-ROW('Race Results'!$B$1)/((tb_RaceResults[Distance]=$G$7)*(IF($G$9="Overall",tb_RaceResults[Distance],tb_RaceResults[Gender])=IF($G$9="Overall",$G$7,$G$9))*(ISNA(MATCH(tb_RaceResults[Name],$G$11:$G43,0)))*(tb_RaceResults[Race Time (hh:mm:ss)]=$E44)),1),""))</f>
        <v>1151</v>
      </c>
      <c r="G44" s="67" t="str">
        <f aca="false">IF(ISNUMBER($F44),INDEX('Race Results'!$A$2:$A$4972,$F44),"")</f>
        <v>Roy McKandie</v>
      </c>
      <c r="H44" s="67" t="str">
        <f aca="false">IF(ISNUMBER($F44),INDEX('Race Results'!$C$2:$C$4972,$F44),"")</f>
        <v>Dundee Half Dram</v>
      </c>
      <c r="I44" s="68" t="n">
        <f aca="false">IF(ISNUMBER($F44),INDEX('Race Results'!$D$2:$D$4972,$F44),"")</f>
        <v>43653</v>
      </c>
      <c r="J44" s="56" t="str">
        <f aca="true">IFERROR(VLOOKUP($G44,lookup_Members,2,FALSE()),"")</f>
        <v>Male</v>
      </c>
      <c r="K44" s="56" t="n">
        <f aca="true">IF(ISNUMBER($I44),ROUNDDOWN((($I44-VLOOKUP($G44,lookup_Members,4,FALSE()))/365.25),0),"")</f>
        <v>46</v>
      </c>
      <c r="L44" s="65" t="n">
        <f aca="false">IF(ISNUMBER($K44),SUMIFS('Standards Data'!D:D,'Standards Data'!$A:$A,$G$7,'Standards Data'!$B:$B,$J44,'Standards Data'!$C:$C,$K44),"")</f>
        <v>0.0541666666666667</v>
      </c>
      <c r="M44" s="65" t="n">
        <f aca="false">IF(ISNUMBER($K44),SUMIFS('Standards Data'!E:E,'Standards Data'!$A:$A,$G$7,'Standards Data'!$B:$B,$J44,'Standards Data'!$C:$C,$K44),"")</f>
        <v>0.0569444444444444</v>
      </c>
      <c r="N44" s="65" t="n">
        <f aca="false">IF(ISNUMBER($K44),SUMIFS('Standards Data'!F:F,'Standards Data'!$A:$A,$G$7,'Standards Data'!$B:$B,$J44,'Standards Data'!$C:$C,$K44),"")</f>
        <v>0.0611111111111111</v>
      </c>
      <c r="O44" s="65" t="n">
        <f aca="false">IF(ISNUMBER($K44),SUMIFS('Standards Data'!G:G,'Standards Data'!$A:$A,$G$7,'Standards Data'!$B:$B,$J44,'Standards Data'!$C:$C,$K44),"")</f>
        <v>0.0645833333333333</v>
      </c>
      <c r="P44" s="65" t="n">
        <f aca="false">IF(ISNUMBER($K44),SUMIFS('Standards Data'!H:H,'Standards Data'!$A:$A,$G$7,'Standards Data'!$B:$B,$J44,'Standards Data'!$C:$C,$K44),"")</f>
        <v>0.0708333333333333</v>
      </c>
      <c r="Q44" s="69" t="str">
        <f aca="false">IF(ISNUMBER($F44),IF(E44&lt;=L44,L$11,IF(E44&lt;=M44,M$11,IF(E44&lt;=N44,N$11,IF(E44&lt;=O44,O$11,IF(E44&lt;=P44,P$11,""))))),"")</f>
        <v>Bronze</v>
      </c>
    </row>
    <row r="45" customFormat="false" ht="16.5" hidden="false" customHeight="false" outlineLevel="0" collapsed="false">
      <c r="A45" s="20" t="str">
        <f aca="false">G45</f>
        <v>Colin Birtwistle</v>
      </c>
      <c r="D45" s="64" t="n">
        <f aca="false">D44+1</f>
        <v>34</v>
      </c>
      <c r="E45" s="65" t="n">
        <f aca="false">IF(G44="","",IFERROR(_xlfn.AGGREGATE(15,6,tb_RaceResults[Race Time (hh:mm:ss)]/((tb_RaceResults[Distance]=$G$7)*(IF($G$9="Overall",tb_RaceResults[Distance],tb_RaceResults[Gender])=IF($G$9="Overall",$G$7,$G$9))*(ISNA(MATCH(tb_RaceResults[Name],$G$11:$G44,0)))),1),""))</f>
        <v>0.0683217592592593</v>
      </c>
      <c r="F45" s="66" t="n">
        <f aca="false">IF($E45="","",IFERROR(_xlfn.AGGREGATE(15,6,ROW(tb_RaceResults[Race Time (hh:mm:ss)])-ROW('Race Results'!$B$1)/((tb_RaceResults[Distance]=$G$7)*(IF($G$9="Overall",tb_RaceResults[Distance],tb_RaceResults[Gender])=IF($G$9="Overall",$G$7,$G$9))*(ISNA(MATCH(tb_RaceResults[Name],$G$11:$G44,0)))*(tb_RaceResults[Race Time (hh:mm:ss)]=$E45)),1),""))</f>
        <v>1667</v>
      </c>
      <c r="G45" s="67" t="str">
        <f aca="false">IF(ISNUMBER($F45),INDEX('Race Results'!$A$2:$A$4972,$F45),"")</f>
        <v>Colin Birtwistle</v>
      </c>
      <c r="H45" s="67" t="str">
        <f aca="false">IF(ISNUMBER($F45),INDEX('Race Results'!$C$2:$C$4972,$F45),"")</f>
        <v>Glen Clova Half Marathon</v>
      </c>
      <c r="I45" s="68" t="n">
        <f aca="false">IF(ISNUMBER($F45),INDEX('Race Results'!$D$2:$D$4972,$F45),"")</f>
        <v>43778</v>
      </c>
      <c r="J45" s="56" t="str">
        <f aca="true">IFERROR(VLOOKUP($G45,lookup_Members,2,FALSE()),"")</f>
        <v>Male</v>
      </c>
      <c r="K45" s="56" t="n">
        <f aca="true">IF(ISNUMBER($I45),ROUNDDOWN((($I45-VLOOKUP($G45,lookup_Members,4,FALSE()))/365.25),0),"")</f>
        <v>46</v>
      </c>
      <c r="L45" s="65" t="n">
        <f aca="false">IF(ISNUMBER($K45),SUMIFS('Standards Data'!D:D,'Standards Data'!$A:$A,$G$7,'Standards Data'!$B:$B,$J45,'Standards Data'!$C:$C,$K45),"")</f>
        <v>0.0541666666666667</v>
      </c>
      <c r="M45" s="65" t="n">
        <f aca="false">IF(ISNUMBER($K45),SUMIFS('Standards Data'!E:E,'Standards Data'!$A:$A,$G$7,'Standards Data'!$B:$B,$J45,'Standards Data'!$C:$C,$K45),"")</f>
        <v>0.0569444444444444</v>
      </c>
      <c r="N45" s="65" t="n">
        <f aca="false">IF(ISNUMBER($K45),SUMIFS('Standards Data'!F:F,'Standards Data'!$A:$A,$G$7,'Standards Data'!$B:$B,$J45,'Standards Data'!$C:$C,$K45),"")</f>
        <v>0.0611111111111111</v>
      </c>
      <c r="O45" s="65" t="n">
        <f aca="false">IF(ISNUMBER($K45),SUMIFS('Standards Data'!G:G,'Standards Data'!$A:$A,$G$7,'Standards Data'!$B:$B,$J45,'Standards Data'!$C:$C,$K45),"")</f>
        <v>0.0645833333333333</v>
      </c>
      <c r="P45" s="65" t="n">
        <f aca="false">IF(ISNUMBER($K45),SUMIFS('Standards Data'!H:H,'Standards Data'!$A:$A,$G$7,'Standards Data'!$B:$B,$J45,'Standards Data'!$C:$C,$K45),"")</f>
        <v>0.0708333333333333</v>
      </c>
      <c r="Q45" s="69" t="str">
        <f aca="false">IF(ISNUMBER($F45),IF(E45&lt;=L45,L$11,IF(E45&lt;=M45,M$11,IF(E45&lt;=N45,N$11,IF(E45&lt;=O45,O$11,IF(E45&lt;=P45,P$11,""))))),"")</f>
        <v>Bronze</v>
      </c>
    </row>
    <row r="46" customFormat="false" ht="16.5" hidden="false" customHeight="false" outlineLevel="0" collapsed="false">
      <c r="A46" s="20" t="str">
        <f aca="false">G46</f>
        <v>Alasdair Chisholm</v>
      </c>
      <c r="D46" s="58" t="n">
        <f aca="false">D45+1</f>
        <v>35</v>
      </c>
      <c r="E46" s="65" t="n">
        <f aca="false">IF(G45="","",IFERROR(_xlfn.AGGREGATE(15,6,tb_RaceResults[Race Time (hh:mm:ss)]/((tb_RaceResults[Distance]=$G$7)*(IF($G$9="Overall",tb_RaceResults[Distance],tb_RaceResults[Gender])=IF($G$9="Overall",$G$7,$G$9))*(ISNA(MATCH(tb_RaceResults[Name],$G$11:$G45,0)))),1),""))</f>
        <v>0.0683912037037037</v>
      </c>
      <c r="F46" s="66" t="n">
        <f aca="false">IF($E46="","",IFERROR(_xlfn.AGGREGATE(15,6,ROW(tb_RaceResults[Race Time (hh:mm:ss)])-ROW('Race Results'!$B$1)/((tb_RaceResults[Distance]=$G$7)*(IF($G$9="Overall",tb_RaceResults[Distance],tb_RaceResults[Gender])=IF($G$9="Overall",$G$7,$G$9))*(ISNA(MATCH(tb_RaceResults[Name],$G$11:$G45,0)))*(tb_RaceResults[Race Time (hh:mm:ss)]=$E46)),1),""))</f>
        <v>1665</v>
      </c>
      <c r="G46" s="67" t="str">
        <f aca="false">IF(ISNUMBER($F46),INDEX('Race Results'!$A$2:$A$4972,$F46),"")</f>
        <v>Alasdair Chisholm</v>
      </c>
      <c r="H46" s="67" t="str">
        <f aca="false">IF(ISNUMBER($F46),INDEX('Race Results'!$C$2:$C$4972,$F46),"")</f>
        <v>Glen Clova Half Marathon</v>
      </c>
      <c r="I46" s="68" t="n">
        <f aca="false">IF(ISNUMBER($F46),INDEX('Race Results'!$D$2:$D$4972,$F46),"")</f>
        <v>43778</v>
      </c>
      <c r="J46" s="56" t="str">
        <f aca="true">IFERROR(VLOOKUP($G46,lookup_Members,2,FALSE()),"")</f>
        <v>Male</v>
      </c>
      <c r="K46" s="56" t="n">
        <f aca="true">IF(ISNUMBER($I46),ROUNDDOWN((($I46-VLOOKUP($G46,lookup_Members,4,FALSE()))/365.25),0),"")</f>
        <v>63</v>
      </c>
      <c r="L46" s="65" t="n">
        <f aca="false">IF(ISNUMBER($K46),SUMIFS('Standards Data'!D:D,'Standards Data'!$A:$A,$G$7,'Standards Data'!$B:$B,$J46,'Standards Data'!$C:$C,$K46),"")</f>
        <v>0.0625</v>
      </c>
      <c r="M46" s="65" t="n">
        <f aca="false">IF(ISNUMBER($K46),SUMIFS('Standards Data'!E:E,'Standards Data'!$A:$A,$G$7,'Standards Data'!$B:$B,$J46,'Standards Data'!$C:$C,$K46),"")</f>
        <v>0.0659722222222222</v>
      </c>
      <c r="N46" s="65" t="n">
        <f aca="false">IF(ISNUMBER($K46),SUMIFS('Standards Data'!F:F,'Standards Data'!$A:$A,$G$7,'Standards Data'!$B:$B,$J46,'Standards Data'!$C:$C,$K46),"")</f>
        <v>0.0701388888888889</v>
      </c>
      <c r="O46" s="65" t="n">
        <f aca="false">IF(ISNUMBER($K46),SUMIFS('Standards Data'!G:G,'Standards Data'!$A:$A,$G$7,'Standards Data'!$B:$B,$J46,'Standards Data'!$C:$C,$K46),"")</f>
        <v>0.075</v>
      </c>
      <c r="P46" s="65" t="n">
        <f aca="false">IF(ISNUMBER($K46),SUMIFS('Standards Data'!H:H,'Standards Data'!$A:$A,$G$7,'Standards Data'!$B:$B,$J46,'Standards Data'!$C:$C,$K46),"")</f>
        <v>0.0847222222222222</v>
      </c>
      <c r="Q46" s="69" t="str">
        <f aca="false">IF(ISNUMBER($F46),IF(E46&lt;=L46,L$11,IF(E46&lt;=M46,M$11,IF(E46&lt;=N46,N$11,IF(E46&lt;=O46,O$11,IF(E46&lt;=P46,P$11,""))))),"")</f>
        <v>Gold</v>
      </c>
    </row>
    <row r="47" customFormat="false" ht="16.5" hidden="false" customHeight="false" outlineLevel="0" collapsed="false">
      <c r="A47" s="20" t="str">
        <f aca="false">G47</f>
        <v>Matthew Hooper</v>
      </c>
      <c r="D47" s="64" t="n">
        <f aca="false">D46+1</f>
        <v>36</v>
      </c>
      <c r="E47" s="65" t="n">
        <f aca="false">IF(G46="","",IFERROR(_xlfn.AGGREGATE(15,6,tb_RaceResults[Race Time (hh:mm:ss)]/((tb_RaceResults[Distance]=$G$7)*(IF($G$9="Overall",tb_RaceResults[Distance],tb_RaceResults[Gender])=IF($G$9="Overall",$G$7,$G$9))*(ISNA(MATCH(tb_RaceResults[Name],$G$11:$G46,0)))),1),""))</f>
        <v>0.0687962962962963</v>
      </c>
      <c r="F47" s="66" t="n">
        <f aca="false">IF($E47="","",IFERROR(_xlfn.AGGREGATE(15,6,ROW(tb_RaceResults[Race Time (hh:mm:ss)])-ROW('Race Results'!$B$1)/((tb_RaceResults[Distance]=$G$7)*(IF($G$9="Overall",tb_RaceResults[Distance],tb_RaceResults[Gender])=IF($G$9="Overall",$G$7,$G$9))*(ISNA(MATCH(tb_RaceResults[Name],$G$11:$G46,0)))*(tb_RaceResults[Race Time (hh:mm:ss)]=$E47)),1),""))</f>
        <v>1154</v>
      </c>
      <c r="G47" s="67" t="str">
        <f aca="false">IF(ISNUMBER($F47),INDEX('Race Results'!$A$2:$A$4972,$F47),"")</f>
        <v>Matthew Hooper</v>
      </c>
      <c r="H47" s="67" t="str">
        <f aca="false">IF(ISNUMBER($F47),INDEX('Race Results'!$C$2:$C$4972,$F47),"")</f>
        <v>Dundee Half Dram</v>
      </c>
      <c r="I47" s="68" t="n">
        <f aca="false">IF(ISNUMBER($F47),INDEX('Race Results'!$D$2:$D$4972,$F47),"")</f>
        <v>43653</v>
      </c>
      <c r="J47" s="56" t="str">
        <f aca="true">IFERROR(VLOOKUP($G47,lookup_Members,2,FALSE()),"")</f>
        <v>Male</v>
      </c>
      <c r="K47" s="56" t="n">
        <f aca="true">IF(ISNUMBER($I47),ROUNDDOWN((($I47-VLOOKUP($G47,lookup_Members,4,FALSE()))/365.25),0),"")</f>
        <v>33</v>
      </c>
      <c r="L47" s="65" t="n">
        <f aca="false">IF(ISNUMBER($K47),SUMIFS('Standards Data'!D:D,'Standards Data'!$A:$A,$G$7,'Standards Data'!$B:$B,$J47,'Standards Data'!$C:$C,$K47),"")</f>
        <v>0.05</v>
      </c>
      <c r="M47" s="65" t="n">
        <f aca="false">IF(ISNUMBER($K47),SUMIFS('Standards Data'!E:E,'Standards Data'!$A:$A,$G$7,'Standards Data'!$B:$B,$J47,'Standards Data'!$C:$C,$K47),"")</f>
        <v>0.0520833333333333</v>
      </c>
      <c r="N47" s="65" t="n">
        <f aca="false">IF(ISNUMBER($K47),SUMIFS('Standards Data'!F:F,'Standards Data'!$A:$A,$G$7,'Standards Data'!$B:$B,$J47,'Standards Data'!$C:$C,$K47),"")</f>
        <v>0.0555555555555556</v>
      </c>
      <c r="O47" s="65" t="n">
        <f aca="false">IF(ISNUMBER($K47),SUMIFS('Standards Data'!G:G,'Standards Data'!$A:$A,$G$7,'Standards Data'!$B:$B,$J47,'Standards Data'!$C:$C,$K47),"")</f>
        <v>0.0576388888888889</v>
      </c>
      <c r="P47" s="65" t="n">
        <f aca="false">IF(ISNUMBER($K47),SUMIFS('Standards Data'!H:H,'Standards Data'!$A:$A,$G$7,'Standards Data'!$B:$B,$J47,'Standards Data'!$C:$C,$K47),"")</f>
        <v>0.0625</v>
      </c>
      <c r="Q47" s="69" t="str">
        <f aca="false">IF(ISNUMBER($F47),IF(E47&lt;=L47,L$11,IF(E47&lt;=M47,M$11,IF(E47&lt;=N47,N$11,IF(E47&lt;=O47,O$11,IF(E47&lt;=P47,P$11,""))))),"")</f>
        <v/>
      </c>
    </row>
    <row r="48" customFormat="false" ht="16.5" hidden="false" customHeight="false" outlineLevel="0" collapsed="false">
      <c r="A48" s="20" t="str">
        <f aca="false">G48</f>
        <v>Malcolm Forbes</v>
      </c>
      <c r="D48" s="58" t="n">
        <f aca="false">D47+1</f>
        <v>37</v>
      </c>
      <c r="E48" s="65" t="n">
        <f aca="false">IF(G47="","",IFERROR(_xlfn.AGGREGATE(15,6,tb_RaceResults[Race Time (hh:mm:ss)]/((tb_RaceResults[Distance]=$G$7)*(IF($G$9="Overall",tb_RaceResults[Distance],tb_RaceResults[Gender])=IF($G$9="Overall",$G$7,$G$9))*(ISNA(MATCH(tb_RaceResults[Name],$G$11:$G47,0)))),1),""))</f>
        <v>0.0692708333333333</v>
      </c>
      <c r="F48" s="66" t="n">
        <f aca="false">IF($E48="","",IFERROR(_xlfn.AGGREGATE(15,6,ROW(tb_RaceResults[Race Time (hh:mm:ss)])-ROW('Race Results'!$B$1)/((tb_RaceResults[Distance]=$G$7)*(IF($G$9="Overall",tb_RaceResults[Distance],tb_RaceResults[Gender])=IF($G$9="Overall",$G$7,$G$9))*(ISNA(MATCH(tb_RaceResults[Name],$G$11:$G47,0)))*(tb_RaceResults[Race Time (hh:mm:ss)]=$E48)),1),""))</f>
        <v>1669</v>
      </c>
      <c r="G48" s="67" t="str">
        <f aca="false">IF(ISNUMBER($F48),INDEX('Race Results'!$A$2:$A$4972,$F48),"")</f>
        <v>Malcolm Forbes</v>
      </c>
      <c r="H48" s="67" t="str">
        <f aca="false">IF(ISNUMBER($F48),INDEX('Race Results'!$C$2:$C$4972,$F48),"")</f>
        <v>Glen Clova Half Marathon</v>
      </c>
      <c r="I48" s="68" t="n">
        <f aca="false">IF(ISNUMBER($F48),INDEX('Race Results'!$D$2:$D$4972,$F48),"")</f>
        <v>43778</v>
      </c>
      <c r="J48" s="56" t="str">
        <f aca="true">IFERROR(VLOOKUP($G48,lookup_Members,2,FALSE()),"")</f>
        <v>Male</v>
      </c>
      <c r="K48" s="56" t="n">
        <f aca="true">IF(ISNUMBER($I48),ROUNDDOWN((($I48-VLOOKUP($G48,lookup_Members,4,FALSE()))/365.25),0),"")</f>
        <v>61</v>
      </c>
      <c r="L48" s="65" t="n">
        <f aca="false">IF(ISNUMBER($K48),SUMIFS('Standards Data'!D:D,'Standards Data'!$A:$A,$G$7,'Standards Data'!$B:$B,$J48,'Standards Data'!$C:$C,$K48),"")</f>
        <v>0.0625</v>
      </c>
      <c r="M48" s="65" t="n">
        <f aca="false">IF(ISNUMBER($K48),SUMIFS('Standards Data'!E:E,'Standards Data'!$A:$A,$G$7,'Standards Data'!$B:$B,$J48,'Standards Data'!$C:$C,$K48),"")</f>
        <v>0.0659722222222222</v>
      </c>
      <c r="N48" s="65" t="n">
        <f aca="false">IF(ISNUMBER($K48),SUMIFS('Standards Data'!F:F,'Standards Data'!$A:$A,$G$7,'Standards Data'!$B:$B,$J48,'Standards Data'!$C:$C,$K48),"")</f>
        <v>0.0701388888888889</v>
      </c>
      <c r="O48" s="65" t="n">
        <f aca="false">IF(ISNUMBER($K48),SUMIFS('Standards Data'!G:G,'Standards Data'!$A:$A,$G$7,'Standards Data'!$B:$B,$J48,'Standards Data'!$C:$C,$K48),"")</f>
        <v>0.075</v>
      </c>
      <c r="P48" s="65" t="n">
        <f aca="false">IF(ISNUMBER($K48),SUMIFS('Standards Data'!H:H,'Standards Data'!$A:$A,$G$7,'Standards Data'!$B:$B,$J48,'Standards Data'!$C:$C,$K48),"")</f>
        <v>0.0847222222222222</v>
      </c>
      <c r="Q48" s="69" t="str">
        <f aca="false">IF(ISNUMBER($F48),IF(E48&lt;=L48,L$11,IF(E48&lt;=M48,M$11,IF(E48&lt;=N48,N$11,IF(E48&lt;=O48,O$11,IF(E48&lt;=P48,P$11,""))))),"")</f>
        <v>Gold</v>
      </c>
    </row>
    <row r="49" customFormat="false" ht="16.5" hidden="false" customHeight="false" outlineLevel="0" collapsed="false">
      <c r="A49" s="20" t="str">
        <f aca="false">G49</f>
        <v>grant robertson</v>
      </c>
      <c r="D49" s="64" t="n">
        <f aca="false">D48+1</f>
        <v>38</v>
      </c>
      <c r="E49" s="65" t="n">
        <f aca="false">IF(G48="","",IFERROR(_xlfn.AGGREGATE(15,6,tb_RaceResults[Race Time (hh:mm:ss)]/((tb_RaceResults[Distance]=$G$7)*(IF($G$9="Overall",tb_RaceResults[Distance],tb_RaceResults[Gender])=IF($G$9="Overall",$G$7,$G$9))*(ISNA(MATCH(tb_RaceResults[Name],$G$11:$G48,0)))),1),""))</f>
        <v>0.0696759259259259</v>
      </c>
      <c r="F49" s="66" t="n">
        <f aca="false">IF($E49="","",IFERROR(_xlfn.AGGREGATE(15,6,ROW(tb_RaceResults[Race Time (hh:mm:ss)])-ROW('Race Results'!$B$1)/((tb_RaceResults[Distance]=$G$7)*(IF($G$9="Overall",tb_RaceResults[Distance],tb_RaceResults[Gender])=IF($G$9="Overall",$G$7,$G$9))*(ISNA(MATCH(tb_RaceResults[Name],$G$11:$G48,0)))*(tb_RaceResults[Race Time (hh:mm:ss)]=$E49)),1),""))</f>
        <v>1156</v>
      </c>
      <c r="G49" s="67" t="str">
        <f aca="false">IF(ISNUMBER($F49),INDEX('Race Results'!$A$2:$A$4972,$F49),"")</f>
        <v>grant robertson</v>
      </c>
      <c r="H49" s="67" t="str">
        <f aca="false">IF(ISNUMBER($F49),INDEX('Race Results'!$C$2:$C$4972,$F49),"")</f>
        <v>Dundee Half Dram</v>
      </c>
      <c r="I49" s="68" t="n">
        <f aca="false">IF(ISNUMBER($F49),INDEX('Race Results'!$D$2:$D$4972,$F49),"")</f>
        <v>43653</v>
      </c>
      <c r="J49" s="56" t="str">
        <f aca="true">IFERROR(VLOOKUP($G49,lookup_Members,2,FALSE()),"")</f>
        <v>Male</v>
      </c>
      <c r="K49" s="56" t="n">
        <f aca="true">IF(ISNUMBER($I49),ROUNDDOWN((($I49-VLOOKUP($G49,lookup_Members,4,FALSE()))/365.25),0),"")</f>
        <v>50</v>
      </c>
      <c r="L49" s="65" t="n">
        <f aca="false">IF(ISNUMBER($K49),SUMIFS('Standards Data'!D:D,'Standards Data'!$A:$A,$G$7,'Standards Data'!$B:$B,$J49,'Standards Data'!$C:$C,$K49),"")</f>
        <v>0.0555555555555556</v>
      </c>
      <c r="M49" s="65" t="n">
        <f aca="false">IF(ISNUMBER($K49),SUMIFS('Standards Data'!E:E,'Standards Data'!$A:$A,$G$7,'Standards Data'!$B:$B,$J49,'Standards Data'!$C:$C,$K49),"")</f>
        <v>0.0590277777777778</v>
      </c>
      <c r="N49" s="65" t="n">
        <f aca="false">IF(ISNUMBER($K49),SUMIFS('Standards Data'!F:F,'Standards Data'!$A:$A,$G$7,'Standards Data'!$B:$B,$J49,'Standards Data'!$C:$C,$K49),"")</f>
        <v>0.0638888888888889</v>
      </c>
      <c r="O49" s="65" t="n">
        <f aca="false">IF(ISNUMBER($K49),SUMIFS('Standards Data'!G:G,'Standards Data'!$A:$A,$G$7,'Standards Data'!$B:$B,$J49,'Standards Data'!$C:$C,$K49),"")</f>
        <v>0.0680555555555555</v>
      </c>
      <c r="P49" s="65" t="n">
        <f aca="false">IF(ISNUMBER($K49),SUMIFS('Standards Data'!H:H,'Standards Data'!$A:$A,$G$7,'Standards Data'!$B:$B,$J49,'Standards Data'!$C:$C,$K49),"")</f>
        <v>0.075</v>
      </c>
      <c r="Q49" s="69" t="str">
        <f aca="false">IF(ISNUMBER($F49),IF(E49&lt;=L49,L$11,IF(E49&lt;=M49,M$11,IF(E49&lt;=N49,N$11,IF(E49&lt;=O49,O$11,IF(E49&lt;=P49,P$11,""))))),"")</f>
        <v>Bronze</v>
      </c>
    </row>
    <row r="50" customFormat="false" ht="16.5" hidden="false" customHeight="false" outlineLevel="0" collapsed="false">
      <c r="A50" s="20" t="str">
        <f aca="false">G50</f>
        <v>Harry Kay</v>
      </c>
      <c r="D50" s="58" t="n">
        <f aca="false">D49+1</f>
        <v>39</v>
      </c>
      <c r="E50" s="65" t="n">
        <f aca="false">IF(G49="","",IFERROR(_xlfn.AGGREGATE(15,6,tb_RaceResults[Race Time (hh:mm:ss)]/((tb_RaceResults[Distance]=$G$7)*(IF($G$9="Overall",tb_RaceResults[Distance],tb_RaceResults[Gender])=IF($G$9="Overall",$G$7,$G$9))*(ISNA(MATCH(tb_RaceResults[Name],$G$11:$G49,0)))),1),""))</f>
        <v>0.0701388888888889</v>
      </c>
      <c r="F50" s="66" t="n">
        <f aca="false">IF($E50="","",IFERROR(_xlfn.AGGREGATE(15,6,ROW(tb_RaceResults[Race Time (hh:mm:ss)])-ROW('Race Results'!$B$1)/((tb_RaceResults[Distance]=$G$7)*(IF($G$9="Overall",tb_RaceResults[Distance],tb_RaceResults[Gender])=IF($G$9="Overall",$G$7,$G$9))*(ISNA(MATCH(tb_RaceResults[Name],$G$11:$G49,0)))*(tb_RaceResults[Race Time (hh:mm:ss)]=$E50)),1),""))</f>
        <v>1157</v>
      </c>
      <c r="G50" s="67" t="str">
        <f aca="false">IF(ISNUMBER($F50),INDEX('Race Results'!$A$2:$A$4972,$F50),"")</f>
        <v>Harry Kay</v>
      </c>
      <c r="H50" s="67" t="str">
        <f aca="false">IF(ISNUMBER($F50),INDEX('Race Results'!$C$2:$C$4972,$F50),"")</f>
        <v>Dundee Half Dram</v>
      </c>
      <c r="I50" s="68" t="n">
        <f aca="false">IF(ISNUMBER($F50),INDEX('Race Results'!$D$2:$D$4972,$F50),"")</f>
        <v>43653</v>
      </c>
      <c r="J50" s="56" t="str">
        <f aca="true">IFERROR(VLOOKUP($G50,lookup_Members,2,FALSE()),"")</f>
        <v>Male</v>
      </c>
      <c r="K50" s="56" t="n">
        <f aca="true">IF(ISNUMBER($I50),ROUNDDOWN((($I50-VLOOKUP($G50,lookup_Members,4,FALSE()))/365.25),0),"")</f>
        <v>68</v>
      </c>
      <c r="L50" s="65" t="n">
        <f aca="false">IF(ISNUMBER($K50),SUMIFS('Standards Data'!D:D,'Standards Data'!$A:$A,$G$7,'Standards Data'!$B:$B,$J50,'Standards Data'!$C:$C,$K50),"")</f>
        <v>0.0673611111111111</v>
      </c>
      <c r="M50" s="65" t="n">
        <f aca="false">IF(ISNUMBER($K50),SUMIFS('Standards Data'!E:E,'Standards Data'!$A:$A,$G$7,'Standards Data'!$B:$B,$J50,'Standards Data'!$C:$C,$K50),"")</f>
        <v>0.0690972222222222</v>
      </c>
      <c r="N50" s="65" t="n">
        <f aca="false">IF(ISNUMBER($K50),SUMIFS('Standards Data'!F:F,'Standards Data'!$A:$A,$G$7,'Standards Data'!$B:$B,$J50,'Standards Data'!$C:$C,$K50),"")</f>
        <v>0.0763888888888889</v>
      </c>
      <c r="O50" s="65" t="n">
        <f aca="false">IF(ISNUMBER($K50),SUMIFS('Standards Data'!G:G,'Standards Data'!$A:$A,$G$7,'Standards Data'!$B:$B,$J50,'Standards Data'!$C:$C,$K50),"")</f>
        <v>0.0826388888888889</v>
      </c>
      <c r="P50" s="65" t="n">
        <f aca="false">IF(ISNUMBER($K50),SUMIFS('Standards Data'!H:H,'Standards Data'!$A:$A,$G$7,'Standards Data'!$B:$B,$J50,'Standards Data'!$C:$C,$K50),"")</f>
        <v>0.0923611111111111</v>
      </c>
      <c r="Q50" s="69" t="str">
        <f aca="false">IF(ISNUMBER($F50),IF(E50&lt;=L50,L$11,IF(E50&lt;=M50,M$11,IF(E50&lt;=N50,N$11,IF(E50&lt;=O50,O$11,IF(E50&lt;=P50,P$11,""))))),"")</f>
        <v>Gold</v>
      </c>
    </row>
    <row r="51" customFormat="false" ht="16.5" hidden="false" customHeight="false" outlineLevel="0" collapsed="false">
      <c r="A51" s="20" t="str">
        <f aca="false">G51</f>
        <v>Derek Arthur</v>
      </c>
      <c r="D51" s="64" t="n">
        <f aca="false">D50+1</f>
        <v>40</v>
      </c>
      <c r="E51" s="65" t="n">
        <f aca="false">IF(G50="","",IFERROR(_xlfn.AGGREGATE(15,6,tb_RaceResults[Race Time (hh:mm:ss)]/((tb_RaceResults[Distance]=$G$7)*(IF($G$9="Overall",tb_RaceResults[Distance],tb_RaceResults[Gender])=IF($G$9="Overall",$G$7,$G$9))*(ISNA(MATCH(tb_RaceResults[Name],$G$11:$G50,0)))),1),""))</f>
        <v>0.0725</v>
      </c>
      <c r="F51" s="66" t="n">
        <f aca="false">IF($E51="","",IFERROR(_xlfn.AGGREGATE(15,6,ROW(tb_RaceResults[Race Time (hh:mm:ss)])-ROW('Race Results'!$B$1)/((tb_RaceResults[Distance]=$G$7)*(IF($G$9="Overall",tb_RaceResults[Distance],tb_RaceResults[Gender])=IF($G$9="Overall",$G$7,$G$9))*(ISNA(MATCH(tb_RaceResults[Name],$G$11:$G50,0)))*(tb_RaceResults[Race Time (hh:mm:ss)]=$E51)),1),""))</f>
        <v>1675</v>
      </c>
      <c r="G51" s="67" t="str">
        <f aca="false">IF(ISNUMBER($F51),INDEX('Race Results'!$A$2:$A$4972,$F51),"")</f>
        <v>Derek Arthur</v>
      </c>
      <c r="H51" s="67" t="str">
        <f aca="false">IF(ISNUMBER($F51),INDEX('Race Results'!$C$2:$C$4972,$F51),"")</f>
        <v>Glen Clova Half Marathon</v>
      </c>
      <c r="I51" s="68" t="n">
        <f aca="false">IF(ISNUMBER($F51),INDEX('Race Results'!$D$2:$D$4972,$F51),"")</f>
        <v>43778</v>
      </c>
      <c r="J51" s="56" t="str">
        <f aca="true">IFERROR(VLOOKUP($G51,lookup_Members,2,FALSE()),"")</f>
        <v>Male</v>
      </c>
      <c r="K51" s="56" t="n">
        <f aca="true">IF(ISNUMBER($I51),ROUNDDOWN((($I51-VLOOKUP($G51,lookup_Members,4,FALSE()))/365.25),0),"")</f>
        <v>45</v>
      </c>
      <c r="L51" s="65" t="n">
        <f aca="false">IF(ISNUMBER($K51),SUMIFS('Standards Data'!D:D,'Standards Data'!$A:$A,$G$7,'Standards Data'!$B:$B,$J51,'Standards Data'!$C:$C,$K51),"")</f>
        <v>0.0541666666666667</v>
      </c>
      <c r="M51" s="65" t="n">
        <f aca="false">IF(ISNUMBER($K51),SUMIFS('Standards Data'!E:E,'Standards Data'!$A:$A,$G$7,'Standards Data'!$B:$B,$J51,'Standards Data'!$C:$C,$K51),"")</f>
        <v>0.0569444444444444</v>
      </c>
      <c r="N51" s="65" t="n">
        <f aca="false">IF(ISNUMBER($K51),SUMIFS('Standards Data'!F:F,'Standards Data'!$A:$A,$G$7,'Standards Data'!$B:$B,$J51,'Standards Data'!$C:$C,$K51),"")</f>
        <v>0.0611111111111111</v>
      </c>
      <c r="O51" s="65" t="n">
        <f aca="false">IF(ISNUMBER($K51),SUMIFS('Standards Data'!G:G,'Standards Data'!$A:$A,$G$7,'Standards Data'!$B:$B,$J51,'Standards Data'!$C:$C,$K51),"")</f>
        <v>0.0645833333333333</v>
      </c>
      <c r="P51" s="65" t="n">
        <f aca="false">IF(ISNUMBER($K51),SUMIFS('Standards Data'!H:H,'Standards Data'!$A:$A,$G$7,'Standards Data'!$B:$B,$J51,'Standards Data'!$C:$C,$K51),"")</f>
        <v>0.0708333333333333</v>
      </c>
      <c r="Q51" s="69" t="str">
        <f aca="false">IF(ISNUMBER($F51),IF(E51&lt;=L51,L$11,IF(E51&lt;=M51,M$11,IF(E51&lt;=N51,N$11,IF(E51&lt;=O51,O$11,IF(E51&lt;=P51,P$11,""))))),"")</f>
        <v/>
      </c>
    </row>
    <row r="52" customFormat="false" ht="16.5" hidden="false" customHeight="false" outlineLevel="0" collapsed="false">
      <c r="A52" s="20" t="str">
        <f aca="false">G52</f>
        <v>Richard CLEARY</v>
      </c>
      <c r="D52" s="58" t="n">
        <f aca="false">D51+1</f>
        <v>41</v>
      </c>
      <c r="E52" s="65" t="n">
        <f aca="false">IF(G51="","",IFERROR(_xlfn.AGGREGATE(15,6,tb_RaceResults[Race Time (hh:mm:ss)]/((tb_RaceResults[Distance]=$G$7)*(IF($G$9="Overall",tb_RaceResults[Distance],tb_RaceResults[Gender])=IF($G$9="Overall",$G$7,$G$9))*(ISNA(MATCH(tb_RaceResults[Name],$G$11:$G51,0)))),1),""))</f>
        <v>0.0728703703703704</v>
      </c>
      <c r="F52" s="66" t="n">
        <f aca="false">IF($E52="","",IFERROR(_xlfn.AGGREGATE(15,6,ROW(tb_RaceResults[Race Time (hh:mm:ss)])-ROW('Race Results'!$B$1)/((tb_RaceResults[Distance]=$G$7)*(IF($G$9="Overall",tb_RaceResults[Distance],tb_RaceResults[Gender])=IF($G$9="Overall",$G$7,$G$9))*(ISNA(MATCH(tb_RaceResults[Name],$G$11:$G51,0)))*(tb_RaceResults[Race Time (hh:mm:ss)]=$E52)),1),""))</f>
        <v>362</v>
      </c>
      <c r="G52" s="67" t="str">
        <f aca="false">IF(ISNUMBER($F52),INDEX('Race Results'!$A$2:$A$4972,$F52),"")</f>
        <v>Richard CLEARY</v>
      </c>
      <c r="H52" s="67" t="str">
        <f aca="false">IF(ISNUMBER($F52),INDEX('Race Results'!$C$2:$C$4972,$F52),"")</f>
        <v>Alloa Half Marathon</v>
      </c>
      <c r="I52" s="68" t="n">
        <f aca="false">IF(ISNUMBER($F52),INDEX('Race Results'!$D$2:$D$4972,$F52),"")</f>
        <v>43555</v>
      </c>
      <c r="J52" s="56" t="str">
        <f aca="true">IFERROR(VLOOKUP($G52,lookup_Members,2,FALSE()),"")</f>
        <v>Male</v>
      </c>
      <c r="K52" s="56" t="n">
        <f aca="true">IF(ISNUMBER($I52),ROUNDDOWN((($I52-VLOOKUP($G52,lookup_Members,4,FALSE()))/365.25),0),"")</f>
        <v>54</v>
      </c>
      <c r="L52" s="65" t="n">
        <f aca="false">IF(ISNUMBER($K52),SUMIFS('Standards Data'!D:D,'Standards Data'!$A:$A,$G$7,'Standards Data'!$B:$B,$J52,'Standards Data'!$C:$C,$K52),"")</f>
        <v>0.0555555555555556</v>
      </c>
      <c r="M52" s="65" t="n">
        <f aca="false">IF(ISNUMBER($K52),SUMIFS('Standards Data'!E:E,'Standards Data'!$A:$A,$G$7,'Standards Data'!$B:$B,$J52,'Standards Data'!$C:$C,$K52),"")</f>
        <v>0.0590277777777778</v>
      </c>
      <c r="N52" s="65" t="n">
        <f aca="false">IF(ISNUMBER($K52),SUMIFS('Standards Data'!F:F,'Standards Data'!$A:$A,$G$7,'Standards Data'!$B:$B,$J52,'Standards Data'!$C:$C,$K52),"")</f>
        <v>0.0638888888888889</v>
      </c>
      <c r="O52" s="65" t="n">
        <f aca="false">IF(ISNUMBER($K52),SUMIFS('Standards Data'!G:G,'Standards Data'!$A:$A,$G$7,'Standards Data'!$B:$B,$J52,'Standards Data'!$C:$C,$K52),"")</f>
        <v>0.0680555555555555</v>
      </c>
      <c r="P52" s="65" t="n">
        <f aca="false">IF(ISNUMBER($K52),SUMIFS('Standards Data'!H:H,'Standards Data'!$A:$A,$G$7,'Standards Data'!$B:$B,$J52,'Standards Data'!$C:$C,$K52),"")</f>
        <v>0.075</v>
      </c>
      <c r="Q52" s="69" t="str">
        <f aca="false">IF(ISNUMBER($F52),IF(E52&lt;=L52,L$11,IF(E52&lt;=M52,M$11,IF(E52&lt;=N52,N$11,IF(E52&lt;=O52,O$11,IF(E52&lt;=P52,P$11,""))))),"")</f>
        <v>Bronze</v>
      </c>
    </row>
    <row r="53" customFormat="false" ht="16.5" hidden="false" customHeight="false" outlineLevel="0" collapsed="false">
      <c r="A53" s="20" t="str">
        <f aca="false">G53</f>
        <v>Paul Reed</v>
      </c>
      <c r="D53" s="64" t="n">
        <f aca="false">D52+1</f>
        <v>42</v>
      </c>
      <c r="E53" s="65" t="n">
        <f aca="false">IF(G52="","",IFERROR(_xlfn.AGGREGATE(15,6,tb_RaceResults[Race Time (hh:mm:ss)]/((tb_RaceResults[Distance]=$G$7)*(IF($G$9="Overall",tb_RaceResults[Distance],tb_RaceResults[Gender])=IF($G$9="Overall",$G$7,$G$9))*(ISNA(MATCH(tb_RaceResults[Name],$G$11:$G52,0)))),1),""))</f>
        <v>0.0729166666666667</v>
      </c>
      <c r="F53" s="66" t="n">
        <f aca="false">IF($E53="","",IFERROR(_xlfn.AGGREGATE(15,6,ROW(tb_RaceResults[Race Time (hh:mm:ss)])-ROW('Race Results'!$B$1)/((tb_RaceResults[Distance]=$G$7)*(IF($G$9="Overall",tb_RaceResults[Distance],tb_RaceResults[Gender])=IF($G$9="Overall",$G$7,$G$9))*(ISNA(MATCH(tb_RaceResults[Name],$G$11:$G52,0)))*(tb_RaceResults[Race Time (hh:mm:ss)]=$E53)),1),""))</f>
        <v>787</v>
      </c>
      <c r="G53" s="67" t="str">
        <f aca="false">IF(ISNUMBER($F53),INDEX('Race Results'!$A$2:$A$4972,$F53),"")</f>
        <v>Paul Reed</v>
      </c>
      <c r="H53" s="67" t="str">
        <f aca="false">IF(ISNUMBER($F53),INDEX('Race Results'!$C$2:$C$4972,$F53),"")</f>
        <v>Loch Leven Half Marathon</v>
      </c>
      <c r="I53" s="68" t="n">
        <f aca="false">IF(ISNUMBER($F53),INDEX('Race Results'!$D$2:$D$4972,$F53),"")</f>
        <v>43596</v>
      </c>
      <c r="J53" s="56" t="str">
        <f aca="true">IFERROR(VLOOKUP($G53,lookup_Members,2,FALSE()),"")</f>
        <v>Male</v>
      </c>
      <c r="K53" s="56" t="n">
        <f aca="true">IF(ISNUMBER($I53),ROUNDDOWN((($I53-VLOOKUP($G53,lookup_Members,4,FALSE()))/365.25),0),"")</f>
        <v>45</v>
      </c>
      <c r="L53" s="65" t="n">
        <f aca="false">IF(ISNUMBER($K53),SUMIFS('Standards Data'!D:D,'Standards Data'!$A:$A,$G$7,'Standards Data'!$B:$B,$J53,'Standards Data'!$C:$C,$K53),"")</f>
        <v>0.0541666666666667</v>
      </c>
      <c r="M53" s="65" t="n">
        <f aca="false">IF(ISNUMBER($K53),SUMIFS('Standards Data'!E:E,'Standards Data'!$A:$A,$G$7,'Standards Data'!$B:$B,$J53,'Standards Data'!$C:$C,$K53),"")</f>
        <v>0.0569444444444444</v>
      </c>
      <c r="N53" s="65" t="n">
        <f aca="false">IF(ISNUMBER($K53),SUMIFS('Standards Data'!F:F,'Standards Data'!$A:$A,$G$7,'Standards Data'!$B:$B,$J53,'Standards Data'!$C:$C,$K53),"")</f>
        <v>0.0611111111111111</v>
      </c>
      <c r="O53" s="65" t="n">
        <f aca="false">IF(ISNUMBER($K53),SUMIFS('Standards Data'!G:G,'Standards Data'!$A:$A,$G$7,'Standards Data'!$B:$B,$J53,'Standards Data'!$C:$C,$K53),"")</f>
        <v>0.0645833333333333</v>
      </c>
      <c r="P53" s="65" t="n">
        <f aca="false">IF(ISNUMBER($K53),SUMIFS('Standards Data'!H:H,'Standards Data'!$A:$A,$G$7,'Standards Data'!$B:$B,$J53,'Standards Data'!$C:$C,$K53),"")</f>
        <v>0.0708333333333333</v>
      </c>
      <c r="Q53" s="69" t="str">
        <f aca="false">IF(ISNUMBER($F53),IF(E53&lt;=L53,L$11,IF(E53&lt;=M53,M$11,IF(E53&lt;=N53,N$11,IF(E53&lt;=O53,O$11,IF(E53&lt;=P53,P$11,""))))),"")</f>
        <v/>
      </c>
    </row>
    <row r="54" customFormat="false" ht="16.5" hidden="false" customHeight="false" outlineLevel="0" collapsed="false">
      <c r="A54" s="20" t="str">
        <f aca="false">G54</f>
        <v>Phil Forte</v>
      </c>
      <c r="D54" s="58" t="n">
        <f aca="false">D53+1</f>
        <v>43</v>
      </c>
      <c r="E54" s="65" t="n">
        <f aca="false">IF(G53="","",IFERROR(_xlfn.AGGREGATE(15,6,tb_RaceResults[Race Time (hh:mm:ss)]/((tb_RaceResults[Distance]=$G$7)*(IF($G$9="Overall",tb_RaceResults[Distance],tb_RaceResults[Gender])=IF($G$9="Overall",$G$7,$G$9))*(ISNA(MATCH(tb_RaceResults[Name],$G$11:$G53,0)))),1),""))</f>
        <v>0.0743865740740741</v>
      </c>
      <c r="F54" s="66" t="n">
        <f aca="false">IF($E54="","",IFERROR(_xlfn.AGGREGATE(15,6,ROW(tb_RaceResults[Race Time (hh:mm:ss)])-ROW('Race Results'!$B$1)/((tb_RaceResults[Distance]=$G$7)*(IF($G$9="Overall",tb_RaceResults[Distance],tb_RaceResults[Gender])=IF($G$9="Overall",$G$7,$G$9))*(ISNA(MATCH(tb_RaceResults[Name],$G$11:$G53,0)))*(tb_RaceResults[Race Time (hh:mm:ss)]=$E54)),1),""))</f>
        <v>1677</v>
      </c>
      <c r="G54" s="67" t="str">
        <f aca="false">IF(ISNUMBER($F54),INDEX('Race Results'!$A$2:$A$4972,$F54),"")</f>
        <v>Phil Forte</v>
      </c>
      <c r="H54" s="67" t="str">
        <f aca="false">IF(ISNUMBER($F54),INDEX('Race Results'!$C$2:$C$4972,$F54),"")</f>
        <v>Glen Clova Half Marathon</v>
      </c>
      <c r="I54" s="68" t="n">
        <f aca="false">IF(ISNUMBER($F54),INDEX('Race Results'!$D$2:$D$4972,$F54),"")</f>
        <v>43778</v>
      </c>
      <c r="J54" s="56" t="str">
        <f aca="true">IFERROR(VLOOKUP($G54,lookup_Members,2,FALSE()),"")</f>
        <v>Male</v>
      </c>
      <c r="K54" s="56" t="n">
        <f aca="true">IF(ISNUMBER($I54),ROUNDDOWN((($I54-VLOOKUP($G54,lookup_Members,4,FALSE()))/365.25),0),"")</f>
        <v>63</v>
      </c>
      <c r="L54" s="65" t="n">
        <f aca="false">IF(ISNUMBER($K54),SUMIFS('Standards Data'!D:D,'Standards Data'!$A:$A,$G$7,'Standards Data'!$B:$B,$J54,'Standards Data'!$C:$C,$K54),"")</f>
        <v>0.0625</v>
      </c>
      <c r="M54" s="65" t="n">
        <f aca="false">IF(ISNUMBER($K54),SUMIFS('Standards Data'!E:E,'Standards Data'!$A:$A,$G$7,'Standards Data'!$B:$B,$J54,'Standards Data'!$C:$C,$K54),"")</f>
        <v>0.0659722222222222</v>
      </c>
      <c r="N54" s="65" t="n">
        <f aca="false">IF(ISNUMBER($K54),SUMIFS('Standards Data'!F:F,'Standards Data'!$A:$A,$G$7,'Standards Data'!$B:$B,$J54,'Standards Data'!$C:$C,$K54),"")</f>
        <v>0.0701388888888889</v>
      </c>
      <c r="O54" s="65" t="n">
        <f aca="false">IF(ISNUMBER($K54),SUMIFS('Standards Data'!G:G,'Standards Data'!$A:$A,$G$7,'Standards Data'!$B:$B,$J54,'Standards Data'!$C:$C,$K54),"")</f>
        <v>0.075</v>
      </c>
      <c r="P54" s="65" t="n">
        <f aca="false">IF(ISNUMBER($K54),SUMIFS('Standards Data'!H:H,'Standards Data'!$A:$A,$G$7,'Standards Data'!$B:$B,$J54,'Standards Data'!$C:$C,$K54),"")</f>
        <v>0.0847222222222222</v>
      </c>
      <c r="Q54" s="69" t="str">
        <f aca="false">IF(ISNUMBER($F54),IF(E54&lt;=L54,L$11,IF(E54&lt;=M54,M$11,IF(E54&lt;=N54,N$11,IF(E54&lt;=O54,O$11,IF(E54&lt;=P54,P$11,""))))),"")</f>
        <v>Silver</v>
      </c>
    </row>
    <row r="55" customFormat="false" ht="16.5" hidden="false" customHeight="false" outlineLevel="0" collapsed="false">
      <c r="A55" s="20" t="str">
        <f aca="false">G55</f>
        <v>Byron Jackson</v>
      </c>
      <c r="D55" s="64" t="n">
        <f aca="false">D54+1</f>
        <v>44</v>
      </c>
      <c r="E55" s="65" t="n">
        <f aca="false">IF(G54="","",IFERROR(_xlfn.AGGREGATE(15,6,tb_RaceResults[Race Time (hh:mm:ss)]/((tb_RaceResults[Distance]=$G$7)*(IF($G$9="Overall",tb_RaceResults[Distance],tb_RaceResults[Gender])=IF($G$9="Overall",$G$7,$G$9))*(ISNA(MATCH(tb_RaceResults[Name],$G$11:$G54,0)))),1),""))</f>
        <v>0.0744560185185185</v>
      </c>
      <c r="F55" s="66" t="n">
        <f aca="false">IF($E55="","",IFERROR(_xlfn.AGGREGATE(15,6,ROW(tb_RaceResults[Race Time (hh:mm:ss)])-ROW('Race Results'!$B$1)/((tb_RaceResults[Distance]=$G$7)*(IF($G$9="Overall",tb_RaceResults[Distance],tb_RaceResults[Gender])=IF($G$9="Overall",$G$7,$G$9))*(ISNA(MATCH(tb_RaceResults[Name],$G$11:$G54,0)))*(tb_RaceResults[Race Time (hh:mm:ss)]=$E55)),1),""))</f>
        <v>1161</v>
      </c>
      <c r="G55" s="67" t="str">
        <f aca="false">IF(ISNUMBER($F55),INDEX('Race Results'!$A$2:$A$4972,$F55),"")</f>
        <v>Byron Jackson</v>
      </c>
      <c r="H55" s="67" t="str">
        <f aca="false">IF(ISNUMBER($F55),INDEX('Race Results'!$C$2:$C$4972,$F55),"")</f>
        <v>Dundee Half Dram</v>
      </c>
      <c r="I55" s="68" t="n">
        <f aca="false">IF(ISNUMBER($F55),INDEX('Race Results'!$D$2:$D$4972,$F55),"")</f>
        <v>43653</v>
      </c>
      <c r="J55" s="56" t="str">
        <f aca="true">IFERROR(VLOOKUP($G55,lookup_Members,2,FALSE()),"")</f>
        <v>Male</v>
      </c>
      <c r="K55" s="56" t="n">
        <f aca="true">IF(ISNUMBER($I55),ROUNDDOWN((($I55-VLOOKUP($G55,lookup_Members,4,FALSE()))/365.25),0),"")</f>
        <v>31</v>
      </c>
      <c r="L55" s="65" t="n">
        <f aca="false">IF(ISNUMBER($K55),SUMIFS('Standards Data'!D:D,'Standards Data'!$A:$A,$G$7,'Standards Data'!$B:$B,$J55,'Standards Data'!$C:$C,$K55),"")</f>
        <v>0.05</v>
      </c>
      <c r="M55" s="65" t="n">
        <f aca="false">IF(ISNUMBER($K55),SUMIFS('Standards Data'!E:E,'Standards Data'!$A:$A,$G$7,'Standards Data'!$B:$B,$J55,'Standards Data'!$C:$C,$K55),"")</f>
        <v>0.0520833333333333</v>
      </c>
      <c r="N55" s="65" t="n">
        <f aca="false">IF(ISNUMBER($K55),SUMIFS('Standards Data'!F:F,'Standards Data'!$A:$A,$G$7,'Standards Data'!$B:$B,$J55,'Standards Data'!$C:$C,$K55),"")</f>
        <v>0.0555555555555556</v>
      </c>
      <c r="O55" s="65" t="n">
        <f aca="false">IF(ISNUMBER($K55),SUMIFS('Standards Data'!G:G,'Standards Data'!$A:$A,$G$7,'Standards Data'!$B:$B,$J55,'Standards Data'!$C:$C,$K55),"")</f>
        <v>0.0576388888888889</v>
      </c>
      <c r="P55" s="65" t="n">
        <f aca="false">IF(ISNUMBER($K55),SUMIFS('Standards Data'!H:H,'Standards Data'!$A:$A,$G$7,'Standards Data'!$B:$B,$J55,'Standards Data'!$C:$C,$K55),"")</f>
        <v>0.0625</v>
      </c>
      <c r="Q55" s="69" t="str">
        <f aca="false">IF(ISNUMBER($F55),IF(E55&lt;=L55,L$11,IF(E55&lt;=M55,M$11,IF(E55&lt;=N55,N$11,IF(E55&lt;=O55,O$11,IF(E55&lt;=P55,P$11,""))))),"")</f>
        <v/>
      </c>
    </row>
    <row r="56" customFormat="false" ht="16.5" hidden="false" customHeight="false" outlineLevel="0" collapsed="false">
      <c r="A56" s="20" t="str">
        <f aca="false">G56</f>
        <v>David Dunleavey</v>
      </c>
      <c r="D56" s="58" t="n">
        <f aca="false">D55+1</f>
        <v>45</v>
      </c>
      <c r="E56" s="65" t="n">
        <f aca="false">IF(G55="","",IFERROR(_xlfn.AGGREGATE(15,6,tb_RaceResults[Race Time (hh:mm:ss)]/((tb_RaceResults[Distance]=$G$7)*(IF($G$9="Overall",tb_RaceResults[Distance],tb_RaceResults[Gender])=IF($G$9="Overall",$G$7,$G$9))*(ISNA(MATCH(tb_RaceResults[Name],$G$11:$G55,0)))),1),""))</f>
        <v>0.0754976851851852</v>
      </c>
      <c r="F56" s="66" t="n">
        <f aca="false">IF($E56="","",IFERROR(_xlfn.AGGREGATE(15,6,ROW(tb_RaceResults[Race Time (hh:mm:ss)])-ROW('Race Results'!$B$1)/((tb_RaceResults[Distance]=$G$7)*(IF($G$9="Overall",tb_RaceResults[Distance],tb_RaceResults[Gender])=IF($G$9="Overall",$G$7,$G$9))*(ISNA(MATCH(tb_RaceResults[Name],$G$11:$G55,0)))*(tb_RaceResults[Race Time (hh:mm:ss)]=$E56)),1),""))</f>
        <v>788</v>
      </c>
      <c r="G56" s="67" t="str">
        <f aca="false">IF(ISNUMBER($F56),INDEX('Race Results'!$A$2:$A$4972,$F56),"")</f>
        <v>David Dunleavey</v>
      </c>
      <c r="H56" s="67" t="str">
        <f aca="false">IF(ISNUMBER($F56),INDEX('Race Results'!$C$2:$C$4972,$F56),"")</f>
        <v>Loch Leven Half Marathon</v>
      </c>
      <c r="I56" s="68" t="n">
        <f aca="false">IF(ISNUMBER($F56),INDEX('Race Results'!$D$2:$D$4972,$F56),"")</f>
        <v>43596</v>
      </c>
      <c r="J56" s="56" t="str">
        <f aca="true">IFERROR(VLOOKUP($G56,lookup_Members,2,FALSE()),"")</f>
        <v>Male</v>
      </c>
      <c r="K56" s="56" t="n">
        <f aca="true">IF(ISNUMBER($I56),ROUNDDOWN((($I56-VLOOKUP($G56,lookup_Members,4,FALSE()))/365.25),0),"")</f>
        <v>56</v>
      </c>
      <c r="L56" s="65" t="n">
        <f aca="false">IF(ISNUMBER($K56),SUMIFS('Standards Data'!D:D,'Standards Data'!$A:$A,$G$7,'Standards Data'!$B:$B,$J56,'Standards Data'!$C:$C,$K56),"")</f>
        <v>0.0590277777777778</v>
      </c>
      <c r="M56" s="65" t="n">
        <f aca="false">IF(ISNUMBER($K56),SUMIFS('Standards Data'!E:E,'Standards Data'!$A:$A,$G$7,'Standards Data'!$B:$B,$J56,'Standards Data'!$C:$C,$K56),"")</f>
        <v>0.0621527777777778</v>
      </c>
      <c r="N56" s="65" t="n">
        <f aca="false">IF(ISNUMBER($K56),SUMIFS('Standards Data'!F:F,'Standards Data'!$A:$A,$G$7,'Standards Data'!$B:$B,$J56,'Standards Data'!$C:$C,$K56),"")</f>
        <v>0.0666666666666667</v>
      </c>
      <c r="O56" s="65" t="n">
        <f aca="false">IF(ISNUMBER($K56),SUMIFS('Standards Data'!G:G,'Standards Data'!$A:$A,$G$7,'Standards Data'!$B:$B,$J56,'Standards Data'!$C:$C,$K56),"")</f>
        <v>0.0715277777777778</v>
      </c>
      <c r="P56" s="65" t="n">
        <f aca="false">IF(ISNUMBER($K56),SUMIFS('Standards Data'!H:H,'Standards Data'!$A:$A,$G$7,'Standards Data'!$B:$B,$J56,'Standards Data'!$C:$C,$K56),"")</f>
        <v>0.0798611111111111</v>
      </c>
      <c r="Q56" s="69" t="str">
        <f aca="false">IF(ISNUMBER($F56),IF(E56&lt;=L56,L$11,IF(E56&lt;=M56,M$11,IF(E56&lt;=N56,N$11,IF(E56&lt;=O56,O$11,IF(E56&lt;=P56,P$11,""))))),"")</f>
        <v>Bronze</v>
      </c>
    </row>
    <row r="57" customFormat="false" ht="16.5" hidden="false" customHeight="false" outlineLevel="0" collapsed="false">
      <c r="A57" s="20" t="str">
        <f aca="false">G57</f>
        <v>Andrew Deans</v>
      </c>
      <c r="D57" s="64" t="n">
        <f aca="false">D56+1</f>
        <v>46</v>
      </c>
      <c r="E57" s="65" t="n">
        <f aca="false">IF(G56="","",IFERROR(_xlfn.AGGREGATE(15,6,tb_RaceResults[Race Time (hh:mm:ss)]/((tb_RaceResults[Distance]=$G$7)*(IF($G$9="Overall",tb_RaceResults[Distance],tb_RaceResults[Gender])=IF($G$9="Overall",$G$7,$G$9))*(ISNA(MATCH(tb_RaceResults[Name],$G$11:$G56,0)))),1),""))</f>
        <v>0.0756712962962963</v>
      </c>
      <c r="F57" s="66" t="n">
        <f aca="false">IF($E57="","",IFERROR(_xlfn.AGGREGATE(15,6,ROW(tb_RaceResults[Race Time (hh:mm:ss)])-ROW('Race Results'!$B$1)/((tb_RaceResults[Distance]=$G$7)*(IF($G$9="Overall",tb_RaceResults[Distance],tb_RaceResults[Gender])=IF($G$9="Overall",$G$7,$G$9))*(ISNA(MATCH(tb_RaceResults[Name],$G$11:$G56,0)))*(tb_RaceResults[Race Time (hh:mm:ss)]=$E57)),1),""))</f>
        <v>789</v>
      </c>
      <c r="G57" s="67" t="str">
        <f aca="false">IF(ISNUMBER($F57),INDEX('Race Results'!$A$2:$A$4972,$F57),"")</f>
        <v>Andrew Deans</v>
      </c>
      <c r="H57" s="67" t="str">
        <f aca="false">IF(ISNUMBER($F57),INDEX('Race Results'!$C$2:$C$4972,$F57),"")</f>
        <v>Loch Leven Half Marathon</v>
      </c>
      <c r="I57" s="68" t="n">
        <f aca="false">IF(ISNUMBER($F57),INDEX('Race Results'!$D$2:$D$4972,$F57),"")</f>
        <v>43596</v>
      </c>
      <c r="J57" s="56" t="str">
        <f aca="true">IFERROR(VLOOKUP($G57,lookup_Members,2,FALSE()),"")</f>
        <v>Male</v>
      </c>
      <c r="K57" s="56" t="n">
        <f aca="true">IF(ISNUMBER($I57),ROUNDDOWN((($I57-VLOOKUP($G57,lookup_Members,4,FALSE()))/365.25),0),"")</f>
        <v>45</v>
      </c>
      <c r="L57" s="65" t="n">
        <f aca="false">IF(ISNUMBER($K57),SUMIFS('Standards Data'!D:D,'Standards Data'!$A:$A,$G$7,'Standards Data'!$B:$B,$J57,'Standards Data'!$C:$C,$K57),"")</f>
        <v>0.0541666666666667</v>
      </c>
      <c r="M57" s="65" t="n">
        <f aca="false">IF(ISNUMBER($K57),SUMIFS('Standards Data'!E:E,'Standards Data'!$A:$A,$G$7,'Standards Data'!$B:$B,$J57,'Standards Data'!$C:$C,$K57),"")</f>
        <v>0.0569444444444444</v>
      </c>
      <c r="N57" s="65" t="n">
        <f aca="false">IF(ISNUMBER($K57),SUMIFS('Standards Data'!F:F,'Standards Data'!$A:$A,$G$7,'Standards Data'!$B:$B,$J57,'Standards Data'!$C:$C,$K57),"")</f>
        <v>0.0611111111111111</v>
      </c>
      <c r="O57" s="65" t="n">
        <f aca="false">IF(ISNUMBER($K57),SUMIFS('Standards Data'!G:G,'Standards Data'!$A:$A,$G$7,'Standards Data'!$B:$B,$J57,'Standards Data'!$C:$C,$K57),"")</f>
        <v>0.0645833333333333</v>
      </c>
      <c r="P57" s="65" t="n">
        <f aca="false">IF(ISNUMBER($K57),SUMIFS('Standards Data'!H:H,'Standards Data'!$A:$A,$G$7,'Standards Data'!$B:$B,$J57,'Standards Data'!$C:$C,$K57),"")</f>
        <v>0.0708333333333333</v>
      </c>
      <c r="Q57" s="69" t="str">
        <f aca="false">IF(ISNUMBER($F57),IF(E57&lt;=L57,L$11,IF(E57&lt;=M57,M$11,IF(E57&lt;=N57,N$11,IF(E57&lt;=O57,O$11,IF(E57&lt;=P57,P$11,""))))),"")</f>
        <v/>
      </c>
    </row>
    <row r="58" customFormat="false" ht="16.5" hidden="false" customHeight="false" outlineLevel="0" collapsed="false">
      <c r="A58" s="20" t="str">
        <f aca="false">G58</f>
        <v>ronnie wallace</v>
      </c>
      <c r="D58" s="58" t="n">
        <f aca="false">D57+1</f>
        <v>47</v>
      </c>
      <c r="E58" s="65" t="n">
        <f aca="false">IF(G57="","",IFERROR(_xlfn.AGGREGATE(15,6,tb_RaceResults[Race Time (hh:mm:ss)]/((tb_RaceResults[Distance]=$G$7)*(IF($G$9="Overall",tb_RaceResults[Distance],tb_RaceResults[Gender])=IF($G$9="Overall",$G$7,$G$9))*(ISNA(MATCH(tb_RaceResults[Name],$G$11:$G57,0)))),1),""))</f>
        <v>0.0764236111111111</v>
      </c>
      <c r="F58" s="66" t="n">
        <f aca="false">IF($E58="","",IFERROR(_xlfn.AGGREGATE(15,6,ROW(tb_RaceResults[Race Time (hh:mm:ss)])-ROW('Race Results'!$B$1)/((tb_RaceResults[Distance]=$G$7)*(IF($G$9="Overall",tb_RaceResults[Distance],tb_RaceResults[Gender])=IF($G$9="Overall",$G$7,$G$9))*(ISNA(MATCH(tb_RaceResults[Name],$G$11:$G57,0)))*(tb_RaceResults[Race Time (hh:mm:ss)]=$E58)),1),""))</f>
        <v>607</v>
      </c>
      <c r="G58" s="67" t="str">
        <f aca="false">IF(ISNUMBER($F58),INDEX('Race Results'!$A$2:$A$4972,$F58),"")</f>
        <v>ronnie wallace</v>
      </c>
      <c r="H58" s="67" t="str">
        <f aca="false">IF(ISNUMBER($F58),INDEX('Race Results'!$C$2:$C$4972,$F58),"")</f>
        <v>Stirling Half Marathon</v>
      </c>
      <c r="I58" s="68" t="n">
        <f aca="false">IF(ISNUMBER($F58),INDEX('Race Results'!$D$2:$D$4972,$F58),"")</f>
        <v>43583</v>
      </c>
      <c r="J58" s="56" t="str">
        <f aca="true">IFERROR(VLOOKUP($G58,lookup_Members,2,FALSE()),"")</f>
        <v>Male</v>
      </c>
      <c r="K58" s="56" t="n">
        <f aca="true">IF(ISNUMBER($I58),ROUNDDOWN((($I58-VLOOKUP($G58,lookup_Members,4,FALSE()))/365.25),0),"")</f>
        <v>62</v>
      </c>
      <c r="L58" s="65" t="n">
        <f aca="false">IF(ISNUMBER($K58),SUMIFS('Standards Data'!D:D,'Standards Data'!$A:$A,$G$7,'Standards Data'!$B:$B,$J58,'Standards Data'!$C:$C,$K58),"")</f>
        <v>0.0625</v>
      </c>
      <c r="M58" s="65" t="n">
        <f aca="false">IF(ISNUMBER($K58),SUMIFS('Standards Data'!E:E,'Standards Data'!$A:$A,$G$7,'Standards Data'!$B:$B,$J58,'Standards Data'!$C:$C,$K58),"")</f>
        <v>0.0659722222222222</v>
      </c>
      <c r="N58" s="65" t="n">
        <f aca="false">IF(ISNUMBER($K58),SUMIFS('Standards Data'!F:F,'Standards Data'!$A:$A,$G$7,'Standards Data'!$B:$B,$J58,'Standards Data'!$C:$C,$K58),"")</f>
        <v>0.0701388888888889</v>
      </c>
      <c r="O58" s="65" t="n">
        <f aca="false">IF(ISNUMBER($K58),SUMIFS('Standards Data'!G:G,'Standards Data'!$A:$A,$G$7,'Standards Data'!$B:$B,$J58,'Standards Data'!$C:$C,$K58),"")</f>
        <v>0.075</v>
      </c>
      <c r="P58" s="65" t="n">
        <f aca="false">IF(ISNUMBER($K58),SUMIFS('Standards Data'!H:H,'Standards Data'!$A:$A,$G$7,'Standards Data'!$B:$B,$J58,'Standards Data'!$C:$C,$K58),"")</f>
        <v>0.0847222222222222</v>
      </c>
      <c r="Q58" s="69" t="str">
        <f aca="false">IF(ISNUMBER($F58),IF(E58&lt;=L58,L$11,IF(E58&lt;=M58,M$11,IF(E58&lt;=N58,N$11,IF(E58&lt;=O58,O$11,IF(E58&lt;=P58,P$11,""))))),"")</f>
        <v>Bronze</v>
      </c>
    </row>
    <row r="59" customFormat="false" ht="16.5" hidden="false" customHeight="false" outlineLevel="0" collapsed="false">
      <c r="A59" s="20" t="str">
        <f aca="false">G59</f>
        <v>Terence MCARTNEY</v>
      </c>
      <c r="D59" s="64" t="n">
        <f aca="false">D58+1</f>
        <v>48</v>
      </c>
      <c r="E59" s="65" t="n">
        <f aca="false">IF(G58="","",IFERROR(_xlfn.AGGREGATE(15,6,tb_RaceResults[Race Time (hh:mm:ss)]/((tb_RaceResults[Distance]=$G$7)*(IF($G$9="Overall",tb_RaceResults[Distance],tb_RaceResults[Gender])=IF($G$9="Overall",$G$7,$G$9))*(ISNA(MATCH(tb_RaceResults[Name],$G$11:$G58,0)))),1),""))</f>
        <v>0.079224537037037</v>
      </c>
      <c r="F59" s="66" t="n">
        <f aca="false">IF($E59="","",IFERROR(_xlfn.AGGREGATE(15,6,ROW(tb_RaceResults[Race Time (hh:mm:ss)])-ROW('Race Results'!$B$1)/((tb_RaceResults[Distance]=$G$7)*(IF($G$9="Overall",tb_RaceResults[Distance],tb_RaceResults[Gender])=IF($G$9="Overall",$G$7,$G$9))*(ISNA(MATCH(tb_RaceResults[Name],$G$11:$G58,0)))*(tb_RaceResults[Race Time (hh:mm:ss)]=$E59)),1),""))</f>
        <v>364</v>
      </c>
      <c r="G59" s="67" t="str">
        <f aca="false">IF(ISNUMBER($F59),INDEX('Race Results'!$A$2:$A$4972,$F59),"")</f>
        <v>Terence MCARTNEY</v>
      </c>
      <c r="H59" s="67" t="str">
        <f aca="false">IF(ISNUMBER($F59),INDEX('Race Results'!$C$2:$C$4972,$F59),"")</f>
        <v>Alloa Half Marathon</v>
      </c>
      <c r="I59" s="68" t="n">
        <f aca="false">IF(ISNUMBER($F59),INDEX('Race Results'!$D$2:$D$4972,$F59),"")</f>
        <v>43555</v>
      </c>
      <c r="J59" s="56" t="str">
        <f aca="true">IFERROR(VLOOKUP($G59,lookup_Members,2,FALSE()),"")</f>
        <v>Male</v>
      </c>
      <c r="K59" s="56" t="n">
        <f aca="true">IF(ISNUMBER($I59),ROUNDDOWN((($I59-VLOOKUP($G59,lookup_Members,4,FALSE()))/365.25),0),"")</f>
        <v>53</v>
      </c>
      <c r="L59" s="65" t="n">
        <f aca="false">IF(ISNUMBER($K59),SUMIFS('Standards Data'!D:D,'Standards Data'!$A:$A,$G$7,'Standards Data'!$B:$B,$J59,'Standards Data'!$C:$C,$K59),"")</f>
        <v>0.0555555555555556</v>
      </c>
      <c r="M59" s="65" t="n">
        <f aca="false">IF(ISNUMBER($K59),SUMIFS('Standards Data'!E:E,'Standards Data'!$A:$A,$G$7,'Standards Data'!$B:$B,$J59,'Standards Data'!$C:$C,$K59),"")</f>
        <v>0.0590277777777778</v>
      </c>
      <c r="N59" s="65" t="n">
        <f aca="false">IF(ISNUMBER($K59),SUMIFS('Standards Data'!F:F,'Standards Data'!$A:$A,$G$7,'Standards Data'!$B:$B,$J59,'Standards Data'!$C:$C,$K59),"")</f>
        <v>0.0638888888888889</v>
      </c>
      <c r="O59" s="65" t="n">
        <f aca="false">IF(ISNUMBER($K59),SUMIFS('Standards Data'!G:G,'Standards Data'!$A:$A,$G$7,'Standards Data'!$B:$B,$J59,'Standards Data'!$C:$C,$K59),"")</f>
        <v>0.0680555555555555</v>
      </c>
      <c r="P59" s="65" t="n">
        <f aca="false">IF(ISNUMBER($K59),SUMIFS('Standards Data'!H:H,'Standards Data'!$A:$A,$G$7,'Standards Data'!$B:$B,$J59,'Standards Data'!$C:$C,$K59),"")</f>
        <v>0.075</v>
      </c>
      <c r="Q59" s="69" t="str">
        <f aca="false">IF(ISNUMBER($F59),IF(E59&lt;=L59,L$11,IF(E59&lt;=M59,M$11,IF(E59&lt;=N59,N$11,IF(E59&lt;=O59,O$11,IF(E59&lt;=P59,P$11,""))))),"")</f>
        <v/>
      </c>
    </row>
    <row r="60" customFormat="false" ht="16.5" hidden="false" customHeight="false" outlineLevel="0" collapsed="false">
      <c r="A60" s="20" t="str">
        <f aca="false">G60</f>
        <v>Gregg Duncan</v>
      </c>
      <c r="D60" s="58" t="n">
        <f aca="false">D59+1</f>
        <v>49</v>
      </c>
      <c r="E60" s="65" t="n">
        <f aca="false">IF(G59="","",IFERROR(_xlfn.AGGREGATE(15,6,tb_RaceResults[Race Time (hh:mm:ss)]/((tb_RaceResults[Distance]=$G$7)*(IF($G$9="Overall",tb_RaceResults[Distance],tb_RaceResults[Gender])=IF($G$9="Overall",$G$7,$G$9))*(ISNA(MATCH(tb_RaceResults[Name],$G$11:$G59,0)))),1),""))</f>
        <v>0.0793402777777778</v>
      </c>
      <c r="F60" s="66" t="n">
        <f aca="false">IF($E60="","",IFERROR(_xlfn.AGGREGATE(15,6,ROW(tb_RaceResults[Race Time (hh:mm:ss)])-ROW('Race Results'!$B$1)/((tb_RaceResults[Distance]=$G$7)*(IF($G$9="Overall",tb_RaceResults[Distance],tb_RaceResults[Gender])=IF($G$9="Overall",$G$7,$G$9))*(ISNA(MATCH(tb_RaceResults[Name],$G$11:$G59,0)))*(tb_RaceResults[Race Time (hh:mm:ss)]=$E60)),1),""))</f>
        <v>1167</v>
      </c>
      <c r="G60" s="67" t="str">
        <f aca="false">IF(ISNUMBER($F60),INDEX('Race Results'!$A$2:$A$4972,$F60),"")</f>
        <v>Gregg Duncan</v>
      </c>
      <c r="H60" s="67" t="str">
        <f aca="false">IF(ISNUMBER($F60),INDEX('Race Results'!$C$2:$C$4972,$F60),"")</f>
        <v>Dundee Half Dram</v>
      </c>
      <c r="I60" s="68" t="n">
        <f aca="false">IF(ISNUMBER($F60),INDEX('Race Results'!$D$2:$D$4972,$F60),"")</f>
        <v>43653</v>
      </c>
      <c r="J60" s="56" t="str">
        <f aca="true">IFERROR(VLOOKUP($G60,lookup_Members,2,FALSE()),"")</f>
        <v>Male</v>
      </c>
      <c r="K60" s="56" t="n">
        <f aca="true">IF(ISNUMBER($I60),ROUNDDOWN((($I60-VLOOKUP($G60,lookup_Members,4,FALSE()))/365.25),0),"")</f>
        <v>32</v>
      </c>
      <c r="L60" s="65" t="n">
        <f aca="false">IF(ISNUMBER($K60),SUMIFS('Standards Data'!D:D,'Standards Data'!$A:$A,$G$7,'Standards Data'!$B:$B,$J60,'Standards Data'!$C:$C,$K60),"")</f>
        <v>0.05</v>
      </c>
      <c r="M60" s="65" t="n">
        <f aca="false">IF(ISNUMBER($K60),SUMIFS('Standards Data'!E:E,'Standards Data'!$A:$A,$G$7,'Standards Data'!$B:$B,$J60,'Standards Data'!$C:$C,$K60),"")</f>
        <v>0.0520833333333333</v>
      </c>
      <c r="N60" s="65" t="n">
        <f aca="false">IF(ISNUMBER($K60),SUMIFS('Standards Data'!F:F,'Standards Data'!$A:$A,$G$7,'Standards Data'!$B:$B,$J60,'Standards Data'!$C:$C,$K60),"")</f>
        <v>0.0555555555555556</v>
      </c>
      <c r="O60" s="65" t="n">
        <f aca="false">IF(ISNUMBER($K60),SUMIFS('Standards Data'!G:G,'Standards Data'!$A:$A,$G$7,'Standards Data'!$B:$B,$J60,'Standards Data'!$C:$C,$K60),"")</f>
        <v>0.0576388888888889</v>
      </c>
      <c r="P60" s="65" t="n">
        <f aca="false">IF(ISNUMBER($K60),SUMIFS('Standards Data'!H:H,'Standards Data'!$A:$A,$G$7,'Standards Data'!$B:$B,$J60,'Standards Data'!$C:$C,$K60),"")</f>
        <v>0.0625</v>
      </c>
      <c r="Q60" s="69" t="str">
        <f aca="false">IF(ISNUMBER($F60),IF(E60&lt;=L60,L$11,IF(E60&lt;=M60,M$11,IF(E60&lt;=N60,N$11,IF(E60&lt;=O60,O$11,IF(E60&lt;=P60,P$11,""))))),"")</f>
        <v/>
      </c>
    </row>
    <row r="61" customFormat="false" ht="16.5" hidden="false" customHeight="false" outlineLevel="0" collapsed="false">
      <c r="A61" s="20" t="str">
        <f aca="false">G61</f>
        <v>Alexander Jarrett</v>
      </c>
      <c r="D61" s="64" t="n">
        <f aca="false">D60+1</f>
        <v>50</v>
      </c>
      <c r="E61" s="65" t="n">
        <f aca="false">IF(G60="","",IFERROR(_xlfn.AGGREGATE(15,6,tb_RaceResults[Race Time (hh:mm:ss)]/((tb_RaceResults[Distance]=$G$7)*(IF($G$9="Overall",tb_RaceResults[Distance],tb_RaceResults[Gender])=IF($G$9="Overall",$G$7,$G$9))*(ISNA(MATCH(tb_RaceResults[Name],$G$11:$G60,0)))),1),""))</f>
        <v>0.0798842592592593</v>
      </c>
      <c r="F61" s="66" t="n">
        <f aca="false">IF($E61="","",IFERROR(_xlfn.AGGREGATE(15,6,ROW(tb_RaceResults[Race Time (hh:mm:ss)])-ROW('Race Results'!$B$1)/((tb_RaceResults[Distance]=$G$7)*(IF($G$9="Overall",tb_RaceResults[Distance],tb_RaceResults[Gender])=IF($G$9="Overall",$G$7,$G$9))*(ISNA(MATCH(tb_RaceResults[Name],$G$11:$G60,0)))*(tb_RaceResults[Race Time (hh:mm:ss)]=$E61)),1),""))</f>
        <v>1613</v>
      </c>
      <c r="G61" s="67" t="str">
        <f aca="false">IF(ISNUMBER($F61),INDEX('Race Results'!$A$2:$A$4972,$F61),"")</f>
        <v>Alexander Jarrett</v>
      </c>
      <c r="H61" s="67" t="str">
        <f aca="false">IF(ISNUMBER($F61),INDEX('Race Results'!$C$2:$C$4972,$F61),"")</f>
        <v>Forfar Multi Terrain Half</v>
      </c>
      <c r="I61" s="68" t="n">
        <f aca="false">IF(ISNUMBER($F61),INDEX('Race Results'!$D$2:$D$4972,$F61),"")</f>
        <v>43498</v>
      </c>
      <c r="J61" s="56" t="str">
        <f aca="true">IFERROR(VLOOKUP($G61,lookup_Members,2,FALSE()),"")</f>
        <v>Male</v>
      </c>
      <c r="K61" s="56" t="n">
        <f aca="true">IF(ISNUMBER($I61),ROUNDDOWN((($I61-VLOOKUP($G61,lookup_Members,4,FALSE()))/365.25),0),"")</f>
        <v>59</v>
      </c>
      <c r="L61" s="65" t="n">
        <f aca="false">IF(ISNUMBER($K61),SUMIFS('Standards Data'!D:D,'Standards Data'!$A:$A,$G$7,'Standards Data'!$B:$B,$J61,'Standards Data'!$C:$C,$K61),"")</f>
        <v>0.0590277777777778</v>
      </c>
      <c r="M61" s="65" t="n">
        <f aca="false">IF(ISNUMBER($K61),SUMIFS('Standards Data'!E:E,'Standards Data'!$A:$A,$G$7,'Standards Data'!$B:$B,$J61,'Standards Data'!$C:$C,$K61),"")</f>
        <v>0.0621527777777778</v>
      </c>
      <c r="N61" s="65" t="n">
        <f aca="false">IF(ISNUMBER($K61),SUMIFS('Standards Data'!F:F,'Standards Data'!$A:$A,$G$7,'Standards Data'!$B:$B,$J61,'Standards Data'!$C:$C,$K61),"")</f>
        <v>0.0666666666666667</v>
      </c>
      <c r="O61" s="65" t="n">
        <f aca="false">IF(ISNUMBER($K61),SUMIFS('Standards Data'!G:G,'Standards Data'!$A:$A,$G$7,'Standards Data'!$B:$B,$J61,'Standards Data'!$C:$C,$K61),"")</f>
        <v>0.0715277777777778</v>
      </c>
      <c r="P61" s="65" t="n">
        <f aca="false">IF(ISNUMBER($K61),SUMIFS('Standards Data'!H:H,'Standards Data'!$A:$A,$G$7,'Standards Data'!$B:$B,$J61,'Standards Data'!$C:$C,$K61),"")</f>
        <v>0.0798611111111111</v>
      </c>
      <c r="Q61" s="69" t="str">
        <f aca="false">IF(ISNUMBER($F61),IF(E61&lt;=L61,L$11,IF(E61&lt;=M61,M$11,IF(E61&lt;=N61,N$11,IF(E61&lt;=O61,O$11,IF(E61&lt;=P61,P$11,""))))),"")</f>
        <v/>
      </c>
    </row>
    <row r="62" customFormat="false" ht="16.5" hidden="false" customHeight="false" outlineLevel="0" collapsed="false">
      <c r="A62" s="20" t="str">
        <f aca="false">G62</f>
        <v>Thomas Pullar</v>
      </c>
      <c r="D62" s="58" t="n">
        <f aca="false">D61+1</f>
        <v>51</v>
      </c>
      <c r="E62" s="65" t="n">
        <f aca="false">IF(G61="","",IFERROR(_xlfn.AGGREGATE(15,6,tb_RaceResults[Race Time (hh:mm:ss)]/((tb_RaceResults[Distance]=$G$7)*(IF($G$9="Overall",tb_RaceResults[Distance],tb_RaceResults[Gender])=IF($G$9="Overall",$G$7,$G$9))*(ISNA(MATCH(tb_RaceResults[Name],$G$11:$G61,0)))),1),""))</f>
        <v>0.0803703703703704</v>
      </c>
      <c r="F62" s="66" t="n">
        <f aca="false">IF($E62="","",IFERROR(_xlfn.AGGREGATE(15,6,ROW(tb_RaceResults[Race Time (hh:mm:ss)])-ROW('Race Results'!$B$1)/((tb_RaceResults[Distance]=$G$7)*(IF($G$9="Overall",tb_RaceResults[Distance],tb_RaceResults[Gender])=IF($G$9="Overall",$G$7,$G$9))*(ISNA(MATCH(tb_RaceResults[Name],$G$11:$G61,0)))*(tb_RaceResults[Race Time (hh:mm:ss)]=$E62)),1),""))</f>
        <v>1737</v>
      </c>
      <c r="G62" s="67" t="str">
        <f aca="false">IF(ISNUMBER($F62),INDEX('Race Results'!$A$2:$A$4972,$F62),"")</f>
        <v>Thomas Pullar</v>
      </c>
      <c r="H62" s="67" t="str">
        <f aca="false">IF(ISNUMBER($F62),INDEX('Race Results'!$C$2:$C$4972,$F62),"")</f>
        <v>Rannoch Half Marathon</v>
      </c>
      <c r="I62" s="68" t="n">
        <f aca="false">IF(ISNUMBER($F62),INDEX('Race Results'!$D$2:$D$4972,$F62),"")</f>
        <v>43751</v>
      </c>
      <c r="J62" s="56" t="str">
        <f aca="true">IFERROR(VLOOKUP($G62,lookup_Members,2,FALSE()),"")</f>
        <v>Male</v>
      </c>
      <c r="K62" s="56" t="n">
        <f aca="true">IF(ISNUMBER($I62),ROUNDDOWN((($I62-VLOOKUP($G62,lookup_Members,4,FALSE()))/365.25),0),"")</f>
        <v>62</v>
      </c>
      <c r="L62" s="65" t="n">
        <f aca="false">IF(ISNUMBER($K62),SUMIFS('Standards Data'!D:D,'Standards Data'!$A:$A,$G$7,'Standards Data'!$B:$B,$J62,'Standards Data'!$C:$C,$K62),"")</f>
        <v>0.0625</v>
      </c>
      <c r="M62" s="65" t="n">
        <f aca="false">IF(ISNUMBER($K62),SUMIFS('Standards Data'!E:E,'Standards Data'!$A:$A,$G$7,'Standards Data'!$B:$B,$J62,'Standards Data'!$C:$C,$K62),"")</f>
        <v>0.0659722222222222</v>
      </c>
      <c r="N62" s="65" t="n">
        <f aca="false">IF(ISNUMBER($K62),SUMIFS('Standards Data'!F:F,'Standards Data'!$A:$A,$G$7,'Standards Data'!$B:$B,$J62,'Standards Data'!$C:$C,$K62),"")</f>
        <v>0.0701388888888889</v>
      </c>
      <c r="O62" s="65" t="n">
        <f aca="false">IF(ISNUMBER($K62),SUMIFS('Standards Data'!G:G,'Standards Data'!$A:$A,$G$7,'Standards Data'!$B:$B,$J62,'Standards Data'!$C:$C,$K62),"")</f>
        <v>0.075</v>
      </c>
      <c r="P62" s="65" t="n">
        <f aca="false">IF(ISNUMBER($K62),SUMIFS('Standards Data'!H:H,'Standards Data'!$A:$A,$G$7,'Standards Data'!$B:$B,$J62,'Standards Data'!$C:$C,$K62),"")</f>
        <v>0.0847222222222222</v>
      </c>
      <c r="Q62" s="69" t="str">
        <f aca="false">IF(ISNUMBER($F62),IF(E62&lt;=L62,L$11,IF(E62&lt;=M62,M$11,IF(E62&lt;=N62,N$11,IF(E62&lt;=O62,O$11,IF(E62&lt;=P62,P$11,""))))),"")</f>
        <v>Bronze</v>
      </c>
    </row>
    <row r="63" customFormat="false" ht="16.5" hidden="false" customHeight="false" outlineLevel="0" collapsed="false">
      <c r="A63" s="20" t="str">
        <f aca="false">G63</f>
        <v>Darren Ford</v>
      </c>
      <c r="D63" s="64" t="n">
        <f aca="false">D62+1</f>
        <v>52</v>
      </c>
      <c r="E63" s="65" t="n">
        <f aca="false">IF(G62="","",IFERROR(_xlfn.AGGREGATE(15,6,tb_RaceResults[Race Time (hh:mm:ss)]/((tb_RaceResults[Distance]=$G$7)*(IF($G$9="Overall",tb_RaceResults[Distance],tb_RaceResults[Gender])=IF($G$9="Overall",$G$7,$G$9))*(ISNA(MATCH(tb_RaceResults[Name],$G$11:$G62,0)))),1),""))</f>
        <v>0.0844444444444444</v>
      </c>
      <c r="F63" s="66" t="n">
        <f aca="false">IF($E63="","",IFERROR(_xlfn.AGGREGATE(15,6,ROW(tb_RaceResults[Race Time (hh:mm:ss)])-ROW('Race Results'!$B$1)/((tb_RaceResults[Distance]=$G$7)*(IF($G$9="Overall",tb_RaceResults[Distance],tb_RaceResults[Gender])=IF($G$9="Overall",$G$7,$G$9))*(ISNA(MATCH(tb_RaceResults[Name],$G$11:$G62,0)))*(tb_RaceResults[Race Time (hh:mm:ss)]=$E63)),1),""))</f>
        <v>1785</v>
      </c>
      <c r="G63" s="67" t="str">
        <f aca="false">IF(ISNUMBER($F63),INDEX('Race Results'!$A$2:$A$4972,$F63),"")</f>
        <v>Darren Ford</v>
      </c>
      <c r="H63" s="67" t="str">
        <f aca="false">IF(ISNUMBER($F63),INDEX('Race Results'!$C$2:$C$4972,$F63),"")</f>
        <v>Touch of Tartan Half</v>
      </c>
      <c r="I63" s="68" t="n">
        <f aca="false">IF(ISNUMBER($F63),INDEX('Race Results'!$D$2:$D$4972,$F63),"")</f>
        <v>43687</v>
      </c>
      <c r="J63" s="56" t="str">
        <f aca="true">IFERROR(VLOOKUP($G63,lookup_Members,2,FALSE()),"")</f>
        <v>Male</v>
      </c>
      <c r="K63" s="56" t="n">
        <f aca="true">IF(ISNUMBER($I63),ROUNDDOWN((($I63-VLOOKUP($G63,lookup_Members,4,FALSE()))/365.25),0),"")</f>
        <v>55</v>
      </c>
      <c r="L63" s="65" t="n">
        <f aca="false">IF(ISNUMBER($K63),SUMIFS('Standards Data'!D:D,'Standards Data'!$A:$A,$G$7,'Standards Data'!$B:$B,$J63,'Standards Data'!$C:$C,$K63),"")</f>
        <v>0.0590277777777778</v>
      </c>
      <c r="M63" s="65" t="n">
        <f aca="false">IF(ISNUMBER($K63),SUMIFS('Standards Data'!E:E,'Standards Data'!$A:$A,$G$7,'Standards Data'!$B:$B,$J63,'Standards Data'!$C:$C,$K63),"")</f>
        <v>0.0621527777777778</v>
      </c>
      <c r="N63" s="65" t="n">
        <f aca="false">IF(ISNUMBER($K63),SUMIFS('Standards Data'!F:F,'Standards Data'!$A:$A,$G$7,'Standards Data'!$B:$B,$J63,'Standards Data'!$C:$C,$K63),"")</f>
        <v>0.0666666666666667</v>
      </c>
      <c r="O63" s="65" t="n">
        <f aca="false">IF(ISNUMBER($K63),SUMIFS('Standards Data'!G:G,'Standards Data'!$A:$A,$G$7,'Standards Data'!$B:$B,$J63,'Standards Data'!$C:$C,$K63),"")</f>
        <v>0.0715277777777778</v>
      </c>
      <c r="P63" s="65" t="n">
        <f aca="false">IF(ISNUMBER($K63),SUMIFS('Standards Data'!H:H,'Standards Data'!$A:$A,$G$7,'Standards Data'!$B:$B,$J63,'Standards Data'!$C:$C,$K63),"")</f>
        <v>0.0798611111111111</v>
      </c>
      <c r="Q63" s="69" t="str">
        <f aca="false">IF(ISNUMBER($F63),IF(E63&lt;=L63,L$11,IF(E63&lt;=M63,M$11,IF(E63&lt;=N63,N$11,IF(E63&lt;=O63,O$11,IF(E63&lt;=P63,P$11,""))))),"")</f>
        <v/>
      </c>
    </row>
    <row r="64" customFormat="false" ht="16.5" hidden="false" customHeight="false" outlineLevel="0" collapsed="false">
      <c r="A64" s="20" t="str">
        <f aca="false">G64</f>
        <v>Connor Kelly</v>
      </c>
      <c r="D64" s="58" t="n">
        <f aca="false">D63+1</f>
        <v>53</v>
      </c>
      <c r="E64" s="65" t="n">
        <f aca="false">IF(G63="","",IFERROR(_xlfn.AGGREGATE(15,6,tb_RaceResults[Race Time (hh:mm:ss)]/((tb_RaceResults[Distance]=$G$7)*(IF($G$9="Overall",tb_RaceResults[Distance],tb_RaceResults[Gender])=IF($G$9="Overall",$G$7,$G$9))*(ISNA(MATCH(tb_RaceResults[Name],$G$11:$G63,0)))),1),""))</f>
        <v>0.0852777777777778</v>
      </c>
      <c r="F64" s="66" t="n">
        <f aca="false">IF($E64="","",IFERROR(_xlfn.AGGREGATE(15,6,ROW(tb_RaceResults[Race Time (hh:mm:ss)])-ROW('Race Results'!$B$1)/((tb_RaceResults[Distance]=$G$7)*(IF($G$9="Overall",tb_RaceResults[Distance],tb_RaceResults[Gender])=IF($G$9="Overall",$G$7,$G$9))*(ISNA(MATCH(tb_RaceResults[Name],$G$11:$G63,0)))*(tb_RaceResults[Race Time (hh:mm:ss)]=$E64)),1),""))</f>
        <v>1172</v>
      </c>
      <c r="G64" s="67" t="str">
        <f aca="false">IF(ISNUMBER($F64),INDEX('Race Results'!$A$2:$A$4972,$F64),"")</f>
        <v>Connor Kelly</v>
      </c>
      <c r="H64" s="67" t="str">
        <f aca="false">IF(ISNUMBER($F64),INDEX('Race Results'!$C$2:$C$4972,$F64),"")</f>
        <v>Dundee Half Dram</v>
      </c>
      <c r="I64" s="68" t="n">
        <f aca="false">IF(ISNUMBER($F64),INDEX('Race Results'!$D$2:$D$4972,$F64),"")</f>
        <v>43653</v>
      </c>
      <c r="J64" s="56" t="str">
        <f aca="true">IFERROR(VLOOKUP($G64,lookup_Members,2,FALSE()),"")</f>
        <v>Male</v>
      </c>
      <c r="K64" s="56" t="n">
        <f aca="true">IF(ISNUMBER($I64),ROUNDDOWN((($I64-VLOOKUP($G64,lookup_Members,4,FALSE()))/365.25),0),"")</f>
        <v>61</v>
      </c>
      <c r="L64" s="65" t="n">
        <f aca="false">IF(ISNUMBER($K64),SUMIFS('Standards Data'!D:D,'Standards Data'!$A:$A,$G$7,'Standards Data'!$B:$B,$J64,'Standards Data'!$C:$C,$K64),"")</f>
        <v>0.0625</v>
      </c>
      <c r="M64" s="65" t="n">
        <f aca="false">IF(ISNUMBER($K64),SUMIFS('Standards Data'!E:E,'Standards Data'!$A:$A,$G$7,'Standards Data'!$B:$B,$J64,'Standards Data'!$C:$C,$K64),"")</f>
        <v>0.0659722222222222</v>
      </c>
      <c r="N64" s="65" t="n">
        <f aca="false">IF(ISNUMBER($K64),SUMIFS('Standards Data'!F:F,'Standards Data'!$A:$A,$G$7,'Standards Data'!$B:$B,$J64,'Standards Data'!$C:$C,$K64),"")</f>
        <v>0.0701388888888889</v>
      </c>
      <c r="O64" s="65" t="n">
        <f aca="false">IF(ISNUMBER($K64),SUMIFS('Standards Data'!G:G,'Standards Data'!$A:$A,$G$7,'Standards Data'!$B:$B,$J64,'Standards Data'!$C:$C,$K64),"")</f>
        <v>0.075</v>
      </c>
      <c r="P64" s="65" t="n">
        <f aca="false">IF(ISNUMBER($K64),SUMIFS('Standards Data'!H:H,'Standards Data'!$A:$A,$G$7,'Standards Data'!$B:$B,$J64,'Standards Data'!$C:$C,$K64),"")</f>
        <v>0.0847222222222222</v>
      </c>
      <c r="Q64" s="69" t="str">
        <f aca="false">IF(ISNUMBER($F64),IF(E64&lt;=L64,L$11,IF(E64&lt;=M64,M$11,IF(E64&lt;=N64,N$11,IF(E64&lt;=O64,O$11,IF(E64&lt;=P64,P$11,""))))),"")</f>
        <v/>
      </c>
    </row>
    <row r="65" customFormat="false" ht="16.5" hidden="false" customHeight="false" outlineLevel="0" collapsed="false">
      <c r="A65" s="20" t="str">
        <f aca="false">G65</f>
        <v>Mike Heron</v>
      </c>
      <c r="D65" s="64" t="n">
        <f aca="false">D64+1</f>
        <v>54</v>
      </c>
      <c r="E65" s="65" t="n">
        <f aca="false">IF(G64="","",IFERROR(_xlfn.AGGREGATE(15,6,tb_RaceResults[Race Time (hh:mm:ss)]/((tb_RaceResults[Distance]=$G$7)*(IF($G$9="Overall",tb_RaceResults[Distance],tb_RaceResults[Gender])=IF($G$9="Overall",$G$7,$G$9))*(ISNA(MATCH(tb_RaceResults[Name],$G$11:$G64,0)))),1),""))</f>
        <v>0.0869444444444444</v>
      </c>
      <c r="F65" s="66" t="n">
        <f aca="false">IF($E65="","",IFERROR(_xlfn.AGGREGATE(15,6,ROW(tb_RaceResults[Race Time (hh:mm:ss)])-ROW('Race Results'!$B$1)/((tb_RaceResults[Distance]=$G$7)*(IF($G$9="Overall",tb_RaceResults[Distance],tb_RaceResults[Gender])=IF($G$9="Overall",$G$7,$G$9))*(ISNA(MATCH(tb_RaceResults[Name],$G$11:$G64,0)))*(tb_RaceResults[Race Time (hh:mm:ss)]=$E65)),1),""))</f>
        <v>1174</v>
      </c>
      <c r="G65" s="67" t="str">
        <f aca="false">IF(ISNUMBER($F65),INDEX('Race Results'!$A$2:$A$4972,$F65),"")</f>
        <v>Mike Heron</v>
      </c>
      <c r="H65" s="67" t="str">
        <f aca="false">IF(ISNUMBER($F65),INDEX('Race Results'!$C$2:$C$4972,$F65),"")</f>
        <v>Dundee Half Dram</v>
      </c>
      <c r="I65" s="68" t="n">
        <f aca="false">IF(ISNUMBER($F65),INDEX('Race Results'!$D$2:$D$4972,$F65),"")</f>
        <v>43653</v>
      </c>
      <c r="J65" s="56" t="str">
        <f aca="true">IFERROR(VLOOKUP($G65,lookup_Members,2,FALSE()),"")</f>
        <v>Male</v>
      </c>
      <c r="K65" s="56" t="n">
        <f aca="true">IF(ISNUMBER($I65),ROUNDDOWN((($I65-VLOOKUP($G65,lookup_Members,4,FALSE()))/365.25),0),"")</f>
        <v>44</v>
      </c>
      <c r="L65" s="65" t="n">
        <f aca="false">IF(ISNUMBER($K65),SUMIFS('Standards Data'!D:D,'Standards Data'!$A:$A,$G$7,'Standards Data'!$B:$B,$J65,'Standards Data'!$C:$C,$K65),"")</f>
        <v>0.0520833333333333</v>
      </c>
      <c r="M65" s="65" t="n">
        <f aca="false">IF(ISNUMBER($K65),SUMIFS('Standards Data'!E:E,'Standards Data'!$A:$A,$G$7,'Standards Data'!$B:$B,$J65,'Standards Data'!$C:$C,$K65),"")</f>
        <v>0.0548611111111111</v>
      </c>
      <c r="N65" s="65" t="n">
        <f aca="false">IF(ISNUMBER($K65),SUMIFS('Standards Data'!F:F,'Standards Data'!$A:$A,$G$7,'Standards Data'!$B:$B,$J65,'Standards Data'!$C:$C,$K65),"")</f>
        <v>0.0583333333333333</v>
      </c>
      <c r="O65" s="65" t="n">
        <f aca="false">IF(ISNUMBER($K65),SUMIFS('Standards Data'!G:G,'Standards Data'!$A:$A,$G$7,'Standards Data'!$B:$B,$J65,'Standards Data'!$C:$C,$K65),"")</f>
        <v>0.0611111111111111</v>
      </c>
      <c r="P65" s="65" t="n">
        <f aca="false">IF(ISNUMBER($K65),SUMIFS('Standards Data'!H:H,'Standards Data'!$A:$A,$G$7,'Standards Data'!$B:$B,$J65,'Standards Data'!$C:$C,$K65),"")</f>
        <v>0.0666666666666667</v>
      </c>
      <c r="Q65" s="69" t="str">
        <f aca="false">IF(ISNUMBER($F65),IF(E65&lt;=L65,L$11,IF(E65&lt;=M65,M$11,IF(E65&lt;=N65,N$11,IF(E65&lt;=O65,O$11,IF(E65&lt;=P65,P$11,""))))),"")</f>
        <v/>
      </c>
    </row>
    <row r="66" customFormat="false" ht="16.5" hidden="false" customHeight="false" outlineLevel="0" collapsed="false">
      <c r="A66" s="20" t="str">
        <f aca="false">G66</f>
        <v>Douglas Stirling</v>
      </c>
      <c r="D66" s="58" t="n">
        <f aca="false">D65+1</f>
        <v>55</v>
      </c>
      <c r="E66" s="65" t="n">
        <f aca="false">IF(G65="","",IFERROR(_xlfn.AGGREGATE(15,6,tb_RaceResults[Race Time (hh:mm:ss)]/((tb_RaceResults[Distance]=$G$7)*(IF($G$9="Overall",tb_RaceResults[Distance],tb_RaceResults[Gender])=IF($G$9="Overall",$G$7,$G$9))*(ISNA(MATCH(tb_RaceResults[Name],$G$11:$G65,0)))),1),""))</f>
        <v>0.0870138888888889</v>
      </c>
      <c r="F66" s="66" t="n">
        <f aca="false">IF($E66="","",IFERROR(_xlfn.AGGREGATE(15,6,ROW(tb_RaceResults[Race Time (hh:mm:ss)])-ROW('Race Results'!$B$1)/((tb_RaceResults[Distance]=$G$7)*(IF($G$9="Overall",tb_RaceResults[Distance],tb_RaceResults[Gender])=IF($G$9="Overall",$G$7,$G$9))*(ISNA(MATCH(tb_RaceResults[Name],$G$11:$G65,0)))*(tb_RaceResults[Race Time (hh:mm:ss)]=$E66)),1),""))</f>
        <v>1701</v>
      </c>
      <c r="G66" s="67" t="str">
        <f aca="false">IF(ISNUMBER($F66),INDEX('Race Results'!$A$2:$A$4972,$F66),"")</f>
        <v>Douglas Stirling</v>
      </c>
      <c r="H66" s="67" t="str">
        <f aca="false">IF(ISNUMBER($F66),INDEX('Race Results'!$C$2:$C$4972,$F66),"")</f>
        <v>Glen Clova Half Marathon</v>
      </c>
      <c r="I66" s="68" t="n">
        <f aca="false">IF(ISNUMBER($F66),INDEX('Race Results'!$D$2:$D$4972,$F66),"")</f>
        <v>43778</v>
      </c>
      <c r="J66" s="56" t="str">
        <f aca="true">IFERROR(VLOOKUP($G66,lookup_Members,2,FALSE()),"")</f>
        <v>Male</v>
      </c>
      <c r="K66" s="56" t="n">
        <f aca="true">IF(ISNUMBER($I66),ROUNDDOWN((($I66-VLOOKUP($G66,lookup_Members,4,FALSE()))/365.25),0),"")</f>
        <v>57</v>
      </c>
      <c r="L66" s="65" t="n">
        <f aca="false">IF(ISNUMBER($K66),SUMIFS('Standards Data'!D:D,'Standards Data'!$A:$A,$G$7,'Standards Data'!$B:$B,$J66,'Standards Data'!$C:$C,$K66),"")</f>
        <v>0.0590277777777778</v>
      </c>
      <c r="M66" s="65" t="n">
        <f aca="false">IF(ISNUMBER($K66),SUMIFS('Standards Data'!E:E,'Standards Data'!$A:$A,$G$7,'Standards Data'!$B:$B,$J66,'Standards Data'!$C:$C,$K66),"")</f>
        <v>0.0621527777777778</v>
      </c>
      <c r="N66" s="65" t="n">
        <f aca="false">IF(ISNUMBER($K66),SUMIFS('Standards Data'!F:F,'Standards Data'!$A:$A,$G$7,'Standards Data'!$B:$B,$J66,'Standards Data'!$C:$C,$K66),"")</f>
        <v>0.0666666666666667</v>
      </c>
      <c r="O66" s="65" t="n">
        <f aca="false">IF(ISNUMBER($K66),SUMIFS('Standards Data'!G:G,'Standards Data'!$A:$A,$G$7,'Standards Data'!$B:$B,$J66,'Standards Data'!$C:$C,$K66),"")</f>
        <v>0.0715277777777778</v>
      </c>
      <c r="P66" s="65" t="n">
        <f aca="false">IF(ISNUMBER($K66),SUMIFS('Standards Data'!H:H,'Standards Data'!$A:$A,$G$7,'Standards Data'!$B:$B,$J66,'Standards Data'!$C:$C,$K66),"")</f>
        <v>0.0798611111111111</v>
      </c>
      <c r="Q66" s="69" t="str">
        <f aca="false">IF(ISNUMBER($F66),IF(E66&lt;=L66,L$11,IF(E66&lt;=M66,M$11,IF(E66&lt;=N66,N$11,IF(E66&lt;=O66,O$11,IF(E66&lt;=P66,P$11,""))))),"")</f>
        <v/>
      </c>
    </row>
    <row r="67" customFormat="false" ht="16.5" hidden="false" customHeight="false" outlineLevel="0" collapsed="false">
      <c r="A67" s="20" t="str">
        <f aca="false">G67</f>
        <v>Ehsan Jorat</v>
      </c>
      <c r="D67" s="64" t="n">
        <f aca="false">D66+1</f>
        <v>56</v>
      </c>
      <c r="E67" s="65" t="n">
        <f aca="false">IF(G66="","",IFERROR(_xlfn.AGGREGATE(15,6,tb_RaceResults[Race Time (hh:mm:ss)]/((tb_RaceResults[Distance]=$G$7)*(IF($G$9="Overall",tb_RaceResults[Distance],tb_RaceResults[Gender])=IF($G$9="Overall",$G$7,$G$9))*(ISNA(MATCH(tb_RaceResults[Name],$G$11:$G66,0)))),1),""))</f>
        <v>0.100405092592593</v>
      </c>
      <c r="F67" s="66" t="n">
        <f aca="false">IF($E67="","",IFERROR(_xlfn.AGGREGATE(15,6,ROW(tb_RaceResults[Race Time (hh:mm:ss)])-ROW('Race Results'!$B$1)/((tb_RaceResults[Distance]=$G$7)*(IF($G$9="Overall",tb_RaceResults[Distance],tb_RaceResults[Gender])=IF($G$9="Overall",$G$7,$G$9))*(ISNA(MATCH(tb_RaceResults[Name],$G$11:$G66,0)))*(tb_RaceResults[Race Time (hh:mm:ss)]=$E67)),1),""))</f>
        <v>1187</v>
      </c>
      <c r="G67" s="67" t="str">
        <f aca="false">IF(ISNUMBER($F67),INDEX('Race Results'!$A$2:$A$4972,$F67),"")</f>
        <v>Ehsan Jorat</v>
      </c>
      <c r="H67" s="67" t="str">
        <f aca="false">IF(ISNUMBER($F67),INDEX('Race Results'!$C$2:$C$4972,$F67),"")</f>
        <v>Dundee Half Dram</v>
      </c>
      <c r="I67" s="68" t="n">
        <f aca="false">IF(ISNUMBER($F67),INDEX('Race Results'!$D$2:$D$4972,$F67),"")</f>
        <v>43653</v>
      </c>
      <c r="J67" s="56" t="str">
        <f aca="true">IFERROR(VLOOKUP($G67,lookup_Members,2,FALSE()),"")</f>
        <v>Male</v>
      </c>
      <c r="K67" s="56" t="n">
        <f aca="true">IF(ISNUMBER($I67),ROUNDDOWN((($I67-VLOOKUP($G67,lookup_Members,4,FALSE()))/365.25),0),"")</f>
        <v>34</v>
      </c>
      <c r="L67" s="65" t="n">
        <f aca="false">IF(ISNUMBER($K67),SUMIFS('Standards Data'!D:D,'Standards Data'!$A:$A,$G$7,'Standards Data'!$B:$B,$J67,'Standards Data'!$C:$C,$K67),"")</f>
        <v>0.05</v>
      </c>
      <c r="M67" s="65" t="n">
        <f aca="false">IF(ISNUMBER($K67),SUMIFS('Standards Data'!E:E,'Standards Data'!$A:$A,$G$7,'Standards Data'!$B:$B,$J67,'Standards Data'!$C:$C,$K67),"")</f>
        <v>0.0520833333333333</v>
      </c>
      <c r="N67" s="65" t="n">
        <f aca="false">IF(ISNUMBER($K67),SUMIFS('Standards Data'!F:F,'Standards Data'!$A:$A,$G$7,'Standards Data'!$B:$B,$J67,'Standards Data'!$C:$C,$K67),"")</f>
        <v>0.0555555555555556</v>
      </c>
      <c r="O67" s="65" t="n">
        <f aca="false">IF(ISNUMBER($K67),SUMIFS('Standards Data'!G:G,'Standards Data'!$A:$A,$G$7,'Standards Data'!$B:$B,$J67,'Standards Data'!$C:$C,$K67),"")</f>
        <v>0.0576388888888889</v>
      </c>
      <c r="P67" s="65" t="n">
        <f aca="false">IF(ISNUMBER($K67),SUMIFS('Standards Data'!H:H,'Standards Data'!$A:$A,$G$7,'Standards Data'!$B:$B,$J67,'Standards Data'!$C:$C,$K67),"")</f>
        <v>0.0625</v>
      </c>
      <c r="Q67" s="69" t="str">
        <f aca="false">IF(ISNUMBER($F67),IF(E67&lt;=L67,L$11,IF(E67&lt;=M67,M$11,IF(E67&lt;=N67,N$11,IF(E67&lt;=O67,O$11,IF(E67&lt;=P67,P$11,""))))),"")</f>
        <v/>
      </c>
    </row>
    <row r="68" customFormat="false" ht="16.5" hidden="false" customHeight="false" outlineLevel="0" collapsed="false">
      <c r="A68" s="20" t="n">
        <f aca="false">G68</f>
        <v>0</v>
      </c>
      <c r="D68" s="58" t="n">
        <f aca="false">D67+1</f>
        <v>57</v>
      </c>
      <c r="E68" s="65" t="n">
        <f aca="false">IF(G67="","",IFERROR(_xlfn.AGGREGATE(15,6,tb_RaceResults[Race Time (hh:mm:ss)]/((tb_RaceResults[Distance]=$G$7)*(IF($G$9="Overall",tb_RaceResults[Distance],tb_RaceResults[Gender])=IF($G$9="Overall",$G$7,$G$9))*(ISNA(MATCH(tb_RaceResults[Name],$G$11:$G67,0)))),1),""))</f>
        <v>0</v>
      </c>
      <c r="F68" s="66" t="n">
        <f aca="false">IF($E68="","",IFERROR(_xlfn.AGGREGATE(15,6,ROW(tb_RaceResults[Race Time (hh:mm:ss)])-ROW('Race Results'!$B$1)/((tb_RaceResults[Distance]=$G$7)*(IF($G$9="Overall",tb_RaceResults[Distance],tb_RaceResults[Gender])=IF($G$9="Overall",$G$7,$G$9))*(ISNA(MATCH(tb_RaceResults[Name],$G$11:$G67,0)))*(tb_RaceResults[Race Time (hh:mm:ss)]=$E68)),1),""))</f>
        <v>1642</v>
      </c>
      <c r="G68" s="67" t="n">
        <f aca="false">IF(ISNUMBER($F68),INDEX('Race Results'!$A$2:$A$4972,$F68),"")</f>
        <v>0</v>
      </c>
      <c r="H68" s="67" t="n">
        <f aca="false">IF(ISNUMBER($F68),INDEX('Race Results'!$C$2:$C$4972,$F68),"")</f>
        <v>0</v>
      </c>
      <c r="I68" s="68" t="n">
        <f aca="false">IF(ISNUMBER($F68),INDEX('Race Results'!$D$2:$D$4972,$F68),"")</f>
        <v>0</v>
      </c>
      <c r="J68" s="56" t="str">
        <f aca="true">IFERROR(VLOOKUP($G68,lookup_Members,2,FALSE()),"")</f>
        <v/>
      </c>
      <c r="K68" s="56" t="str">
        <f aca="true">IF(ISNUMBER($I68),ROUNDDOWN((($I68-VLOOKUP($G68,lookup_Members,4,FALSE()))/365.25),0),"")</f>
        <v/>
      </c>
      <c r="L68" s="65" t="str">
        <f aca="false">IF(ISNUMBER($K68),SUMIFS('Standards Data'!D:D,'Standards Data'!$A:$A,$G$7,'Standards Data'!$B:$B,$J68,'Standards Data'!$C:$C,$K68),"")</f>
        <v/>
      </c>
      <c r="M68" s="65" t="str">
        <f aca="false">IF(ISNUMBER($K68),SUMIFS('Standards Data'!E:E,'Standards Data'!$A:$A,$G$7,'Standards Data'!$B:$B,$J68,'Standards Data'!$C:$C,$K68),"")</f>
        <v/>
      </c>
      <c r="N68" s="65" t="str">
        <f aca="false">IF(ISNUMBER($K68),SUMIFS('Standards Data'!F:F,'Standards Data'!$A:$A,$G$7,'Standards Data'!$B:$B,$J68,'Standards Data'!$C:$C,$K68),"")</f>
        <v/>
      </c>
      <c r="O68" s="65" t="str">
        <f aca="false">IF(ISNUMBER($K68),SUMIFS('Standards Data'!G:G,'Standards Data'!$A:$A,$G$7,'Standards Data'!$B:$B,$J68,'Standards Data'!$C:$C,$K68),"")</f>
        <v/>
      </c>
      <c r="P68" s="65" t="str">
        <f aca="false">IF(ISNUMBER($K68),SUMIFS('Standards Data'!H:H,'Standards Data'!$A:$A,$G$7,'Standards Data'!$B:$B,$J68,'Standards Data'!$C:$C,$K68),"")</f>
        <v/>
      </c>
      <c r="Q68" s="69" t="str">
        <f aca="false">IF(ISNUMBER($F68),IF(E68&lt;=L68,L$11,IF(E68&lt;=M68,M$11,IF(E68&lt;=N68,N$11,IF(E68&lt;=O68,O$11,IF(E68&lt;=P68,P$11,""))))),"")</f>
        <v>Diamond</v>
      </c>
    </row>
    <row r="69" customFormat="false" ht="16.5" hidden="false" customHeight="false" outlineLevel="0" collapsed="false">
      <c r="A69" s="20" t="str">
        <f aca="false">G69</f>
        <v/>
      </c>
      <c r="D69" s="64" t="n">
        <f aca="false">D68+1</f>
        <v>58</v>
      </c>
      <c r="E69" s="65" t="str">
        <f aca="false">IF(G68="","",IFERROR(_xlfn.AGGREGATE(15,6,tb_RaceResults[Race Time (hh:mm:ss)]/((tb_RaceResults[Distance]=$G$7)*(IF($G$9="Overall",tb_RaceResults[Distance],tb_RaceResults[Gender])=IF($G$9="Overall",$G$7,$G$9))*(ISNA(MATCH(tb_RaceResults[Name],$G$11:$G68,0)))),1),""))</f>
        <v/>
      </c>
      <c r="F69" s="66" t="str">
        <f aca="false">IF($E69="","",IFERROR(_xlfn.AGGREGATE(15,6,ROW(tb_RaceResults[Race Time (hh:mm:ss)])-ROW('Race Results'!$B$1)/((tb_RaceResults[Distance]=$G$7)*(IF($G$9="Overall",tb_RaceResults[Distance],tb_RaceResults[Gender])=IF($G$9="Overall",$G$7,$G$9))*(ISNA(MATCH(tb_RaceResults[Name],$G$11:$G68,0)))*(tb_RaceResults[Race Time (hh:mm:ss)]=$E69)),1),""))</f>
        <v/>
      </c>
      <c r="G69" s="67" t="str">
        <f aca="false">IF(ISNUMBER($F69),INDEX('Race Results'!$A$2:$A$4972,$F69),"")</f>
        <v/>
      </c>
      <c r="H69" s="67" t="str">
        <f aca="false">IF(ISNUMBER($F69),INDEX('Race Results'!$C$2:$C$4972,$F69),"")</f>
        <v/>
      </c>
      <c r="I69" s="68" t="str">
        <f aca="false">IF(ISNUMBER($F69),INDEX('Race Results'!$D$2:$D$4972,$F69),"")</f>
        <v/>
      </c>
      <c r="J69" s="56" t="str">
        <f aca="true">IFERROR(VLOOKUP($G69,lookup_Members,2,FALSE()),"")</f>
        <v/>
      </c>
      <c r="K69" s="56" t="str">
        <f aca="true">IF(ISNUMBER($I69),ROUNDDOWN((($I69-VLOOKUP($G69,lookup_Members,4,FALSE()))/365.25),0),"")</f>
        <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
      </c>
    </row>
    <row r="70" customFormat="false" ht="16.5" hidden="false" customHeight="false" outlineLevel="0" collapsed="false">
      <c r="A70" s="20" t="str">
        <f aca="false">G70</f>
        <v/>
      </c>
      <c r="D70" s="58" t="n">
        <f aca="false">D69+1</f>
        <v>59</v>
      </c>
      <c r="E70" s="65" t="str">
        <f aca="false">IF(G69="","",IFERROR(_xlfn.AGGREGATE(15,6,tb_RaceResults[Race Time (hh:mm:ss)]/((tb_RaceResults[Distance]=$G$7)*(IF($G$9="Overall",tb_RaceResults[Distance],tb_RaceResults[Gender])=IF($G$9="Overall",$G$7,$G$9))*(ISNA(MATCH(tb_RaceResults[Name],$G$11:$G69,0)))),1),""))</f>
        <v/>
      </c>
      <c r="F70" s="66" t="str">
        <f aca="false">IF($E70="","",IFERROR(_xlfn.AGGREGATE(15,6,ROW(tb_RaceResults[Race Time (hh:mm:ss)])-ROW('Race Results'!$B$1)/((tb_RaceResults[Distance]=$G$7)*(IF($G$9="Overall",tb_RaceResults[Distance],tb_RaceResults[Gender])=IF($G$9="Overall",$G$7,$G$9))*(ISNA(MATCH(tb_RaceResults[Name],$G$11:$G69,0)))*(tb_RaceResults[Race Time (hh:mm:ss)]=$E70)),1),""))</f>
        <v/>
      </c>
      <c r="G70" s="67" t="str">
        <f aca="false">IF(ISNUMBER($F70),INDEX('Race Results'!$A$2:$A$4972,$F70),"")</f>
        <v/>
      </c>
      <c r="H70" s="67" t="str">
        <f aca="false">IF(ISNUMBER($F70),INDEX('Race Results'!$C$2:$C$4972,$F70),"")</f>
        <v/>
      </c>
      <c r="I70" s="68" t="str">
        <f aca="false">IF(ISNUMBER($F70),INDEX('Race Results'!$D$2:$D$4972,$F70),"")</f>
        <v/>
      </c>
      <c r="J70" s="56" t="str">
        <f aca="true">IFERROR(VLOOKUP($G70,lookup_Members,2,FALSE()),"")</f>
        <v/>
      </c>
      <c r="K70" s="56" t="str">
        <f aca="true">IF(ISNUMBER($I70),ROUNDDOWN((($I70-VLOOKUP($G70,lookup_Members,4,FALSE()))/365.25),0),"")</f>
        <v/>
      </c>
      <c r="L70" s="65" t="str">
        <f aca="false">IF(ISNUMBER($K70),SUMIFS('Standards Data'!D:D,'Standards Data'!$A:$A,$G$7,'Standards Data'!$B:$B,$J70,'Standards Data'!$C:$C,$K70),"")</f>
        <v/>
      </c>
      <c r="M70" s="65" t="str">
        <f aca="false">IF(ISNUMBER($K70),SUMIFS('Standards Data'!E:E,'Standards Data'!$A:$A,$G$7,'Standards Data'!$B:$B,$J70,'Standards Data'!$C:$C,$K70),"")</f>
        <v/>
      </c>
      <c r="N70" s="65" t="str">
        <f aca="false">IF(ISNUMBER($K70),SUMIFS('Standards Data'!F:F,'Standards Data'!$A:$A,$G$7,'Standards Data'!$B:$B,$J70,'Standards Data'!$C:$C,$K70),"")</f>
        <v/>
      </c>
      <c r="O70" s="65" t="str">
        <f aca="false">IF(ISNUMBER($K70),SUMIFS('Standards Data'!G:G,'Standards Data'!$A:$A,$G$7,'Standards Data'!$B:$B,$J70,'Standards Data'!$C:$C,$K70),"")</f>
        <v/>
      </c>
      <c r="P70" s="65" t="str">
        <f aca="false">IF(ISNUMBER($K70),SUMIFS('Standards Data'!H:H,'Standards Data'!$A:$A,$G$7,'Standards Data'!$B:$B,$J70,'Standards Data'!$C:$C,$K70),"")</f>
        <v/>
      </c>
      <c r="Q70" s="69" t="str">
        <f aca="false">IF(ISNUMBER($F70),IF(E70&lt;=L70,L$11,IF(E70&lt;=M70,M$11,IF(E70&lt;=N70,N$11,IF(E70&lt;=O70,O$11,IF(E70&lt;=P70,P$11,""))))),"")</f>
        <v/>
      </c>
    </row>
    <row r="71" customFormat="false" ht="16.5" hidden="false" customHeight="false" outlineLevel="0" collapsed="false">
      <c r="A71" s="20" t="str">
        <f aca="false">G71</f>
        <v/>
      </c>
      <c r="D71" s="64" t="n">
        <f aca="false">D70+1</f>
        <v>60</v>
      </c>
      <c r="E71" s="65" t="str">
        <f aca="false">IF(G70="","",IFERROR(_xlfn.AGGREGATE(15,6,tb_RaceResults[Race Time (hh:mm:ss)]/((tb_RaceResults[Distance]=$G$7)*(IF($G$9="Overall",tb_RaceResults[Distance],tb_RaceResults[Gender])=IF($G$9="Overall",$G$7,$G$9))*(ISNA(MATCH(tb_RaceResults[Name],$G$11:$G70,0)))),1),""))</f>
        <v/>
      </c>
      <c r="F71" s="66" t="str">
        <f aca="false">IF($E71="","",IFERROR(_xlfn.AGGREGATE(15,6,ROW(tb_RaceResults[Race Time (hh:mm:ss)])-ROW('Race Results'!$B$1)/((tb_RaceResults[Distance]=$G$7)*(IF($G$9="Overall",tb_RaceResults[Distance],tb_RaceResults[Gender])=IF($G$9="Overall",$G$7,$G$9))*(ISNA(MATCH(tb_RaceResults[Name],$G$11:$G70,0)))*(tb_RaceResults[Race Time (hh:mm:ss)]=$E71)),1),""))</f>
        <v/>
      </c>
      <c r="G71" s="67" t="str">
        <f aca="false">IF(ISNUMBER($F71),INDEX('Race Results'!$A$2:$A$4972,$F71),"")</f>
        <v/>
      </c>
      <c r="H71" s="67" t="str">
        <f aca="false">IF(ISNUMBER($F71),INDEX('Race Results'!$C$2:$C$4972,$F71),"")</f>
        <v/>
      </c>
      <c r="I71" s="68" t="str">
        <f aca="false">IF(ISNUMBER($F71),INDEX('Race Results'!$D$2:$D$4972,$F71),"")</f>
        <v/>
      </c>
      <c r="J71" s="56" t="str">
        <f aca="true">IFERROR(VLOOKUP($G71,lookup_Members,2,FALSE()),"")</f>
        <v/>
      </c>
      <c r="K71" s="56" t="str">
        <f aca="true">IF(ISNUMBER($I71),ROUNDDOWN((($I71-VLOOKUP($G71,lookup_Members,4,FALSE()))/365.25),0),"")</f>
        <v/>
      </c>
      <c r="L71" s="65" t="str">
        <f aca="false">IF(ISNUMBER($K71),SUMIFS('Standards Data'!D:D,'Standards Data'!$A:$A,$G$7,'Standards Data'!$B:$B,$J71,'Standards Data'!$C:$C,$K71),"")</f>
        <v/>
      </c>
      <c r="M71" s="65" t="str">
        <f aca="false">IF(ISNUMBER($K71),SUMIFS('Standards Data'!E:E,'Standards Data'!$A:$A,$G$7,'Standards Data'!$B:$B,$J71,'Standards Data'!$C:$C,$K71),"")</f>
        <v/>
      </c>
      <c r="N71" s="65" t="str">
        <f aca="false">IF(ISNUMBER($K71),SUMIFS('Standards Data'!F:F,'Standards Data'!$A:$A,$G$7,'Standards Data'!$B:$B,$J71,'Standards Data'!$C:$C,$K71),"")</f>
        <v/>
      </c>
      <c r="O71" s="65" t="str">
        <f aca="false">IF(ISNUMBER($K71),SUMIFS('Standards Data'!G:G,'Standards Data'!$A:$A,$G$7,'Standards Data'!$B:$B,$J71,'Standards Data'!$C:$C,$K71),"")</f>
        <v/>
      </c>
      <c r="P71" s="65" t="str">
        <f aca="false">IF(ISNUMBER($K71),SUMIFS('Standards Data'!H:H,'Standards Data'!$A:$A,$G$7,'Standards Data'!$B:$B,$J71,'Standards Data'!$C:$C,$K71),"")</f>
        <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E45" activePane="bottomRight" state="frozen"/>
      <selection pane="topLeft" activeCell="A1" activeCellId="0" sqref="A1"/>
      <selection pane="topRight" activeCell="E1" activeCellId="0" sqref="E1"/>
      <selection pane="bottomLeft" activeCell="A45" activeCellId="0" sqref="A45"/>
      <selection pane="bottomRight" activeCell="E12" activeCellId="0" sqref="E12"/>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320</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319</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25</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Alison McNeilly</v>
      </c>
      <c r="B12" s="24"/>
      <c r="C12" s="24"/>
      <c r="D12" s="50" t="n">
        <v>1</v>
      </c>
      <c r="E12" s="51" t="n">
        <f aca="false">IF(G11="","",IFERROR(_xlfn.AGGREGATE(15,6,tb_RaceResults[Race Time (hh:mm:ss)]/((tb_RaceResults[Distance]=$G$7)*(IF($G$9="Overall",tb_RaceResults[Distance],tb_RaceResults[Gender])=IF($G$9="Overall",$G$7,$G$9))*(ISNA(MATCH(tb_RaceResults[Name],$G$11:$G11,0)))),1),""))</f>
        <v>0.0617939814814815</v>
      </c>
      <c r="F12" s="52" t="n">
        <f aca="false">IF($E12="","",IFERROR(_xlfn.AGGREGATE(15,6,ROW(tb_RaceResults[Race Time (hh:mm:ss)])-ROW('Race Results'!$B$1)/((tb_RaceResults[Distance]=$G$7)*(IF($G$9="Overall",tb_RaceResults[Distance],tb_RaceResults[Gender])=IF($G$9="Overall",$G$7,$G$9))*(ISNA(MATCH(tb_RaceResults[Name],$G$11:$G11,0)))*(tb_RaceResults[Race Time (hh:mm:ss)]=$E12)),1),""))</f>
        <v>1141</v>
      </c>
      <c r="G12" s="53" t="str">
        <f aca="false">IF(ISNUMBER($F12),INDEX('Race Results'!$A$2:$A$4972,$F12),"")</f>
        <v>Alison McNeilly</v>
      </c>
      <c r="H12" s="53" t="str">
        <f aca="false">IF(ISNUMBER($F12),INDEX('Race Results'!$C$2:$C$4972,$F12),"")</f>
        <v>Dundee Half Dram</v>
      </c>
      <c r="I12" s="54" t="n">
        <f aca="false">IF(ISNUMBER($F12),INDEX('Race Results'!$D$2:$D$4972,$F12),"")</f>
        <v>43653</v>
      </c>
      <c r="J12" s="55" t="str">
        <f aca="true">IFERROR(VLOOKUP($G12,lookup_Members,2,FALSE()),"")</f>
        <v>Female</v>
      </c>
      <c r="K12" s="56" t="n">
        <f aca="true">IF(ISNUMBER($I12),ROUNDDOWN((($I12-VLOOKUP($G12,lookup_Members,4,FALSE()))/365.25),0),"")</f>
        <v>42</v>
      </c>
      <c r="L12" s="51" t="n">
        <f aca="false">IF(ISNUMBER($K12),SUMIFS('Standards Data'!D:D,'Standards Data'!$A:$A,$G$7,'Standards Data'!$B:$B,$J12,'Standards Data'!$C:$C,$K12),"")</f>
        <v>0.0638888888888889</v>
      </c>
      <c r="M12" s="51" t="n">
        <f aca="false">IF(ISNUMBER($K12),SUMIFS('Standards Data'!E:E,'Standards Data'!$A:$A,$G$7,'Standards Data'!$B:$B,$J12,'Standards Data'!$C:$C,$K12),"")</f>
        <v>0.065625</v>
      </c>
      <c r="N12" s="51" t="n">
        <f aca="false">IF(ISNUMBER($K12),SUMIFS('Standards Data'!F:F,'Standards Data'!$A:$A,$G$7,'Standards Data'!$B:$B,$J12,'Standards Data'!$C:$C,$K12),"")</f>
        <v>0.0680555555555555</v>
      </c>
      <c r="O12" s="51" t="n">
        <f aca="false">IF(ISNUMBER($K12),SUMIFS('Standards Data'!G:G,'Standards Data'!$A:$A,$G$7,'Standards Data'!$B:$B,$J12,'Standards Data'!$C:$C,$K12),"")</f>
        <v>0.075</v>
      </c>
      <c r="P12" s="51" t="n">
        <f aca="false">IF(ISNUMBER($K12),SUMIFS('Standards Data'!H:H,'Standards Data'!$A:$A,$G$7,'Standards Data'!$B:$B,$J12,'Standards Data'!$C:$C,$K12),"")</f>
        <v>0.0788194444444444</v>
      </c>
      <c r="Q12" s="57" t="str">
        <f aca="false">IF(ISNUMBER($F12),IF(E12&lt;=L12,L$11,IF(E12&lt;=M12,M$11,IF(E12&lt;=N12,N$11,IF(E12&lt;=O12,O$11,IF(E12&lt;=P12,P$11,""))))),"")</f>
        <v>Diamond</v>
      </c>
      <c r="R12" s="24"/>
    </row>
    <row r="13" customFormat="false" ht="16.5" hidden="false" customHeight="false" outlineLevel="0" collapsed="false">
      <c r="A13" s="20" t="str">
        <f aca="false">G13</f>
        <v>Anwen Darlington</v>
      </c>
      <c r="B13" s="24"/>
      <c r="C13" s="24"/>
      <c r="D13" s="58" t="n">
        <f aca="false">D12+1</f>
        <v>2</v>
      </c>
      <c r="E13" s="59" t="n">
        <f aca="false">IF(G12="","",IFERROR(_xlfn.AGGREGATE(15,6,tb_RaceResults[Race Time (hh:mm:ss)]/((tb_RaceResults[Distance]=$G$7)*(IF($G$9="Overall",tb_RaceResults[Distance],tb_RaceResults[Gender])=IF($G$9="Overall",$G$7,$G$9))*(ISNA(MATCH(tb_RaceResults[Name],$G$11:$G12,0)))),1),""))</f>
        <v>0.0630208333333333</v>
      </c>
      <c r="F13" s="60" t="n">
        <f aca="false">IF($E13="","",IFERROR(_xlfn.AGGREGATE(15,6,ROW(tb_RaceResults[Race Time (hh:mm:ss)])-ROW('Race Results'!$B$1)/((tb_RaceResults[Distance]=$G$7)*(IF($G$9="Overall",tb_RaceResults[Distance],tb_RaceResults[Gender])=IF($G$9="Overall",$G$7,$G$9))*(ISNA(MATCH(tb_RaceResults[Name],$G$11:$G12,0)))*(tb_RaceResults[Race Time (hh:mm:ss)]=$E13)),1),""))</f>
        <v>1601</v>
      </c>
      <c r="G13" s="61" t="str">
        <f aca="false">IF(ISNUMBER($F13),INDEX('Race Results'!$A$2:$A$4972,$F13),"")</f>
        <v>Anwen Darlington</v>
      </c>
      <c r="H13" s="61" t="str">
        <f aca="false">IF(ISNUMBER($F13),INDEX('Race Results'!$C$2:$C$4972,$F13),"")</f>
        <v>Forfar Multi Terrain Half</v>
      </c>
      <c r="I13" s="62" t="n">
        <f aca="false">IF(ISNUMBER($F13),INDEX('Race Results'!$D$2:$D$4972,$F13),"")</f>
        <v>43498</v>
      </c>
      <c r="J13" s="56" t="str">
        <f aca="true">IFERROR(VLOOKUP($G13,lookup_Members,2,FALSE()),"")</f>
        <v>Female</v>
      </c>
      <c r="K13" s="56" t="n">
        <f aca="true">IF(ISNUMBER($I13),ROUNDDOWN((($I13-VLOOKUP($G13,lookup_Members,4,FALSE()))/365.25),0),"")</f>
        <v>28</v>
      </c>
      <c r="L13" s="59" t="n">
        <f aca="false">IF(ISNUMBER($K13),SUMIFS('Standards Data'!D:D,'Standards Data'!$A:$A,$G$7,'Standards Data'!$B:$B,$J13,'Standards Data'!$C:$C,$K13),"")</f>
        <v>0.0583333333333333</v>
      </c>
      <c r="M13" s="59" t="n">
        <f aca="false">IF(ISNUMBER($K13),SUMIFS('Standards Data'!E:E,'Standards Data'!$A:$A,$G$7,'Standards Data'!$B:$B,$J13,'Standards Data'!$C:$C,$K13),"")</f>
        <v>0.059375</v>
      </c>
      <c r="N13" s="59" t="n">
        <f aca="false">IF(ISNUMBER($K13),SUMIFS('Standards Data'!F:F,'Standards Data'!$A:$A,$G$7,'Standards Data'!$B:$B,$J13,'Standards Data'!$C:$C,$K13),"")</f>
        <v>0.0611111111111111</v>
      </c>
      <c r="O13" s="59" t="n">
        <f aca="false">IF(ISNUMBER($K13),SUMIFS('Standards Data'!G:G,'Standards Data'!$A:$A,$G$7,'Standards Data'!$B:$B,$J13,'Standards Data'!$C:$C,$K13),"")</f>
        <v>0.0666666666666667</v>
      </c>
      <c r="P13" s="59" t="n">
        <f aca="false">IF(ISNUMBER($K13),SUMIFS('Standards Data'!H:H,'Standards Data'!$A:$A,$G$7,'Standards Data'!$B:$B,$J13,'Standards Data'!$C:$C,$K13),"")</f>
        <v>0.0708333333333333</v>
      </c>
      <c r="Q13" s="63" t="str">
        <f aca="false">IF(ISNUMBER($F13),IF(E13&lt;=L13,L$11,IF(E13&lt;=M13,M$11,IF(E13&lt;=N13,N$11,IF(E13&lt;=O13,O$11,IF(E13&lt;=P13,P$11,""))))),"")</f>
        <v>Silver</v>
      </c>
      <c r="R13" s="24"/>
    </row>
    <row r="14" customFormat="false" ht="16.5" hidden="false" customHeight="false" outlineLevel="0" collapsed="false">
      <c r="A14" s="20" t="str">
        <f aca="false">G14</f>
        <v>Elaine Omand</v>
      </c>
      <c r="B14" s="24"/>
      <c r="C14" s="24"/>
      <c r="D14" s="58" t="n">
        <f aca="false">D13+1</f>
        <v>3</v>
      </c>
      <c r="E14" s="59" t="n">
        <f aca="false">IF(G13="","",IFERROR(_xlfn.AGGREGATE(15,6,tb_RaceResults[Race Time (hh:mm:ss)]/((tb_RaceResults[Distance]=$G$7)*(IF($G$9="Overall",tb_RaceResults[Distance],tb_RaceResults[Gender])=IF($G$9="Overall",$G$7,$G$9))*(ISNA(MATCH(tb_RaceResults[Name],$G$11:$G13,0)))),1),""))</f>
        <v>0.0656712962962963</v>
      </c>
      <c r="F14" s="60" t="n">
        <f aca="false">IF($E14="","",IFERROR(_xlfn.AGGREGATE(15,6,ROW(tb_RaceResults[Race Time (hh:mm:ss)])-ROW('Race Results'!$B$1)/((tb_RaceResults[Distance]=$G$7)*(IF($G$9="Overall",tb_RaceResults[Distance],tb_RaceResults[Gender])=IF($G$9="Overall",$G$7,$G$9))*(ISNA(MATCH(tb_RaceResults[Name],$G$11:$G13,0)))*(tb_RaceResults[Race Time (hh:mm:ss)]=$E14)),1),""))</f>
        <v>1147</v>
      </c>
      <c r="G14" s="61" t="str">
        <f aca="false">IF(ISNUMBER($F14),INDEX('Race Results'!$A$2:$A$4972,$F14),"")</f>
        <v>Elaine Omand</v>
      </c>
      <c r="H14" s="61" t="str">
        <f aca="false">IF(ISNUMBER($F14),INDEX('Race Results'!$C$2:$C$4972,$F14),"")</f>
        <v>Dundee Half Dram</v>
      </c>
      <c r="I14" s="62" t="n">
        <f aca="false">IF(ISNUMBER($F14),INDEX('Race Results'!$D$2:$D$4972,$F14),"")</f>
        <v>43653</v>
      </c>
      <c r="J14" s="56" t="str">
        <f aca="true">IFERROR(VLOOKUP($G14,lookup_Members,2,FALSE()),"")</f>
        <v>Female</v>
      </c>
      <c r="K14" s="56" t="n">
        <f aca="true">IF(ISNUMBER($I14),ROUNDDOWN((($I14-VLOOKUP($G14,lookup_Members,4,FALSE()))/365.25),0),"")</f>
        <v>31</v>
      </c>
      <c r="L14" s="59" t="n">
        <f aca="false">IF(ISNUMBER($K14),SUMIFS('Standards Data'!D:D,'Standards Data'!$A:$A,$G$7,'Standards Data'!$B:$B,$J14,'Standards Data'!$C:$C,$K14),"")</f>
        <v>0.0583333333333333</v>
      </c>
      <c r="M14" s="59" t="n">
        <f aca="false">IF(ISNUMBER($K14),SUMIFS('Standards Data'!E:E,'Standards Data'!$A:$A,$G$7,'Standards Data'!$B:$B,$J14,'Standards Data'!$C:$C,$K14),"")</f>
        <v>0.059375</v>
      </c>
      <c r="N14" s="59" t="n">
        <f aca="false">IF(ISNUMBER($K14),SUMIFS('Standards Data'!F:F,'Standards Data'!$A:$A,$G$7,'Standards Data'!$B:$B,$J14,'Standards Data'!$C:$C,$K14),"")</f>
        <v>0.0611111111111111</v>
      </c>
      <c r="O14" s="59" t="n">
        <f aca="false">IF(ISNUMBER($K14),SUMIFS('Standards Data'!G:G,'Standards Data'!$A:$A,$G$7,'Standards Data'!$B:$B,$J14,'Standards Data'!$C:$C,$K14),"")</f>
        <v>0.0666666666666667</v>
      </c>
      <c r="P14" s="59" t="n">
        <f aca="false">IF(ISNUMBER($K14),SUMIFS('Standards Data'!H:H,'Standards Data'!$A:$A,$G$7,'Standards Data'!$B:$B,$J14,'Standards Data'!$C:$C,$K14),"")</f>
        <v>0.0708333333333333</v>
      </c>
      <c r="Q14" s="63" t="str">
        <f aca="false">IF(ISNUMBER($F14),IF(E14&lt;=L14,L$11,IF(E14&lt;=M14,M$11,IF(E14&lt;=N14,N$11,IF(E14&lt;=O14,O$11,IF(E14&lt;=P14,P$11,""))))),"")</f>
        <v>Silver</v>
      </c>
      <c r="R14" s="24"/>
    </row>
    <row r="15" customFormat="false" ht="16.5" hidden="false" customHeight="false" outlineLevel="0" collapsed="false">
      <c r="A15" s="20" t="str">
        <f aca="false">G15</f>
        <v>Jennifer Massie</v>
      </c>
      <c r="B15" s="24"/>
      <c r="C15" s="24"/>
      <c r="D15" s="58" t="n">
        <f aca="false">D14+1</f>
        <v>4</v>
      </c>
      <c r="E15" s="59" t="n">
        <f aca="false">IF(G14="","",IFERROR(_xlfn.AGGREGATE(15,6,tb_RaceResults[Race Time (hh:mm:ss)]/((tb_RaceResults[Distance]=$G$7)*(IF($G$9="Overall",tb_RaceResults[Distance],tb_RaceResults[Gender])=IF($G$9="Overall",$G$7,$G$9))*(ISNA(MATCH(tb_RaceResults[Name],$G$11:$G14,0)))),1),""))</f>
        <v>0.0670486111111111</v>
      </c>
      <c r="F15" s="60" t="n">
        <f aca="false">IF($E15="","",IFERROR(_xlfn.AGGREGATE(15,6,ROW(tb_RaceResults[Race Time (hh:mm:ss)])-ROW('Race Results'!$B$1)/((tb_RaceResults[Distance]=$G$7)*(IF($G$9="Overall",tb_RaceResults[Distance],tb_RaceResults[Gender])=IF($G$9="Overall",$G$7,$G$9))*(ISNA(MATCH(tb_RaceResults[Name],$G$11:$G14,0)))*(tb_RaceResults[Race Time (hh:mm:ss)]=$E15)),1),""))</f>
        <v>1773</v>
      </c>
      <c r="G15" s="61" t="str">
        <f aca="false">IF(ISNUMBER($F15),INDEX('Race Results'!$A$2:$A$4972,$F15),"")</f>
        <v>Jennifer Massie</v>
      </c>
      <c r="H15" s="61" t="str">
        <f aca="false">IF(ISNUMBER($F15),INDEX('Race Results'!$C$2:$C$4972,$F15),"")</f>
        <v>Forfar Multi Terrain</v>
      </c>
      <c r="I15" s="62" t="n">
        <f aca="false">IF(ISNUMBER($F15),INDEX('Race Results'!$D$2:$D$4972,$F15),"")</f>
        <v>43499</v>
      </c>
      <c r="J15" s="56" t="str">
        <f aca="true">IFERROR(VLOOKUP($G15,lookup_Members,2,FALSE()),"")</f>
        <v>Female</v>
      </c>
      <c r="K15" s="56" t="n">
        <f aca="true">IF(ISNUMBER($I15),ROUNDDOWN((($I15-VLOOKUP($G15,lookup_Members,4,FALSE()))/365.25),0),"")</f>
        <v>35</v>
      </c>
      <c r="L15" s="59" t="n">
        <f aca="false">IF(ISNUMBER($K15),SUMIFS('Standards Data'!D:D,'Standards Data'!$A:$A,$G$7,'Standards Data'!$B:$B,$J15,'Standards Data'!$C:$C,$K15),"")</f>
        <v>0.0611111111111111</v>
      </c>
      <c r="M15" s="59" t="n">
        <f aca="false">IF(ISNUMBER($K15),SUMIFS('Standards Data'!E:E,'Standards Data'!$A:$A,$G$7,'Standards Data'!$B:$B,$J15,'Standards Data'!$C:$C,$K15),"")</f>
        <v>0.0625</v>
      </c>
      <c r="N15" s="59" t="n">
        <f aca="false">IF(ISNUMBER($K15),SUMIFS('Standards Data'!F:F,'Standards Data'!$A:$A,$G$7,'Standards Data'!$B:$B,$J15,'Standards Data'!$C:$C,$K15),"")</f>
        <v>0.0645833333333333</v>
      </c>
      <c r="O15" s="59" t="n">
        <f aca="false">IF(ISNUMBER($K15),SUMIFS('Standards Data'!G:G,'Standards Data'!$A:$A,$G$7,'Standards Data'!$B:$B,$J15,'Standards Data'!$C:$C,$K15),"")</f>
        <v>0.0708333333333333</v>
      </c>
      <c r="P15" s="59" t="n">
        <f aca="false">IF(ISNUMBER($K15),SUMIFS('Standards Data'!H:H,'Standards Data'!$A:$A,$G$7,'Standards Data'!$B:$B,$J15,'Standards Data'!$C:$C,$K15),"")</f>
        <v>0.075</v>
      </c>
      <c r="Q15" s="63" t="str">
        <f aca="false">IF(ISNUMBER($F15),IF(E15&lt;=L15,L$11,IF(E15&lt;=M15,M$11,IF(E15&lt;=N15,N$11,IF(E15&lt;=O15,O$11,IF(E15&lt;=P15,P$11,""))))),"")</f>
        <v>Silver</v>
      </c>
      <c r="R15" s="24"/>
    </row>
    <row r="16" customFormat="false" ht="16.5" hidden="false" customHeight="false" outlineLevel="0" collapsed="false">
      <c r="A16" s="20" t="str">
        <f aca="false">G16</f>
        <v>Margaret GAMBLE</v>
      </c>
      <c r="B16" s="24"/>
      <c r="C16" s="24"/>
      <c r="D16" s="58" t="n">
        <f aca="false">D15+1</f>
        <v>5</v>
      </c>
      <c r="E16" s="59" t="n">
        <f aca="false">IF(G15="","",IFERROR(_xlfn.AGGREGATE(15,6,tb_RaceResults[Race Time (hh:mm:ss)]/((tb_RaceResults[Distance]=$G$7)*(IF($G$9="Overall",tb_RaceResults[Distance],tb_RaceResults[Gender])=IF($G$9="Overall",$G$7,$G$9))*(ISNA(MATCH(tb_RaceResults[Name],$G$11:$G15,0)))),1),""))</f>
        <v>0.0676388888888889</v>
      </c>
      <c r="F16" s="60" t="n">
        <f aca="false">IF($E16="","",IFERROR(_xlfn.AGGREGATE(15,6,ROW(tb_RaceResults[Race Time (hh:mm:ss)])-ROW('Race Results'!$B$1)/((tb_RaceResults[Distance]=$G$7)*(IF($G$9="Overall",tb_RaceResults[Distance],tb_RaceResults[Gender])=IF($G$9="Overall",$G$7,$G$9))*(ISNA(MATCH(tb_RaceResults[Name],$G$11:$G15,0)))*(tb_RaceResults[Race Time (hh:mm:ss)]=$E16)),1),""))</f>
        <v>63</v>
      </c>
      <c r="G16" s="61" t="str">
        <f aca="false">IF(ISNUMBER($F16),INDEX('Race Results'!$A$2:$A$4972,$F16),"")</f>
        <v>Margaret GAMBLE</v>
      </c>
      <c r="H16" s="61" t="str">
        <f aca="false">IF(ISNUMBER($F16),INDEX('Race Results'!$C$2:$C$4972,$F16),"")</f>
        <v>Inverness Half</v>
      </c>
      <c r="I16" s="62" t="n">
        <f aca="false">IF(ISNUMBER($F16),INDEX('Race Results'!$D$2:$D$4972,$F16),"")</f>
        <v>43534</v>
      </c>
      <c r="J16" s="56" t="str">
        <f aca="true">IFERROR(VLOOKUP($G16,lookup_Members,2,FALSE()),"")</f>
        <v>Female</v>
      </c>
      <c r="K16" s="56" t="n">
        <f aca="true">IF(ISNUMBER($I16),ROUNDDOWN((($I16-VLOOKUP($G16,lookup_Members,4,FALSE()))/365.25),0),"")</f>
        <v>55</v>
      </c>
      <c r="L16" s="59" t="n">
        <f aca="false">IF(ISNUMBER($K16),SUMIFS('Standards Data'!D:D,'Standards Data'!$A:$A,$G$7,'Standards Data'!$B:$B,$J16,'Standards Data'!$C:$C,$K16),"")</f>
        <v>0.0743055555555556</v>
      </c>
      <c r="M16" s="59" t="n">
        <f aca="false">IF(ISNUMBER($K16),SUMIFS('Standards Data'!E:E,'Standards Data'!$A:$A,$G$7,'Standards Data'!$B:$B,$J16,'Standards Data'!$C:$C,$K16),"")</f>
        <v>0.0770833333333333</v>
      </c>
      <c r="N16" s="59" t="n">
        <f aca="false">IF(ISNUMBER($K16),SUMIFS('Standards Data'!F:F,'Standards Data'!$A:$A,$G$7,'Standards Data'!$B:$B,$J16,'Standards Data'!$C:$C,$K16),"")</f>
        <v>0.0798611111111111</v>
      </c>
      <c r="O16" s="59" t="n">
        <f aca="false">IF(ISNUMBER($K16),SUMIFS('Standards Data'!G:G,'Standards Data'!$A:$A,$G$7,'Standards Data'!$B:$B,$J16,'Standards Data'!$C:$C,$K16),"")</f>
        <v>0.0909722222222222</v>
      </c>
      <c r="P16" s="59" t="n">
        <f aca="false">IF(ISNUMBER($K16),SUMIFS('Standards Data'!H:H,'Standards Data'!$A:$A,$G$7,'Standards Data'!$B:$B,$J16,'Standards Data'!$C:$C,$K16),"")</f>
        <v>0.0972222222222222</v>
      </c>
      <c r="Q16" s="63" t="str">
        <f aca="false">IF(ISNUMBER($F16),IF(E16&lt;=L16,L$11,IF(E16&lt;=M16,M$11,IF(E16&lt;=N16,N$11,IF(E16&lt;=O16,O$11,IF(E16&lt;=P16,P$11,""))))),"")</f>
        <v>Diamond</v>
      </c>
      <c r="R16" s="24"/>
    </row>
    <row r="17" customFormat="false" ht="16.5" hidden="false" customHeight="false" outlineLevel="0" collapsed="false">
      <c r="A17" s="20" t="str">
        <f aca="false">G17</f>
        <v>LOUISE MARSHALL</v>
      </c>
      <c r="B17" s="24"/>
      <c r="C17" s="24"/>
      <c r="D17" s="58" t="n">
        <f aca="false">D16+1</f>
        <v>6</v>
      </c>
      <c r="E17" s="59" t="n">
        <f aca="false">IF(G16="","",IFERROR(_xlfn.AGGREGATE(15,6,tb_RaceResults[Race Time (hh:mm:ss)]/((tb_RaceResults[Distance]=$G$7)*(IF($G$9="Overall",tb_RaceResults[Distance],tb_RaceResults[Gender])=IF($G$9="Overall",$G$7,$G$9))*(ISNA(MATCH(tb_RaceResults[Name],$G$11:$G16,0)))),1),""))</f>
        <v>0.0682523148148148</v>
      </c>
      <c r="F17" s="60" t="n">
        <f aca="false">IF($E17="","",IFERROR(_xlfn.AGGREGATE(15,6,ROW(tb_RaceResults[Race Time (hh:mm:ss)])-ROW('Race Results'!$B$1)/((tb_RaceResults[Distance]=$G$7)*(IF($G$9="Overall",tb_RaceResults[Distance],tb_RaceResults[Gender])=IF($G$9="Overall",$G$7,$G$9))*(ISNA(MATCH(tb_RaceResults[Name],$G$11:$G16,0)))*(tb_RaceResults[Race Time (hh:mm:ss)]=$E17)),1),""))</f>
        <v>1153</v>
      </c>
      <c r="G17" s="61" t="str">
        <f aca="false">IF(ISNUMBER($F17),INDEX('Race Results'!$A$2:$A$4972,$F17),"")</f>
        <v>LOUISE MARSHALL</v>
      </c>
      <c r="H17" s="61" t="str">
        <f aca="false">IF(ISNUMBER($F17),INDEX('Race Results'!$C$2:$C$4972,$F17),"")</f>
        <v>Dundee Half Dram</v>
      </c>
      <c r="I17" s="62" t="n">
        <f aca="false">IF(ISNUMBER($F17),INDEX('Race Results'!$D$2:$D$4972,$F17),"")</f>
        <v>43653</v>
      </c>
      <c r="J17" s="56" t="str">
        <f aca="true">IFERROR(VLOOKUP($G17,lookup_Members,2,FALSE()),"")</f>
        <v>Female</v>
      </c>
      <c r="K17" s="56" t="n">
        <f aca="true">IF(ISNUMBER($I17),ROUNDDOWN((($I17-VLOOKUP($G17,lookup_Members,4,FALSE()))/365.25),0),"")</f>
        <v>36</v>
      </c>
      <c r="L17" s="59" t="n">
        <f aca="false">IF(ISNUMBER($K17),SUMIFS('Standards Data'!D:D,'Standards Data'!$A:$A,$G$7,'Standards Data'!$B:$B,$J17,'Standards Data'!$C:$C,$K17),"")</f>
        <v>0.0611111111111111</v>
      </c>
      <c r="M17" s="59" t="n">
        <f aca="false">IF(ISNUMBER($K17),SUMIFS('Standards Data'!E:E,'Standards Data'!$A:$A,$G$7,'Standards Data'!$B:$B,$J17,'Standards Data'!$C:$C,$K17),"")</f>
        <v>0.0625</v>
      </c>
      <c r="N17" s="59" t="n">
        <f aca="false">IF(ISNUMBER($K17),SUMIFS('Standards Data'!F:F,'Standards Data'!$A:$A,$G$7,'Standards Data'!$B:$B,$J17,'Standards Data'!$C:$C,$K17),"")</f>
        <v>0.0645833333333333</v>
      </c>
      <c r="O17" s="59" t="n">
        <f aca="false">IF(ISNUMBER($K17),SUMIFS('Standards Data'!G:G,'Standards Data'!$A:$A,$G$7,'Standards Data'!$B:$B,$J17,'Standards Data'!$C:$C,$K17),"")</f>
        <v>0.0708333333333333</v>
      </c>
      <c r="P17" s="59" t="n">
        <f aca="false">IF(ISNUMBER($K17),SUMIFS('Standards Data'!H:H,'Standards Data'!$A:$A,$G$7,'Standards Data'!$B:$B,$J17,'Standards Data'!$C:$C,$K17),"")</f>
        <v>0.075</v>
      </c>
      <c r="Q17" s="63" t="str">
        <f aca="false">IF(ISNUMBER($F17),IF(E17&lt;=L17,L$11,IF(E17&lt;=M17,M$11,IF(E17&lt;=N17,N$11,IF(E17&lt;=O17,O$11,IF(E17&lt;=P17,P$11,""))))),"")</f>
        <v>Silver</v>
      </c>
      <c r="R17" s="24"/>
    </row>
    <row r="18" customFormat="false" ht="16.5" hidden="false" customHeight="false" outlineLevel="0" collapsed="false">
      <c r="A18" s="20" t="str">
        <f aca="false">G18</f>
        <v>Alison Gelly</v>
      </c>
      <c r="B18" s="24"/>
      <c r="C18" s="24"/>
      <c r="D18" s="58" t="n">
        <f aca="false">D17+1</f>
        <v>7</v>
      </c>
      <c r="E18" s="59" t="n">
        <f aca="false">IF(G17="","",IFERROR(_xlfn.AGGREGATE(15,6,tb_RaceResults[Race Time (hh:mm:ss)]/((tb_RaceResults[Distance]=$G$7)*(IF($G$9="Overall",tb_RaceResults[Distance],tb_RaceResults[Gender])=IF($G$9="Overall",$G$7,$G$9))*(ISNA(MATCH(tb_RaceResults[Name],$G$11:$G17,0)))),1),""))</f>
        <v>0.0690509259259259</v>
      </c>
      <c r="F18" s="60" t="n">
        <f aca="false">IF($E18="","",IFERROR(_xlfn.AGGREGATE(15,6,ROW(tb_RaceResults[Race Time (hh:mm:ss)])-ROW('Race Results'!$B$1)/((tb_RaceResults[Distance]=$G$7)*(IF($G$9="Overall",tb_RaceResults[Distance],tb_RaceResults[Gender])=IF($G$9="Overall",$G$7,$G$9))*(ISNA(MATCH(tb_RaceResults[Name],$G$11:$G17,0)))*(tb_RaceResults[Race Time (hh:mm:ss)]=$E18)),1),""))</f>
        <v>1155</v>
      </c>
      <c r="G18" s="61" t="str">
        <f aca="false">IF(ISNUMBER($F18),INDEX('Race Results'!$A$2:$A$4972,$F18),"")</f>
        <v>Alison Gelly</v>
      </c>
      <c r="H18" s="61" t="str">
        <f aca="false">IF(ISNUMBER($F18),INDEX('Race Results'!$C$2:$C$4972,$F18),"")</f>
        <v>Dundee Half Dram</v>
      </c>
      <c r="I18" s="62" t="n">
        <f aca="false">IF(ISNUMBER($F18),INDEX('Race Results'!$D$2:$D$4972,$F18),"")</f>
        <v>43653</v>
      </c>
      <c r="J18" s="56" t="str">
        <f aca="true">IFERROR(VLOOKUP($G18,lookup_Members,2,FALSE()),"")</f>
        <v>Female</v>
      </c>
      <c r="K18" s="56" t="n">
        <f aca="true">IF(ISNUMBER($I18),ROUNDDOWN((($I18-VLOOKUP($G18,lookup_Members,4,FALSE()))/365.25),0),"")</f>
        <v>53</v>
      </c>
      <c r="L18" s="59" t="n">
        <f aca="false">IF(ISNUMBER($K18),SUMIFS('Standards Data'!D:D,'Standards Data'!$A:$A,$G$7,'Standards Data'!$B:$B,$J18,'Standards Data'!$C:$C,$K18),"")</f>
        <v>0.0701388888888889</v>
      </c>
      <c r="M18" s="59" t="n">
        <f aca="false">IF(ISNUMBER($K18),SUMIFS('Standards Data'!E:E,'Standards Data'!$A:$A,$G$7,'Standards Data'!$B:$B,$J18,'Standards Data'!$C:$C,$K18),"")</f>
        <v>0.0725694444444444</v>
      </c>
      <c r="N18" s="59" t="n">
        <f aca="false">IF(ISNUMBER($K18),SUMIFS('Standards Data'!F:F,'Standards Data'!$A:$A,$G$7,'Standards Data'!$B:$B,$J18,'Standards Data'!$C:$C,$K18),"")</f>
        <v>0.075</v>
      </c>
      <c r="O18" s="59" t="n">
        <f aca="false">IF(ISNUMBER($K18),SUMIFS('Standards Data'!G:G,'Standards Data'!$A:$A,$G$7,'Standards Data'!$B:$B,$J18,'Standards Data'!$C:$C,$K18),"")</f>
        <v>0.0847222222222222</v>
      </c>
      <c r="P18" s="59" t="n">
        <f aca="false">IF(ISNUMBER($K18),SUMIFS('Standards Data'!H:H,'Standards Data'!$A:$A,$G$7,'Standards Data'!$B:$B,$J18,'Standards Data'!$C:$C,$K18),"")</f>
        <v>0.0909722222222222</v>
      </c>
      <c r="Q18" s="63" t="str">
        <f aca="false">IF(ISNUMBER($F18),IF(E18&lt;=L18,L$11,IF(E18&lt;=M18,M$11,IF(E18&lt;=N18,N$11,IF(E18&lt;=O18,O$11,IF(E18&lt;=P18,P$11,""))))),"")</f>
        <v>Diamond</v>
      </c>
      <c r="R18" s="24"/>
    </row>
    <row r="19" customFormat="false" ht="16.5" hidden="false" customHeight="false" outlineLevel="0" collapsed="false">
      <c r="A19" s="20" t="str">
        <f aca="false">G19</f>
        <v>Abby Mcainsh</v>
      </c>
      <c r="B19" s="24"/>
      <c r="C19" s="24"/>
      <c r="D19" s="58" t="n">
        <f aca="false">D18+1</f>
        <v>8</v>
      </c>
      <c r="E19" s="59" t="n">
        <f aca="false">IF(G18="","",IFERROR(_xlfn.AGGREGATE(15,6,tb_RaceResults[Race Time (hh:mm:ss)]/((tb_RaceResults[Distance]=$G$7)*(IF($G$9="Overall",tb_RaceResults[Distance],tb_RaceResults[Gender])=IF($G$9="Overall",$G$7,$G$9))*(ISNA(MATCH(tb_RaceResults[Name],$G$11:$G18,0)))),1),""))</f>
        <v>0.0699305555555556</v>
      </c>
      <c r="F19" s="60" t="n">
        <f aca="false">IF($E19="","",IFERROR(_xlfn.AGGREGATE(15,6,ROW(tb_RaceResults[Race Time (hh:mm:ss)])-ROW('Race Results'!$B$1)/((tb_RaceResults[Distance]=$G$7)*(IF($G$9="Overall",tb_RaceResults[Distance],tb_RaceResults[Gender])=IF($G$9="Overall",$G$7,$G$9))*(ISNA(MATCH(tb_RaceResults[Name],$G$11:$G18,0)))*(tb_RaceResults[Race Time (hh:mm:ss)]=$E19)),1),""))</f>
        <v>1705</v>
      </c>
      <c r="G19" s="61" t="str">
        <f aca="false">IF(ISNUMBER($F19),INDEX('Race Results'!$A$2:$A$4972,$F19),"")</f>
        <v>Abby Mcainsh</v>
      </c>
      <c r="H19" s="61" t="str">
        <f aca="false">IF(ISNUMBER($F19),INDEX('Race Results'!$C$2:$C$4972,$F19),"")</f>
        <v>Dundee Half Dram</v>
      </c>
      <c r="I19" s="62" t="n">
        <f aca="false">IF(ISNUMBER($F19),INDEX('Race Results'!$D$2:$D$4972,$F19),"")</f>
        <v>43653</v>
      </c>
      <c r="J19" s="56" t="str">
        <f aca="true">IFERROR(VLOOKUP($G19,lookup_Members,2,FALSE()),"")</f>
        <v>Female</v>
      </c>
      <c r="K19" s="56" t="n">
        <f aca="true">IF(ISNUMBER($I19),ROUNDDOWN((($I19-VLOOKUP($G19,lookup_Members,4,FALSE()))/365.25),0),"")</f>
        <v>45</v>
      </c>
      <c r="L19" s="59" t="n">
        <f aca="false">IF(ISNUMBER($K19),SUMIFS('Standards Data'!D:D,'Standards Data'!$A:$A,$G$7,'Standards Data'!$B:$B,$J19,'Standards Data'!$C:$C,$K19),"")</f>
        <v>0.0666666666666667</v>
      </c>
      <c r="M19" s="59" t="n">
        <f aca="false">IF(ISNUMBER($K19),SUMIFS('Standards Data'!E:E,'Standards Data'!$A:$A,$G$7,'Standards Data'!$B:$B,$J19,'Standards Data'!$C:$C,$K19),"")</f>
        <v>0.0690972222222222</v>
      </c>
      <c r="N19" s="59" t="n">
        <f aca="false">IF(ISNUMBER($K19),SUMIFS('Standards Data'!F:F,'Standards Data'!$A:$A,$G$7,'Standards Data'!$B:$B,$J19,'Standards Data'!$C:$C,$K19),"")</f>
        <v>0.0715277777777778</v>
      </c>
      <c r="O19" s="59" t="n">
        <f aca="false">IF(ISNUMBER($K19),SUMIFS('Standards Data'!G:G,'Standards Data'!$A:$A,$G$7,'Standards Data'!$B:$B,$J19,'Standards Data'!$C:$C,$K19),"")</f>
        <v>0.0798611111111111</v>
      </c>
      <c r="P19" s="59" t="n">
        <f aca="false">IF(ISNUMBER($K19),SUMIFS('Standards Data'!H:H,'Standards Data'!$A:$A,$G$7,'Standards Data'!$B:$B,$J19,'Standards Data'!$C:$C,$K19),"")</f>
        <v>0.0847222222222222</v>
      </c>
      <c r="Q19" s="63" t="str">
        <f aca="false">IF(ISNUMBER($F19),IF(E19&lt;=L19,L$11,IF(E19&lt;=M19,M$11,IF(E19&lt;=N19,N$11,IF(E19&lt;=O19,O$11,IF(E19&lt;=P19,P$11,""))))),"")</f>
        <v>Gold</v>
      </c>
      <c r="R19" s="24"/>
    </row>
    <row r="20" customFormat="false" ht="16.5" hidden="false" customHeight="false" outlineLevel="0" collapsed="false">
      <c r="A20" s="20" t="str">
        <f aca="false">G20</f>
        <v>Morag Taggart</v>
      </c>
      <c r="B20" s="24"/>
      <c r="C20" s="24"/>
      <c r="D20" s="58" t="n">
        <f aca="false">D19+1</f>
        <v>9</v>
      </c>
      <c r="E20" s="59" t="n">
        <f aca="false">IF(G19="","",IFERROR(_xlfn.AGGREGATE(15,6,tb_RaceResults[Race Time (hh:mm:ss)]/((tb_RaceResults[Distance]=$G$7)*(IF($G$9="Overall",tb_RaceResults[Distance],tb_RaceResults[Gender])=IF($G$9="Overall",$G$7,$G$9))*(ISNA(MATCH(tb_RaceResults[Name],$G$11:$G19,0)))),1),""))</f>
        <v>0.0700694444444444</v>
      </c>
      <c r="F20" s="60" t="n">
        <f aca="false">IF($E20="","",IFERROR(_xlfn.AGGREGATE(15,6,ROW(tb_RaceResults[Race Time (hh:mm:ss)])-ROW('Race Results'!$B$1)/((tb_RaceResults[Distance]=$G$7)*(IF($G$9="Overall",tb_RaceResults[Distance],tb_RaceResults[Gender])=IF($G$9="Overall",$G$7,$G$9))*(ISNA(MATCH(tb_RaceResults[Name],$G$11:$G19,0)))*(tb_RaceResults[Race Time (hh:mm:ss)]=$E20)),1),""))</f>
        <v>1673</v>
      </c>
      <c r="G20" s="61" t="str">
        <f aca="false">IF(ISNUMBER($F20),INDEX('Race Results'!$A$2:$A$4972,$F20),"")</f>
        <v>Morag Taggart</v>
      </c>
      <c r="H20" s="61" t="str">
        <f aca="false">IF(ISNUMBER($F20),INDEX('Race Results'!$C$2:$C$4972,$F20),"")</f>
        <v>Glen Clova Half Marathon</v>
      </c>
      <c r="I20" s="62" t="n">
        <f aca="false">IF(ISNUMBER($F20),INDEX('Race Results'!$D$2:$D$4972,$F20),"")</f>
        <v>43778</v>
      </c>
      <c r="J20" s="56" t="str">
        <f aca="true">IFERROR(VLOOKUP($G20,lookup_Members,2,FALSE()),"")</f>
        <v>Female</v>
      </c>
      <c r="K20" s="56" t="n">
        <f aca="true">IF(ISNUMBER($I20),ROUNDDOWN((($I20-VLOOKUP($G20,lookup_Members,4,FALSE()))/365.25),0),"")</f>
        <v>60</v>
      </c>
      <c r="L20" s="59" t="n">
        <f aca="false">IF(ISNUMBER($K20),SUMIFS('Standards Data'!D:D,'Standards Data'!$A:$A,$G$7,'Standards Data'!$B:$B,$J20,'Standards Data'!$C:$C,$K20),"")</f>
        <v>0.0791666666666667</v>
      </c>
      <c r="M20" s="59" t="n">
        <f aca="false">IF(ISNUMBER($K20),SUMIFS('Standards Data'!E:E,'Standards Data'!$A:$A,$G$7,'Standards Data'!$B:$B,$J20,'Standards Data'!$C:$C,$K20),"")</f>
        <v>0.0819444444444444</v>
      </c>
      <c r="N20" s="59" t="n">
        <f aca="false">IF(ISNUMBER($K20),SUMIFS('Standards Data'!F:F,'Standards Data'!$A:$A,$G$7,'Standards Data'!$B:$B,$J20,'Standards Data'!$C:$C,$K20),"")</f>
        <v>0.0847222222222222</v>
      </c>
      <c r="O20" s="59" t="n">
        <f aca="false">IF(ISNUMBER($K20),SUMIFS('Standards Data'!G:G,'Standards Data'!$A:$A,$G$7,'Standards Data'!$B:$B,$J20,'Standards Data'!$C:$C,$K20),"")</f>
        <v>0.0972222222222222</v>
      </c>
      <c r="P20" s="59" t="n">
        <f aca="false">IF(ISNUMBER($K20),SUMIFS('Standards Data'!H:H,'Standards Data'!$A:$A,$G$7,'Standards Data'!$B:$B,$J20,'Standards Data'!$C:$C,$K20),"")</f>
        <v>0.109722222222222</v>
      </c>
      <c r="Q20" s="63" t="str">
        <f aca="false">IF(ISNUMBER($F20),IF(E20&lt;=L20,L$11,IF(E20&lt;=M20,M$11,IF(E20&lt;=N20,N$11,IF(E20&lt;=O20,O$11,IF(E20&lt;=P20,P$11,""))))),"")</f>
        <v>Diamond</v>
      </c>
      <c r="R20" s="24"/>
    </row>
    <row r="21" customFormat="false" ht="16.5" hidden="false" customHeight="false" outlineLevel="0" collapsed="false">
      <c r="A21" s="20" t="str">
        <f aca="false">G21</f>
        <v>Kate MCINTOSH</v>
      </c>
      <c r="B21" s="24"/>
      <c r="C21" s="24"/>
      <c r="D21" s="58" t="n">
        <f aca="false">D20+1</f>
        <v>10</v>
      </c>
      <c r="E21" s="59" t="n">
        <f aca="false">IF(G20="","",IFERROR(_xlfn.AGGREGATE(15,6,tb_RaceResults[Race Time (hh:mm:ss)]/((tb_RaceResults[Distance]=$G$7)*(IF($G$9="Overall",tb_RaceResults[Distance],tb_RaceResults[Gender])=IF($G$9="Overall",$G$7,$G$9))*(ISNA(MATCH(tb_RaceResults[Name],$G$11:$G20,0)))),1),""))</f>
        <v>0.0704976851851852</v>
      </c>
      <c r="F21" s="60" t="n">
        <f aca="false">IF($E21="","",IFERROR(_xlfn.AGGREGATE(15,6,ROW(tb_RaceResults[Race Time (hh:mm:ss)])-ROW('Race Results'!$B$1)/((tb_RaceResults[Distance]=$G$7)*(IF($G$9="Overall",tb_RaceResults[Distance],tb_RaceResults[Gender])=IF($G$9="Overall",$G$7,$G$9))*(ISNA(MATCH(tb_RaceResults[Name],$G$11:$G20,0)))*(tb_RaceResults[Race Time (hh:mm:ss)]=$E21)),1),""))</f>
        <v>417</v>
      </c>
      <c r="G21" s="61" t="str">
        <f aca="false">IF(ISNUMBER($F21),INDEX('Race Results'!$A$2:$A$4972,$F21),"")</f>
        <v>Kate MCINTOSH</v>
      </c>
      <c r="H21" s="61" t="str">
        <f aca="false">IF(ISNUMBER($F21),INDEX('Race Results'!$C$2:$C$4972,$F21),"")</f>
        <v>Berlin Half Marathon</v>
      </c>
      <c r="I21" s="62" t="n">
        <f aca="false">IF(ISNUMBER($F21),INDEX('Race Results'!$D$2:$D$4972,$F21),"")</f>
        <v>43562</v>
      </c>
      <c r="J21" s="56" t="str">
        <f aca="true">IFERROR(VLOOKUP($G21,lookup_Members,2,FALSE()),"")</f>
        <v>Female</v>
      </c>
      <c r="K21" s="56" t="n">
        <f aca="true">IF(ISNUMBER($I21),ROUNDDOWN((($I21-VLOOKUP($G21,lookup_Members,4,FALSE()))/365.25),0),"")</f>
        <v>23</v>
      </c>
      <c r="L21" s="59" t="n">
        <f aca="false">IF(ISNUMBER($K21),SUMIFS('Standards Data'!D:D,'Standards Data'!$A:$A,$G$7,'Standards Data'!$B:$B,$J21,'Standards Data'!$C:$C,$K21),"")</f>
        <v>0.0583333333333333</v>
      </c>
      <c r="M21" s="59" t="n">
        <f aca="false">IF(ISNUMBER($K21),SUMIFS('Standards Data'!E:E,'Standards Data'!$A:$A,$G$7,'Standards Data'!$B:$B,$J21,'Standards Data'!$C:$C,$K21),"")</f>
        <v>0.059375</v>
      </c>
      <c r="N21" s="59" t="n">
        <f aca="false">IF(ISNUMBER($K21),SUMIFS('Standards Data'!F:F,'Standards Data'!$A:$A,$G$7,'Standards Data'!$B:$B,$J21,'Standards Data'!$C:$C,$K21),"")</f>
        <v>0.0611111111111111</v>
      </c>
      <c r="O21" s="59" t="n">
        <f aca="false">IF(ISNUMBER($K21),SUMIFS('Standards Data'!G:G,'Standards Data'!$A:$A,$G$7,'Standards Data'!$B:$B,$J21,'Standards Data'!$C:$C,$K21),"")</f>
        <v>0.0666666666666667</v>
      </c>
      <c r="P21" s="59" t="n">
        <f aca="false">IF(ISNUMBER($K21),SUMIFS('Standards Data'!H:H,'Standards Data'!$A:$A,$G$7,'Standards Data'!$B:$B,$J21,'Standards Data'!$C:$C,$K21),"")</f>
        <v>0.0708333333333333</v>
      </c>
      <c r="Q21" s="63" t="str">
        <f aca="false">IF(ISNUMBER($F21),IF(E21&lt;=L21,L$11,IF(E21&lt;=M21,M$11,IF(E21&lt;=N21,N$11,IF(E21&lt;=O21,O$11,IF(E21&lt;=P21,P$11,""))))),"")</f>
        <v>Bronze</v>
      </c>
      <c r="R21" s="24"/>
    </row>
    <row r="22" customFormat="false" ht="16.5" hidden="false" customHeight="false" outlineLevel="0" collapsed="false">
      <c r="A22" s="20" t="str">
        <f aca="false">G22</f>
        <v>Gillian Sangster</v>
      </c>
      <c r="B22" s="24"/>
      <c r="C22" s="24"/>
      <c r="D22" s="58" t="n">
        <f aca="false">D21+1</f>
        <v>11</v>
      </c>
      <c r="E22" s="59" t="n">
        <f aca="false">IF(G21="","",IFERROR(_xlfn.AGGREGATE(15,6,tb_RaceResults[Race Time (hh:mm:ss)]/((tb_RaceResults[Distance]=$G$7)*(IF($G$9="Overall",tb_RaceResults[Distance],tb_RaceResults[Gender])=IF($G$9="Overall",$G$7,$G$9))*(ISNA(MATCH(tb_RaceResults[Name],$G$11:$G21,0)))),1),""))</f>
        <v>0.0718171296296296</v>
      </c>
      <c r="F22" s="60" t="n">
        <f aca="false">IF($E22="","",IFERROR(_xlfn.AGGREGATE(15,6,ROW(tb_RaceResults[Race Time (hh:mm:ss)])-ROW('Race Results'!$B$1)/((tb_RaceResults[Distance]=$G$7)*(IF($G$9="Overall",tb_RaceResults[Distance],tb_RaceResults[Gender])=IF($G$9="Overall",$G$7,$G$9))*(ISNA(MATCH(tb_RaceResults[Name],$G$11:$G21,0)))*(tb_RaceResults[Race Time (hh:mm:ss)]=$E22)),1),""))</f>
        <v>785</v>
      </c>
      <c r="G22" s="61" t="str">
        <f aca="false">IF(ISNUMBER($F22),INDEX('Race Results'!$A$2:$A$4972,$F22),"")</f>
        <v>Gillian Sangster</v>
      </c>
      <c r="H22" s="61" t="str">
        <f aca="false">IF(ISNUMBER($F22),INDEX('Race Results'!$C$2:$C$4972,$F22),"")</f>
        <v>Loch Leven Half Marathon</v>
      </c>
      <c r="I22" s="62" t="n">
        <f aca="false">IF(ISNUMBER($F22),INDEX('Race Results'!$D$2:$D$4972,$F22),"")</f>
        <v>43596</v>
      </c>
      <c r="J22" s="56" t="str">
        <f aca="true">IFERROR(VLOOKUP($G22,lookup_Members,2,FALSE()),"")</f>
        <v>Female</v>
      </c>
      <c r="K22" s="56" t="n">
        <f aca="true">IF(ISNUMBER($I22),ROUNDDOWN((($I22-VLOOKUP($G22,lookup_Members,4,FALSE()))/365.25),0),"")</f>
        <v>47</v>
      </c>
      <c r="L22" s="59" t="n">
        <f aca="false">IF(ISNUMBER($K22),SUMIFS('Standards Data'!D:D,'Standards Data'!$A:$A,$G$7,'Standards Data'!$B:$B,$J22,'Standards Data'!$C:$C,$K22),"")</f>
        <v>0.0666666666666667</v>
      </c>
      <c r="M22" s="59" t="n">
        <f aca="false">IF(ISNUMBER($K22),SUMIFS('Standards Data'!E:E,'Standards Data'!$A:$A,$G$7,'Standards Data'!$B:$B,$J22,'Standards Data'!$C:$C,$K22),"")</f>
        <v>0.0690972222222222</v>
      </c>
      <c r="N22" s="59" t="n">
        <f aca="false">IF(ISNUMBER($K22),SUMIFS('Standards Data'!F:F,'Standards Data'!$A:$A,$G$7,'Standards Data'!$B:$B,$J22,'Standards Data'!$C:$C,$K22),"")</f>
        <v>0.0715277777777778</v>
      </c>
      <c r="O22" s="59" t="n">
        <f aca="false">IF(ISNUMBER($K22),SUMIFS('Standards Data'!G:G,'Standards Data'!$A:$A,$G$7,'Standards Data'!$B:$B,$J22,'Standards Data'!$C:$C,$K22),"")</f>
        <v>0.0798611111111111</v>
      </c>
      <c r="P22" s="59" t="n">
        <f aca="false">IF(ISNUMBER($K22),SUMIFS('Standards Data'!H:H,'Standards Data'!$A:$A,$G$7,'Standards Data'!$B:$B,$J22,'Standards Data'!$C:$C,$K22),"")</f>
        <v>0.0847222222222222</v>
      </c>
      <c r="Q22" s="63" t="str">
        <f aca="false">IF(ISNUMBER($F22),IF(E22&lt;=L22,L$11,IF(E22&lt;=M22,M$11,IF(E22&lt;=N22,N$11,IF(E22&lt;=O22,O$11,IF(E22&lt;=P22,P$11,""))))),"")</f>
        <v>Silver</v>
      </c>
      <c r="R22" s="24"/>
    </row>
    <row r="23" customFormat="false" ht="16.5" hidden="false" customHeight="false" outlineLevel="0" collapsed="false">
      <c r="A23" s="20" t="str">
        <f aca="false">G23</f>
        <v>Jackie Heilbronn</v>
      </c>
      <c r="D23" s="58" t="n">
        <f aca="false">D22+1</f>
        <v>12</v>
      </c>
      <c r="E23" s="59" t="n">
        <f aca="false">IF(G22="","",IFERROR(_xlfn.AGGREGATE(15,6,tb_RaceResults[Race Time (hh:mm:ss)]/((tb_RaceResults[Distance]=$G$7)*(IF($G$9="Overall",tb_RaceResults[Distance],tb_RaceResults[Gender])=IF($G$9="Overall",$G$7,$G$9))*(ISNA(MATCH(tb_RaceResults[Name],$G$11:$G22,0)))),1),""))</f>
        <v>0.0738078703703704</v>
      </c>
      <c r="F23" s="60" t="n">
        <f aca="false">IF($E23="","",IFERROR(_xlfn.AGGREGATE(15,6,ROW(tb_RaceResults[Race Time (hh:mm:ss)])-ROW('Race Results'!$B$1)/((tb_RaceResults[Distance]=$G$7)*(IF($G$9="Overall",tb_RaceResults[Distance],tb_RaceResults[Gender])=IF($G$9="Overall",$G$7,$G$9))*(ISNA(MATCH(tb_RaceResults[Name],$G$11:$G22,0)))*(tb_RaceResults[Race Time (hh:mm:ss)]=$E23)),1),""))</f>
        <v>1160</v>
      </c>
      <c r="G23" s="61" t="str">
        <f aca="false">IF(ISNUMBER($F23),INDEX('Race Results'!$A$2:$A$4972,$F23),"")</f>
        <v>Jackie Heilbronn</v>
      </c>
      <c r="H23" s="61" t="str">
        <f aca="false">IF(ISNUMBER($F23),INDEX('Race Results'!$C$2:$C$4972,$F23),"")</f>
        <v>Dundee Half Dram</v>
      </c>
      <c r="I23" s="62" t="n">
        <f aca="false">IF(ISNUMBER($F23),INDEX('Race Results'!$D$2:$D$4972,$F23),"")</f>
        <v>43653</v>
      </c>
      <c r="J23" s="56" t="str">
        <f aca="true">IFERROR(VLOOKUP($G23,lookup_Members,2,FALSE()),"")</f>
        <v>Female</v>
      </c>
      <c r="K23" s="56" t="n">
        <f aca="true">IF(ISNUMBER($I23),ROUNDDOWN((($I23-VLOOKUP($G23,lookup_Members,4,FALSE()))/365.25),0),"")</f>
        <v>56</v>
      </c>
      <c r="L23" s="59" t="n">
        <f aca="false">IF(ISNUMBER($K23),SUMIFS('Standards Data'!D:D,'Standards Data'!$A:$A,$G$7,'Standards Data'!$B:$B,$J23,'Standards Data'!$C:$C,$K23),"")</f>
        <v>0.0743055555555556</v>
      </c>
      <c r="M23" s="59" t="n">
        <f aca="false">IF(ISNUMBER($K23),SUMIFS('Standards Data'!E:E,'Standards Data'!$A:$A,$G$7,'Standards Data'!$B:$B,$J23,'Standards Data'!$C:$C,$K23),"")</f>
        <v>0.0770833333333333</v>
      </c>
      <c r="N23" s="59" t="n">
        <f aca="false">IF(ISNUMBER($K23),SUMIFS('Standards Data'!F:F,'Standards Data'!$A:$A,$G$7,'Standards Data'!$B:$B,$J23,'Standards Data'!$C:$C,$K23),"")</f>
        <v>0.0798611111111111</v>
      </c>
      <c r="O23" s="59" t="n">
        <f aca="false">IF(ISNUMBER($K23),SUMIFS('Standards Data'!G:G,'Standards Data'!$A:$A,$G$7,'Standards Data'!$B:$B,$J23,'Standards Data'!$C:$C,$K23),"")</f>
        <v>0.0909722222222222</v>
      </c>
      <c r="P23" s="59" t="n">
        <f aca="false">IF(ISNUMBER($K23),SUMIFS('Standards Data'!H:H,'Standards Data'!$A:$A,$G$7,'Standards Data'!$B:$B,$J23,'Standards Data'!$C:$C,$K23),"")</f>
        <v>0.0972222222222222</v>
      </c>
      <c r="Q23" s="63" t="str">
        <f aca="false">IF(ISNUMBER($F23),IF(E23&lt;=L23,L$11,IF(E23&lt;=M23,M$11,IF(E23&lt;=N23,N$11,IF(E23&lt;=O23,O$11,IF(E23&lt;=P23,P$11,""))))),"")</f>
        <v>Diamond</v>
      </c>
    </row>
    <row r="24" customFormat="false" ht="16.5" hidden="false" customHeight="false" outlineLevel="0" collapsed="false">
      <c r="A24" s="20" t="str">
        <f aca="false">G24</f>
        <v>Fiona Canavan</v>
      </c>
      <c r="D24" s="58" t="n">
        <f aca="false">D23+1</f>
        <v>13</v>
      </c>
      <c r="E24" s="59" t="n">
        <f aca="false">IF(G23="","",IFERROR(_xlfn.AGGREGATE(15,6,tb_RaceResults[Race Time (hh:mm:ss)]/((tb_RaceResults[Distance]=$G$7)*(IF($G$9="Overall",tb_RaceResults[Distance],tb_RaceResults[Gender])=IF($G$9="Overall",$G$7,$G$9))*(ISNA(MATCH(tb_RaceResults[Name],$G$11:$G23,0)))),1),""))</f>
        <v>0.0743981481481481</v>
      </c>
      <c r="F24" s="60" t="n">
        <f aca="false">IF($E24="","",IFERROR(_xlfn.AGGREGATE(15,6,ROW(tb_RaceResults[Race Time (hh:mm:ss)])-ROW('Race Results'!$B$1)/((tb_RaceResults[Distance]=$G$7)*(IF($G$9="Overall",tb_RaceResults[Distance],tb_RaceResults[Gender])=IF($G$9="Overall",$G$7,$G$9))*(ISNA(MATCH(tb_RaceResults[Name],$G$11:$G23,0)))*(tb_RaceResults[Race Time (hh:mm:ss)]=$E24)),1),""))</f>
        <v>1610</v>
      </c>
      <c r="G24" s="61" t="str">
        <f aca="false">IF(ISNUMBER($F24),INDEX('Race Results'!$A$2:$A$4972,$F24),"")</f>
        <v>Fiona Canavan</v>
      </c>
      <c r="H24" s="61" t="str">
        <f aca="false">IF(ISNUMBER($F24),INDEX('Race Results'!$C$2:$C$4972,$F24),"")</f>
        <v>Forfar Multi Terrain Half</v>
      </c>
      <c r="I24" s="62" t="n">
        <f aca="false">IF(ISNUMBER($F24),INDEX('Race Results'!$D$2:$D$4972,$F24),"")</f>
        <v>43498</v>
      </c>
      <c r="J24" s="56" t="str">
        <f aca="true">IFERROR(VLOOKUP($G24,lookup_Members,2,FALSE()),"")</f>
        <v>Female</v>
      </c>
      <c r="K24" s="56" t="n">
        <f aca="true">IF(ISNUMBER($I24),ROUNDDOWN((($I24-VLOOKUP($G24,lookup_Members,4,FALSE()))/365.25),0),"")</f>
        <v>28</v>
      </c>
      <c r="L24" s="59" t="n">
        <f aca="false">IF(ISNUMBER($K24),SUMIFS('Standards Data'!D:D,'Standards Data'!$A:$A,$G$7,'Standards Data'!$B:$B,$J24,'Standards Data'!$C:$C,$K24),"")</f>
        <v>0.0583333333333333</v>
      </c>
      <c r="M24" s="59" t="n">
        <f aca="false">IF(ISNUMBER($K24),SUMIFS('Standards Data'!E:E,'Standards Data'!$A:$A,$G$7,'Standards Data'!$B:$B,$J24,'Standards Data'!$C:$C,$K24),"")</f>
        <v>0.059375</v>
      </c>
      <c r="N24" s="59" t="n">
        <f aca="false">IF(ISNUMBER($K24),SUMIFS('Standards Data'!F:F,'Standards Data'!$A:$A,$G$7,'Standards Data'!$B:$B,$J24,'Standards Data'!$C:$C,$K24),"")</f>
        <v>0.0611111111111111</v>
      </c>
      <c r="O24" s="59" t="n">
        <f aca="false">IF(ISNUMBER($K24),SUMIFS('Standards Data'!G:G,'Standards Data'!$A:$A,$G$7,'Standards Data'!$B:$B,$J24,'Standards Data'!$C:$C,$K24),"")</f>
        <v>0.0666666666666667</v>
      </c>
      <c r="P24" s="59" t="n">
        <f aca="false">IF(ISNUMBER($K24),SUMIFS('Standards Data'!H:H,'Standards Data'!$A:$A,$G$7,'Standards Data'!$B:$B,$J24,'Standards Data'!$C:$C,$K24),"")</f>
        <v>0.0708333333333333</v>
      </c>
      <c r="Q24" s="63" t="str">
        <f aca="false">IF(ISNUMBER($F24),IF(E24&lt;=L24,L$11,IF(E24&lt;=M24,M$11,IF(E24&lt;=N24,N$11,IF(E24&lt;=O24,O$11,IF(E24&lt;=P24,P$11,""))))),"")</f>
        <v/>
      </c>
    </row>
    <row r="25" customFormat="false" ht="16.5" hidden="false" customHeight="false" outlineLevel="0" collapsed="false">
      <c r="A25" s="20" t="str">
        <f aca="false">G25</f>
        <v>Janet Murray</v>
      </c>
      <c r="D25" s="58" t="n">
        <f aca="false">D24+1</f>
        <v>14</v>
      </c>
      <c r="E25" s="59" t="n">
        <f aca="false">IF(G24="","",IFERROR(_xlfn.AGGREGATE(15,6,tb_RaceResults[Race Time (hh:mm:ss)]/((tb_RaceResults[Distance]=$G$7)*(IF($G$9="Overall",tb_RaceResults[Distance],tb_RaceResults[Gender])=IF($G$9="Overall",$G$7,$G$9))*(ISNA(MATCH(tb_RaceResults[Name],$G$11:$G24,0)))),1),""))</f>
        <v>0.0750115740740741</v>
      </c>
      <c r="F25" s="60" t="n">
        <f aca="false">IF($E25="","",IFERROR(_xlfn.AGGREGATE(15,6,ROW(tb_RaceResults[Race Time (hh:mm:ss)])-ROW('Race Results'!$B$1)/((tb_RaceResults[Distance]=$G$7)*(IF($G$9="Overall",tb_RaceResults[Distance],tb_RaceResults[Gender])=IF($G$9="Overall",$G$7,$G$9))*(ISNA(MATCH(tb_RaceResults[Name],$G$11:$G24,0)))*(tb_RaceResults[Race Time (hh:mm:ss)]=$E25)),1),""))</f>
        <v>1162</v>
      </c>
      <c r="G25" s="61" t="str">
        <f aca="false">IF(ISNUMBER($F25),INDEX('Race Results'!$A$2:$A$4972,$F25),"")</f>
        <v>Janet Murray</v>
      </c>
      <c r="H25" s="61" t="str">
        <f aca="false">IF(ISNUMBER($F25),INDEX('Race Results'!$C$2:$C$4972,$F25),"")</f>
        <v>Dundee Half Dram</v>
      </c>
      <c r="I25" s="62" t="n">
        <f aca="false">IF(ISNUMBER($F25),INDEX('Race Results'!$D$2:$D$4972,$F25),"")</f>
        <v>43653</v>
      </c>
      <c r="J25" s="56" t="str">
        <f aca="true">IFERROR(VLOOKUP($G25,lookup_Members,2,FALSE()),"")</f>
        <v>Female</v>
      </c>
      <c r="K25" s="56" t="n">
        <f aca="true">IF(ISNUMBER($I25),ROUNDDOWN((($I25-VLOOKUP($G25,lookup_Members,4,FALSE()))/365.25),0),"")</f>
        <v>38</v>
      </c>
      <c r="L25" s="59" t="n">
        <f aca="false">IF(ISNUMBER($K25),SUMIFS('Standards Data'!D:D,'Standards Data'!$A:$A,$G$7,'Standards Data'!$B:$B,$J25,'Standards Data'!$C:$C,$K25),"")</f>
        <v>0.0611111111111111</v>
      </c>
      <c r="M25" s="59" t="n">
        <f aca="false">IF(ISNUMBER($K25),SUMIFS('Standards Data'!E:E,'Standards Data'!$A:$A,$G$7,'Standards Data'!$B:$B,$J25,'Standards Data'!$C:$C,$K25),"")</f>
        <v>0.0625</v>
      </c>
      <c r="N25" s="59" t="n">
        <f aca="false">IF(ISNUMBER($K25),SUMIFS('Standards Data'!F:F,'Standards Data'!$A:$A,$G$7,'Standards Data'!$B:$B,$J25,'Standards Data'!$C:$C,$K25),"")</f>
        <v>0.0645833333333333</v>
      </c>
      <c r="O25" s="59" t="n">
        <f aca="false">IF(ISNUMBER($K25),SUMIFS('Standards Data'!G:G,'Standards Data'!$A:$A,$G$7,'Standards Data'!$B:$B,$J25,'Standards Data'!$C:$C,$K25),"")</f>
        <v>0.0708333333333333</v>
      </c>
      <c r="P25" s="59" t="n">
        <f aca="false">IF(ISNUMBER($K25),SUMIFS('Standards Data'!H:H,'Standards Data'!$A:$A,$G$7,'Standards Data'!$B:$B,$J25,'Standards Data'!$C:$C,$K25),"")</f>
        <v>0.075</v>
      </c>
      <c r="Q25" s="63" t="str">
        <f aca="false">IF(ISNUMBER($F25),IF(E25&lt;=L25,L$11,IF(E25&lt;=M25,M$11,IF(E25&lt;=N25,N$11,IF(E25&lt;=O25,O$11,IF(E25&lt;=P25,P$11,""))))),"")</f>
        <v/>
      </c>
    </row>
    <row r="26" customFormat="false" ht="16.5" hidden="false" customHeight="false" outlineLevel="0" collapsed="false">
      <c r="A26" s="20" t="str">
        <f aca="false">G26</f>
        <v>Lisa DANKS</v>
      </c>
      <c r="D26" s="58" t="n">
        <f aca="false">D25+1</f>
        <v>15</v>
      </c>
      <c r="E26" s="59" t="n">
        <f aca="false">IF(G25="","",IFERROR(_xlfn.AGGREGATE(15,6,tb_RaceResults[Race Time (hh:mm:ss)]/((tb_RaceResults[Distance]=$G$7)*(IF($G$9="Overall",tb_RaceResults[Distance],tb_RaceResults[Gender])=IF($G$9="Overall",$G$7,$G$9))*(ISNA(MATCH(tb_RaceResults[Name],$G$11:$G25,0)))),1),""))</f>
        <v>0.075625</v>
      </c>
      <c r="F26" s="60" t="n">
        <f aca="false">IF($E26="","",IFERROR(_xlfn.AGGREGATE(15,6,ROW(tb_RaceResults[Race Time (hh:mm:ss)])-ROW('Race Results'!$B$1)/((tb_RaceResults[Distance]=$G$7)*(IF($G$9="Overall",tb_RaceResults[Distance],tb_RaceResults[Gender])=IF($G$9="Overall",$G$7,$G$9))*(ISNA(MATCH(tb_RaceResults[Name],$G$11:$G25,0)))*(tb_RaceResults[Race Time (hh:mm:ss)]=$E26)),1),""))</f>
        <v>979</v>
      </c>
      <c r="G26" s="61" t="str">
        <f aca="false">IF(ISNUMBER($F26),INDEX('Race Results'!$A$2:$A$4972,$F26),"")</f>
        <v>Lisa DANKS</v>
      </c>
      <c r="H26" s="61" t="str">
        <f aca="false">IF(ISNUMBER($F26),INDEX('Race Results'!$C$2:$C$4972,$F26),"")</f>
        <v>Edinburgh Half Marathon</v>
      </c>
      <c r="I26" s="62" t="n">
        <f aca="false">IF(ISNUMBER($F26),INDEX('Race Results'!$D$2:$D$4972,$F26),"")</f>
        <v>43611</v>
      </c>
      <c r="J26" s="56" t="str">
        <f aca="true">IFERROR(VLOOKUP($G26,lookup_Members,2,FALSE()),"")</f>
        <v>Female</v>
      </c>
      <c r="K26" s="56" t="n">
        <f aca="true">IF(ISNUMBER($I26),ROUNDDOWN((($I26-VLOOKUP($G26,lookup_Members,4,FALSE()))/365.25),0),"")</f>
        <v>33</v>
      </c>
      <c r="L26" s="59" t="n">
        <f aca="false">IF(ISNUMBER($K26),SUMIFS('Standards Data'!D:D,'Standards Data'!$A:$A,$G$7,'Standards Data'!$B:$B,$J26,'Standards Data'!$C:$C,$K26),"")</f>
        <v>0.0583333333333333</v>
      </c>
      <c r="M26" s="59" t="n">
        <f aca="false">IF(ISNUMBER($K26),SUMIFS('Standards Data'!E:E,'Standards Data'!$A:$A,$G$7,'Standards Data'!$B:$B,$J26,'Standards Data'!$C:$C,$K26),"")</f>
        <v>0.059375</v>
      </c>
      <c r="N26" s="59" t="n">
        <f aca="false">IF(ISNUMBER($K26),SUMIFS('Standards Data'!F:F,'Standards Data'!$A:$A,$G$7,'Standards Data'!$B:$B,$J26,'Standards Data'!$C:$C,$K26),"")</f>
        <v>0.0611111111111111</v>
      </c>
      <c r="O26" s="59" t="n">
        <f aca="false">IF(ISNUMBER($K26),SUMIFS('Standards Data'!G:G,'Standards Data'!$A:$A,$G$7,'Standards Data'!$B:$B,$J26,'Standards Data'!$C:$C,$K26),"")</f>
        <v>0.0666666666666667</v>
      </c>
      <c r="P26" s="59" t="n">
        <f aca="false">IF(ISNUMBER($K26),SUMIFS('Standards Data'!H:H,'Standards Data'!$A:$A,$G$7,'Standards Data'!$B:$B,$J26,'Standards Data'!$C:$C,$K26),"")</f>
        <v>0.0708333333333333</v>
      </c>
      <c r="Q26" s="63" t="str">
        <f aca="false">IF(ISNUMBER($F26),IF(E26&lt;=L26,L$11,IF(E26&lt;=M26,M$11,IF(E26&lt;=N26,N$11,IF(E26&lt;=O26,O$11,IF(E26&lt;=P26,P$11,""))))),"")</f>
        <v/>
      </c>
    </row>
    <row r="27" customFormat="false" ht="16.5" hidden="false" customHeight="false" outlineLevel="0" collapsed="false">
      <c r="A27" s="20" t="str">
        <f aca="false">G27</f>
        <v>Lorraine Dunbar</v>
      </c>
      <c r="D27" s="58" t="n">
        <f aca="false">D26+1</f>
        <v>16</v>
      </c>
      <c r="E27" s="59" t="n">
        <f aca="false">IF(G26="","",IFERROR(_xlfn.AGGREGATE(15,6,tb_RaceResults[Race Time (hh:mm:ss)]/((tb_RaceResults[Distance]=$G$7)*(IF($G$9="Overall",tb_RaceResults[Distance],tb_RaceResults[Gender])=IF($G$9="Overall",$G$7,$G$9))*(ISNA(MATCH(tb_RaceResults[Name],$G$11:$G26,0)))),1),""))</f>
        <v>0.0756481481481481</v>
      </c>
      <c r="F27" s="60" t="n">
        <f aca="false">IF($E27="","",IFERROR(_xlfn.AGGREGATE(15,6,ROW(tb_RaceResults[Race Time (hh:mm:ss)])-ROW('Race Results'!$B$1)/((tb_RaceResults[Distance]=$G$7)*(IF($G$9="Overall",tb_RaceResults[Distance],tb_RaceResults[Gender])=IF($G$9="Overall",$G$7,$G$9))*(ISNA(MATCH(tb_RaceResults[Name],$G$11:$G26,0)))*(tb_RaceResults[Race Time (hh:mm:ss)]=$E27)),1),""))</f>
        <v>606</v>
      </c>
      <c r="G27" s="61" t="str">
        <f aca="false">IF(ISNUMBER($F27),INDEX('Race Results'!$A$2:$A$4972,$F27),"")</f>
        <v>Lorraine Dunbar</v>
      </c>
      <c r="H27" s="61" t="str">
        <f aca="false">IF(ISNUMBER($F27),INDEX('Race Results'!$C$2:$C$4972,$F27),"")</f>
        <v>Stirling Half Marathon</v>
      </c>
      <c r="I27" s="62" t="n">
        <f aca="false">IF(ISNUMBER($F27),INDEX('Race Results'!$D$2:$D$4972,$F27),"")</f>
        <v>43583</v>
      </c>
      <c r="J27" s="56" t="str">
        <f aca="true">IFERROR(VLOOKUP($G27,lookup_Members,2,FALSE()),"")</f>
        <v>Female</v>
      </c>
      <c r="K27" s="56" t="n">
        <f aca="true">IF(ISNUMBER($I27),ROUNDDOWN((($I27-VLOOKUP($G27,lookup_Members,4,FALSE()))/365.25),0),"")</f>
        <v>59</v>
      </c>
      <c r="L27" s="59" t="n">
        <f aca="false">IF(ISNUMBER($K27),SUMIFS('Standards Data'!D:D,'Standards Data'!$A:$A,$G$7,'Standards Data'!$B:$B,$J27,'Standards Data'!$C:$C,$K27),"")</f>
        <v>0.0743055555555556</v>
      </c>
      <c r="M27" s="59" t="n">
        <f aca="false">IF(ISNUMBER($K27),SUMIFS('Standards Data'!E:E,'Standards Data'!$A:$A,$G$7,'Standards Data'!$B:$B,$J27,'Standards Data'!$C:$C,$K27),"")</f>
        <v>0.0770833333333333</v>
      </c>
      <c r="N27" s="59" t="n">
        <f aca="false">IF(ISNUMBER($K27),SUMIFS('Standards Data'!F:F,'Standards Data'!$A:$A,$G$7,'Standards Data'!$B:$B,$J27,'Standards Data'!$C:$C,$K27),"")</f>
        <v>0.0798611111111111</v>
      </c>
      <c r="O27" s="59" t="n">
        <f aca="false">IF(ISNUMBER($K27),SUMIFS('Standards Data'!G:G,'Standards Data'!$A:$A,$G$7,'Standards Data'!$B:$B,$J27,'Standards Data'!$C:$C,$K27),"")</f>
        <v>0.0909722222222222</v>
      </c>
      <c r="P27" s="59" t="n">
        <f aca="false">IF(ISNUMBER($K27),SUMIFS('Standards Data'!H:H,'Standards Data'!$A:$A,$G$7,'Standards Data'!$B:$B,$J27,'Standards Data'!$C:$C,$K27),"")</f>
        <v>0.0972222222222222</v>
      </c>
      <c r="Q27" s="63" t="str">
        <f aca="false">IF(ISNUMBER($F27),IF(E27&lt;=L27,L$11,IF(E27&lt;=M27,M$11,IF(E27&lt;=N27,N$11,IF(E27&lt;=O27,O$11,IF(E27&lt;=P27,P$11,""))))),"")</f>
        <v>Platinum</v>
      </c>
    </row>
    <row r="28" customFormat="false" ht="16.5" hidden="false" customHeight="false" outlineLevel="0" collapsed="false">
      <c r="A28" s="20" t="str">
        <f aca="false">G28</f>
        <v>Eilidh Moir</v>
      </c>
      <c r="D28" s="58" t="n">
        <f aca="false">D27+1</f>
        <v>17</v>
      </c>
      <c r="E28" s="59" t="n">
        <f aca="false">IF(G27="","",IFERROR(_xlfn.AGGREGATE(15,6,tb_RaceResults[Race Time (hh:mm:ss)]/((tb_RaceResults[Distance]=$G$7)*(IF($G$9="Overall",tb_RaceResults[Distance],tb_RaceResults[Gender])=IF($G$9="Overall",$G$7,$G$9))*(ISNA(MATCH(tb_RaceResults[Name],$G$11:$G27,0)))),1),""))</f>
        <v>0.0756712962962963</v>
      </c>
      <c r="F28" s="60" t="n">
        <f aca="false">IF($E28="","",IFERROR(_xlfn.AGGREGATE(15,6,ROW(tb_RaceResults[Race Time (hh:mm:ss)])-ROW('Race Results'!$B$1)/((tb_RaceResults[Distance]=$G$7)*(IF($G$9="Overall",tb_RaceResults[Distance],tb_RaceResults[Gender])=IF($G$9="Overall",$G$7,$G$9))*(ISNA(MATCH(tb_RaceResults[Name],$G$11:$G27,0)))*(tb_RaceResults[Race Time (hh:mm:ss)]=$E28)),1),""))</f>
        <v>1681</v>
      </c>
      <c r="G28" s="61" t="str">
        <f aca="false">IF(ISNUMBER($F28),INDEX('Race Results'!$A$2:$A$4972,$F28),"")</f>
        <v>Eilidh Moir</v>
      </c>
      <c r="H28" s="61" t="str">
        <f aca="false">IF(ISNUMBER($F28),INDEX('Race Results'!$C$2:$C$4972,$F28),"")</f>
        <v>Glen Clova Half Marathon</v>
      </c>
      <c r="I28" s="62" t="n">
        <f aca="false">IF(ISNUMBER($F28),INDEX('Race Results'!$D$2:$D$4972,$F28),"")</f>
        <v>43778</v>
      </c>
      <c r="J28" s="56" t="str">
        <f aca="true">IFERROR(VLOOKUP($G28,lookup_Members,2,FALSE()),"")</f>
        <v>Female</v>
      </c>
      <c r="K28" s="56" t="n">
        <f aca="true">IF(ISNUMBER($I28),ROUNDDOWN((($I28-VLOOKUP($G28,lookup_Members,4,FALSE()))/365.25),0),"")</f>
        <v>34</v>
      </c>
      <c r="L28" s="59" t="n">
        <f aca="false">IF(ISNUMBER($K28),SUMIFS('Standards Data'!D:D,'Standards Data'!$A:$A,$G$7,'Standards Data'!$B:$B,$J28,'Standards Data'!$C:$C,$K28),"")</f>
        <v>0.0583333333333333</v>
      </c>
      <c r="M28" s="59" t="n">
        <f aca="false">IF(ISNUMBER($K28),SUMIFS('Standards Data'!E:E,'Standards Data'!$A:$A,$G$7,'Standards Data'!$B:$B,$J28,'Standards Data'!$C:$C,$K28),"")</f>
        <v>0.059375</v>
      </c>
      <c r="N28" s="59" t="n">
        <f aca="false">IF(ISNUMBER($K28),SUMIFS('Standards Data'!F:F,'Standards Data'!$A:$A,$G$7,'Standards Data'!$B:$B,$J28,'Standards Data'!$C:$C,$K28),"")</f>
        <v>0.0611111111111111</v>
      </c>
      <c r="O28" s="59" t="n">
        <f aca="false">IF(ISNUMBER($K28),SUMIFS('Standards Data'!G:G,'Standards Data'!$A:$A,$G$7,'Standards Data'!$B:$B,$J28,'Standards Data'!$C:$C,$K28),"")</f>
        <v>0.0666666666666667</v>
      </c>
      <c r="P28" s="59" t="n">
        <f aca="false">IF(ISNUMBER($K28),SUMIFS('Standards Data'!H:H,'Standards Data'!$A:$A,$G$7,'Standards Data'!$B:$B,$J28,'Standards Data'!$C:$C,$K28),"")</f>
        <v>0.0708333333333333</v>
      </c>
      <c r="Q28" s="63" t="str">
        <f aca="false">IF(ISNUMBER($F28),IF(E28&lt;=L28,L$11,IF(E28&lt;=M28,M$11,IF(E28&lt;=N28,N$11,IF(E28&lt;=O28,O$11,IF(E28&lt;=P28,P$11,""))))),"")</f>
        <v/>
      </c>
    </row>
    <row r="29" customFormat="false" ht="16.5" hidden="false" customHeight="false" outlineLevel="0" collapsed="false">
      <c r="A29" s="20" t="str">
        <f aca="false">G29</f>
        <v>Gail STIRLING</v>
      </c>
      <c r="D29" s="58" t="n">
        <f aca="false">D28+1</f>
        <v>18</v>
      </c>
      <c r="E29" s="59" t="n">
        <f aca="false">IF(G28="","",IFERROR(_xlfn.AGGREGATE(15,6,tb_RaceResults[Race Time (hh:mm:ss)]/((tb_RaceResults[Distance]=$G$7)*(IF($G$9="Overall",tb_RaceResults[Distance],tb_RaceResults[Gender])=IF($G$9="Overall",$G$7,$G$9))*(ISNA(MATCH(tb_RaceResults[Name],$G$11:$G28,0)))),1),""))</f>
        <v>0.0766319444444444</v>
      </c>
      <c r="F29" s="60" t="n">
        <f aca="false">IF($E29="","",IFERROR(_xlfn.AGGREGATE(15,6,ROW(tb_RaceResults[Race Time (hh:mm:ss)])-ROW('Race Results'!$B$1)/((tb_RaceResults[Distance]=$G$7)*(IF($G$9="Overall",tb_RaceResults[Distance],tb_RaceResults[Gender])=IF($G$9="Overall",$G$7,$G$9))*(ISNA(MATCH(tb_RaceResults[Name],$G$11:$G28,0)))*(tb_RaceResults[Race Time (hh:mm:ss)]=$E29)),1),""))</f>
        <v>791</v>
      </c>
      <c r="G29" s="61" t="str">
        <f aca="false">IF(ISNUMBER($F29),INDEX('Race Results'!$A$2:$A$4972,$F29),"")</f>
        <v>Gail STIRLING</v>
      </c>
      <c r="H29" s="61" t="str">
        <f aca="false">IF(ISNUMBER($F29),INDEX('Race Results'!$C$2:$C$4972,$F29),"")</f>
        <v>Loch Leven Half Marathon</v>
      </c>
      <c r="I29" s="62" t="n">
        <f aca="false">IF(ISNUMBER($F29),INDEX('Race Results'!$D$2:$D$4972,$F29),"")</f>
        <v>43596</v>
      </c>
      <c r="J29" s="56" t="str">
        <f aca="true">IFERROR(VLOOKUP($G29,lookup_Members,2,FALSE()),"")</f>
        <v>Female</v>
      </c>
      <c r="K29" s="56" t="n">
        <f aca="true">IF(ISNUMBER($I29),ROUNDDOWN((($I29-VLOOKUP($G29,lookup_Members,4,FALSE()))/365.25),0),"")</f>
        <v>55</v>
      </c>
      <c r="L29" s="59" t="n">
        <f aca="false">IF(ISNUMBER($K29),SUMIFS('Standards Data'!D:D,'Standards Data'!$A:$A,$G$7,'Standards Data'!$B:$B,$J29,'Standards Data'!$C:$C,$K29),"")</f>
        <v>0.0743055555555556</v>
      </c>
      <c r="M29" s="59" t="n">
        <f aca="false">IF(ISNUMBER($K29),SUMIFS('Standards Data'!E:E,'Standards Data'!$A:$A,$G$7,'Standards Data'!$B:$B,$J29,'Standards Data'!$C:$C,$K29),"")</f>
        <v>0.0770833333333333</v>
      </c>
      <c r="N29" s="59" t="n">
        <f aca="false">IF(ISNUMBER($K29),SUMIFS('Standards Data'!F:F,'Standards Data'!$A:$A,$G$7,'Standards Data'!$B:$B,$J29,'Standards Data'!$C:$C,$K29),"")</f>
        <v>0.0798611111111111</v>
      </c>
      <c r="O29" s="59" t="n">
        <f aca="false">IF(ISNUMBER($K29),SUMIFS('Standards Data'!G:G,'Standards Data'!$A:$A,$G$7,'Standards Data'!$B:$B,$J29,'Standards Data'!$C:$C,$K29),"")</f>
        <v>0.0909722222222222</v>
      </c>
      <c r="P29" s="59" t="n">
        <f aca="false">IF(ISNUMBER($K29),SUMIFS('Standards Data'!H:H,'Standards Data'!$A:$A,$G$7,'Standards Data'!$B:$B,$J29,'Standards Data'!$C:$C,$K29),"")</f>
        <v>0.0972222222222222</v>
      </c>
      <c r="Q29" s="63" t="str">
        <f aca="false">IF(ISNUMBER($F29),IF(E29&lt;=L29,L$11,IF(E29&lt;=M29,M$11,IF(E29&lt;=N29,N$11,IF(E29&lt;=O29,O$11,IF(E29&lt;=P29,P$11,""))))),"")</f>
        <v>Platinum</v>
      </c>
    </row>
    <row r="30" customFormat="false" ht="16.5" hidden="false" customHeight="false" outlineLevel="0" collapsed="false">
      <c r="A30" s="20" t="str">
        <f aca="false">G30</f>
        <v>Joanne Clancy</v>
      </c>
      <c r="D30" s="58" t="n">
        <f aca="false">D29+1</f>
        <v>19</v>
      </c>
      <c r="E30" s="59" t="n">
        <f aca="false">IF(G29="","",IFERROR(_xlfn.AGGREGATE(15,6,tb_RaceResults[Race Time (hh:mm:ss)]/((tb_RaceResults[Distance]=$G$7)*(IF($G$9="Overall",tb_RaceResults[Distance],tb_RaceResults[Gender])=IF($G$9="Overall",$G$7,$G$9))*(ISNA(MATCH(tb_RaceResults[Name],$G$11:$G29,0)))),1),""))</f>
        <v>0.0767592592592593</v>
      </c>
      <c r="F30" s="60" t="n">
        <f aca="false">IF($E30="","",IFERROR(_xlfn.AGGREGATE(15,6,ROW(tb_RaceResults[Race Time (hh:mm:ss)])-ROW('Race Results'!$B$1)/((tb_RaceResults[Distance]=$G$7)*(IF($G$9="Overall",tb_RaceResults[Distance],tb_RaceResults[Gender])=IF($G$9="Overall",$G$7,$G$9))*(ISNA(MATCH(tb_RaceResults[Name],$G$11:$G29,0)))*(tb_RaceResults[Race Time (hh:mm:ss)]=$E30)),1),""))</f>
        <v>1612</v>
      </c>
      <c r="G30" s="61" t="str">
        <f aca="false">IF(ISNUMBER($F30),INDEX('Race Results'!$A$2:$A$4972,$F30),"")</f>
        <v>Joanne Clancy</v>
      </c>
      <c r="H30" s="61" t="str">
        <f aca="false">IF(ISNUMBER($F30),INDEX('Race Results'!$C$2:$C$4972,$F30),"")</f>
        <v>Forfar Multi Terrain Half</v>
      </c>
      <c r="I30" s="62" t="n">
        <f aca="false">IF(ISNUMBER($F30),INDEX('Race Results'!$D$2:$D$4972,$F30),"")</f>
        <v>43498</v>
      </c>
      <c r="J30" s="56" t="str">
        <f aca="true">IFERROR(VLOOKUP($G30,lookup_Members,2,FALSE()),"")</f>
        <v>Female</v>
      </c>
      <c r="K30" s="56" t="n">
        <f aca="true">IF(ISNUMBER($I30),ROUNDDOWN((($I30-VLOOKUP($G30,lookup_Members,4,FALSE()))/365.25),0),"")</f>
        <v>31</v>
      </c>
      <c r="L30" s="59" t="n">
        <f aca="false">IF(ISNUMBER($K30),SUMIFS('Standards Data'!D:D,'Standards Data'!$A:$A,$G$7,'Standards Data'!$B:$B,$J30,'Standards Data'!$C:$C,$K30),"")</f>
        <v>0.0583333333333333</v>
      </c>
      <c r="M30" s="59" t="n">
        <f aca="false">IF(ISNUMBER($K30),SUMIFS('Standards Data'!E:E,'Standards Data'!$A:$A,$G$7,'Standards Data'!$B:$B,$J30,'Standards Data'!$C:$C,$K30),"")</f>
        <v>0.059375</v>
      </c>
      <c r="N30" s="59" t="n">
        <f aca="false">IF(ISNUMBER($K30),SUMIFS('Standards Data'!F:F,'Standards Data'!$A:$A,$G$7,'Standards Data'!$B:$B,$J30,'Standards Data'!$C:$C,$K30),"")</f>
        <v>0.0611111111111111</v>
      </c>
      <c r="O30" s="59" t="n">
        <f aca="false">IF(ISNUMBER($K30),SUMIFS('Standards Data'!G:G,'Standards Data'!$A:$A,$G$7,'Standards Data'!$B:$B,$J30,'Standards Data'!$C:$C,$K30),"")</f>
        <v>0.0666666666666667</v>
      </c>
      <c r="P30" s="59" t="n">
        <f aca="false">IF(ISNUMBER($K30),SUMIFS('Standards Data'!H:H,'Standards Data'!$A:$A,$G$7,'Standards Data'!$B:$B,$J30,'Standards Data'!$C:$C,$K30),"")</f>
        <v>0.0708333333333333</v>
      </c>
      <c r="Q30" s="63" t="str">
        <f aca="false">IF(ISNUMBER($F30),IF(E30&lt;=L30,L$11,IF(E30&lt;=M30,M$11,IF(E30&lt;=N30,N$11,IF(E30&lt;=O30,O$11,IF(E30&lt;=P30,P$11,""))))),"")</f>
        <v/>
      </c>
    </row>
    <row r="31" customFormat="false" ht="16.5" hidden="false" customHeight="false" outlineLevel="0" collapsed="false">
      <c r="A31" s="20" t="str">
        <f aca="false">G31</f>
        <v>Lucia Tisnes</v>
      </c>
      <c r="D31" s="64" t="n">
        <f aca="false">D30+1</f>
        <v>20</v>
      </c>
      <c r="E31" s="65" t="n">
        <f aca="false">IF(G30="","",IFERROR(_xlfn.AGGREGATE(15,6,tb_RaceResults[Race Time (hh:mm:ss)]/((tb_RaceResults[Distance]=$G$7)*(IF($G$9="Overall",tb_RaceResults[Distance],tb_RaceResults[Gender])=IF($G$9="Overall",$G$7,$G$9))*(ISNA(MATCH(tb_RaceResults[Name],$G$11:$G30,0)))),1),""))</f>
        <v>0.0773032407407407</v>
      </c>
      <c r="F31" s="66" t="n">
        <f aca="false">IF($E31="","",IFERROR(_xlfn.AGGREGATE(15,6,ROW(tb_RaceResults[Race Time (hh:mm:ss)])-ROW('Race Results'!$B$1)/((tb_RaceResults[Distance]=$G$7)*(IF($G$9="Overall",tb_RaceResults[Distance],tb_RaceResults[Gender])=IF($G$9="Overall",$G$7,$G$9))*(ISNA(MATCH(tb_RaceResults[Name],$G$11:$G30,0)))*(tb_RaceResults[Race Time (hh:mm:ss)]=$E31)),1),""))</f>
        <v>1164</v>
      </c>
      <c r="G31" s="67" t="str">
        <f aca="false">IF(ISNUMBER($F31),INDEX('Race Results'!$A$2:$A$4972,$F31),"")</f>
        <v>Lucia Tisnes</v>
      </c>
      <c r="H31" s="67" t="str">
        <f aca="false">IF(ISNUMBER($F31),INDEX('Race Results'!$C$2:$C$4972,$F31),"")</f>
        <v>Dundee Half Dram</v>
      </c>
      <c r="I31" s="68" t="n">
        <f aca="false">IF(ISNUMBER($F31),INDEX('Race Results'!$D$2:$D$4972,$F31),"")</f>
        <v>43653</v>
      </c>
      <c r="J31" s="56" t="str">
        <f aca="true">IFERROR(VLOOKUP($G31,lookup_Members,2,FALSE()),"")</f>
        <v>Female</v>
      </c>
      <c r="K31" s="56" t="n">
        <f aca="true">IF(ISNUMBER($I31),ROUNDDOWN((($I31-VLOOKUP($G31,lookup_Members,4,FALSE()))/365.25),0),"")</f>
        <v>40</v>
      </c>
      <c r="L31" s="65" t="n">
        <f aca="false">IF(ISNUMBER($K31),SUMIFS('Standards Data'!D:D,'Standards Data'!$A:$A,$G$7,'Standards Data'!$B:$B,$J31,'Standards Data'!$C:$C,$K31),"")</f>
        <v>0.0638888888888889</v>
      </c>
      <c r="M31" s="65" t="n">
        <f aca="false">IF(ISNUMBER($K31),SUMIFS('Standards Data'!E:E,'Standards Data'!$A:$A,$G$7,'Standards Data'!$B:$B,$J31,'Standards Data'!$C:$C,$K31),"")</f>
        <v>0.065625</v>
      </c>
      <c r="N31" s="65" t="n">
        <f aca="false">IF(ISNUMBER($K31),SUMIFS('Standards Data'!F:F,'Standards Data'!$A:$A,$G$7,'Standards Data'!$B:$B,$J31,'Standards Data'!$C:$C,$K31),"")</f>
        <v>0.0680555555555555</v>
      </c>
      <c r="O31" s="65" t="n">
        <f aca="false">IF(ISNUMBER($K31),SUMIFS('Standards Data'!G:G,'Standards Data'!$A:$A,$G$7,'Standards Data'!$B:$B,$J31,'Standards Data'!$C:$C,$K31),"")</f>
        <v>0.075</v>
      </c>
      <c r="P31" s="65" t="n">
        <f aca="false">IF(ISNUMBER($K31),SUMIFS('Standards Data'!H:H,'Standards Data'!$A:$A,$G$7,'Standards Data'!$B:$B,$J31,'Standards Data'!$C:$C,$K31),"")</f>
        <v>0.0788194444444444</v>
      </c>
      <c r="Q31" s="69" t="str">
        <f aca="false">IF(ISNUMBER($F31),IF(E31&lt;=L31,L$11,IF(E31&lt;=M31,M$11,IF(E31&lt;=N31,N$11,IF(E31&lt;=O31,O$11,IF(E31&lt;=P31,P$11,""))))),"")</f>
        <v>Bronze</v>
      </c>
    </row>
    <row r="32" customFormat="false" ht="16.5" hidden="false" customHeight="false" outlineLevel="0" collapsed="false">
      <c r="A32" s="20" t="str">
        <f aca="false">G32</f>
        <v>Lynne Gibson</v>
      </c>
      <c r="D32" s="58" t="n">
        <f aca="false">D31+1</f>
        <v>21</v>
      </c>
      <c r="E32" s="65" t="n">
        <f aca="false">IF(G31="","",IFERROR(_xlfn.AGGREGATE(15,6,tb_RaceResults[Race Time (hh:mm:ss)]/((tb_RaceResults[Distance]=$G$7)*(IF($G$9="Overall",tb_RaceResults[Distance],tb_RaceResults[Gender])=IF($G$9="Overall",$G$7,$G$9))*(ISNA(MATCH(tb_RaceResults[Name],$G$11:$G31,0)))),1),""))</f>
        <v>0.078125</v>
      </c>
      <c r="F32" s="66" t="n">
        <f aca="false">IF($E32="","",IFERROR(_xlfn.AGGREGATE(15,6,ROW(tb_RaceResults[Race Time (hh:mm:ss)])-ROW('Race Results'!$B$1)/((tb_RaceResults[Distance]=$G$7)*(IF($G$9="Overall",tb_RaceResults[Distance],tb_RaceResults[Gender])=IF($G$9="Overall",$G$7,$G$9))*(ISNA(MATCH(tb_RaceResults[Name],$G$11:$G31,0)))*(tb_RaceResults[Race Time (hh:mm:ss)]=$E32)),1),""))</f>
        <v>1165</v>
      </c>
      <c r="G32" s="67" t="str">
        <f aca="false">IF(ISNUMBER($F32),INDEX('Race Results'!$A$2:$A$4972,$F32),"")</f>
        <v>Lynne Gibson</v>
      </c>
      <c r="H32" s="67" t="str">
        <f aca="false">IF(ISNUMBER($F32),INDEX('Race Results'!$C$2:$C$4972,$F32),"")</f>
        <v>Dundee Half Dram</v>
      </c>
      <c r="I32" s="68" t="n">
        <f aca="false">IF(ISNUMBER($F32),INDEX('Race Results'!$D$2:$D$4972,$F32),"")</f>
        <v>43653</v>
      </c>
      <c r="J32" s="56" t="str">
        <f aca="true">IFERROR(VLOOKUP($G32,lookup_Members,2,FALSE()),"")</f>
        <v>Female</v>
      </c>
      <c r="K32" s="56" t="n">
        <f aca="true">IF(ISNUMBER($I32),ROUNDDOWN((($I32-VLOOKUP($G32,lookup_Members,4,FALSE()))/365.25),0),"")</f>
        <v>46</v>
      </c>
      <c r="L32" s="65" t="n">
        <f aca="false">IF(ISNUMBER($K32),SUMIFS('Standards Data'!D:D,'Standards Data'!$A:$A,$G$7,'Standards Data'!$B:$B,$J32,'Standards Data'!$C:$C,$K32),"")</f>
        <v>0.0666666666666667</v>
      </c>
      <c r="M32" s="65" t="n">
        <f aca="false">IF(ISNUMBER($K32),SUMIFS('Standards Data'!E:E,'Standards Data'!$A:$A,$G$7,'Standards Data'!$B:$B,$J32,'Standards Data'!$C:$C,$K32),"")</f>
        <v>0.0690972222222222</v>
      </c>
      <c r="N32" s="65" t="n">
        <f aca="false">IF(ISNUMBER($K32),SUMIFS('Standards Data'!F:F,'Standards Data'!$A:$A,$G$7,'Standards Data'!$B:$B,$J32,'Standards Data'!$C:$C,$K32),"")</f>
        <v>0.0715277777777778</v>
      </c>
      <c r="O32" s="65" t="n">
        <f aca="false">IF(ISNUMBER($K32),SUMIFS('Standards Data'!G:G,'Standards Data'!$A:$A,$G$7,'Standards Data'!$B:$B,$J32,'Standards Data'!$C:$C,$K32),"")</f>
        <v>0.0798611111111111</v>
      </c>
      <c r="P32" s="65" t="n">
        <f aca="false">IF(ISNUMBER($K32),SUMIFS('Standards Data'!H:H,'Standards Data'!$A:$A,$G$7,'Standards Data'!$B:$B,$J32,'Standards Data'!$C:$C,$K32),"")</f>
        <v>0.0847222222222222</v>
      </c>
      <c r="Q32" s="69" t="str">
        <f aca="false">IF(ISNUMBER($F32),IF(E32&lt;=L32,L$11,IF(E32&lt;=M32,M$11,IF(E32&lt;=N32,N$11,IF(E32&lt;=O32,O$11,IF(E32&lt;=P32,P$11,""))))),"")</f>
        <v>Silver</v>
      </c>
    </row>
    <row r="33" customFormat="false" ht="16.5" hidden="false" customHeight="false" outlineLevel="0" collapsed="false">
      <c r="A33" s="20" t="str">
        <f aca="false">G33</f>
        <v>Sheila WILSON</v>
      </c>
      <c r="D33" s="64" t="n">
        <f aca="false">D32+1</f>
        <v>22</v>
      </c>
      <c r="E33" s="65" t="n">
        <f aca="false">IF(G32="","",IFERROR(_xlfn.AGGREGATE(15,6,tb_RaceResults[Race Time (hh:mm:ss)]/((tb_RaceResults[Distance]=$G$7)*(IF($G$9="Overall",tb_RaceResults[Distance],tb_RaceResults[Gender])=IF($G$9="Overall",$G$7,$G$9))*(ISNA(MATCH(tb_RaceResults[Name],$G$11:$G32,0)))),1),""))</f>
        <v>0.0784490740740741</v>
      </c>
      <c r="F33" s="66" t="n">
        <f aca="false">IF($E33="","",IFERROR(_xlfn.AGGREGATE(15,6,ROW(tb_RaceResults[Race Time (hh:mm:ss)])-ROW('Race Results'!$B$1)/((tb_RaceResults[Distance]=$G$7)*(IF($G$9="Overall",tb_RaceResults[Distance],tb_RaceResults[Gender])=IF($G$9="Overall",$G$7,$G$9))*(ISNA(MATCH(tb_RaceResults[Name],$G$11:$G32,0)))*(tb_RaceResults[Race Time (hh:mm:ss)]=$E33)),1),""))</f>
        <v>793</v>
      </c>
      <c r="G33" s="67" t="str">
        <f aca="false">IF(ISNUMBER($F33),INDEX('Race Results'!$A$2:$A$4972,$F33),"")</f>
        <v>Sheila WILSON</v>
      </c>
      <c r="H33" s="67" t="str">
        <f aca="false">IF(ISNUMBER($F33),INDEX('Race Results'!$C$2:$C$4972,$F33),"")</f>
        <v>Loch Leven Half Marathon</v>
      </c>
      <c r="I33" s="68" t="n">
        <f aca="false">IF(ISNUMBER($F33),INDEX('Race Results'!$D$2:$D$4972,$F33),"")</f>
        <v>43596</v>
      </c>
      <c r="J33" s="56" t="str">
        <f aca="true">IFERROR(VLOOKUP($G33,lookup_Members,2,FALSE()),"")</f>
        <v>Female</v>
      </c>
      <c r="K33" s="56" t="n">
        <f aca="true">IF(ISNUMBER($I33),ROUNDDOWN((($I33-VLOOKUP($G33,lookup_Members,4,FALSE()))/365.25),0),"")</f>
        <v>50</v>
      </c>
      <c r="L33" s="65" t="n">
        <f aca="false">IF(ISNUMBER($K33),SUMIFS('Standards Data'!D:D,'Standards Data'!$A:$A,$G$7,'Standards Data'!$B:$B,$J33,'Standards Data'!$C:$C,$K33),"")</f>
        <v>0.0701388888888889</v>
      </c>
      <c r="M33" s="65" t="n">
        <f aca="false">IF(ISNUMBER($K33),SUMIFS('Standards Data'!E:E,'Standards Data'!$A:$A,$G$7,'Standards Data'!$B:$B,$J33,'Standards Data'!$C:$C,$K33),"")</f>
        <v>0.0725694444444444</v>
      </c>
      <c r="N33" s="65" t="n">
        <f aca="false">IF(ISNUMBER($K33),SUMIFS('Standards Data'!F:F,'Standards Data'!$A:$A,$G$7,'Standards Data'!$B:$B,$J33,'Standards Data'!$C:$C,$K33),"")</f>
        <v>0.075</v>
      </c>
      <c r="O33" s="65" t="n">
        <f aca="false">IF(ISNUMBER($K33),SUMIFS('Standards Data'!G:G,'Standards Data'!$A:$A,$G$7,'Standards Data'!$B:$B,$J33,'Standards Data'!$C:$C,$K33),"")</f>
        <v>0.0847222222222222</v>
      </c>
      <c r="P33" s="65" t="n">
        <f aca="false">IF(ISNUMBER($K33),SUMIFS('Standards Data'!H:H,'Standards Data'!$A:$A,$G$7,'Standards Data'!$B:$B,$J33,'Standards Data'!$C:$C,$K33),"")</f>
        <v>0.0909722222222222</v>
      </c>
      <c r="Q33" s="69" t="str">
        <f aca="false">IF(ISNUMBER($F33),IF(E33&lt;=L33,L$11,IF(E33&lt;=M33,M$11,IF(E33&lt;=N33,N$11,IF(E33&lt;=O33,O$11,IF(E33&lt;=P33,P$11,""))))),"")</f>
        <v>Silver</v>
      </c>
    </row>
    <row r="34" customFormat="false" ht="16.5" hidden="false" customHeight="false" outlineLevel="0" collapsed="false">
      <c r="A34" s="20" t="str">
        <f aca="false">G34</f>
        <v>Gillian Peters</v>
      </c>
      <c r="D34" s="58" t="n">
        <f aca="false">D33+1</f>
        <v>23</v>
      </c>
      <c r="E34" s="65" t="n">
        <f aca="false">IF(G33="","",IFERROR(_xlfn.AGGREGATE(15,6,tb_RaceResults[Race Time (hh:mm:ss)]/((tb_RaceResults[Distance]=$G$7)*(IF($G$9="Overall",tb_RaceResults[Distance],tb_RaceResults[Gender])=IF($G$9="Overall",$G$7,$G$9))*(ISNA(MATCH(tb_RaceResults[Name],$G$11:$G33,0)))),1),""))</f>
        <v>0.0796064814814815</v>
      </c>
      <c r="F34" s="66" t="n">
        <f aca="false">IF($E34="","",IFERROR(_xlfn.AGGREGATE(15,6,ROW(tb_RaceResults[Race Time (hh:mm:ss)])-ROW('Race Results'!$B$1)/((tb_RaceResults[Distance]=$G$7)*(IF($G$9="Overall",tb_RaceResults[Distance],tb_RaceResults[Gender])=IF($G$9="Overall",$G$7,$G$9))*(ISNA(MATCH(tb_RaceResults[Name],$G$11:$G33,0)))*(tb_RaceResults[Race Time (hh:mm:ss)]=$E34)),1),""))</f>
        <v>1691</v>
      </c>
      <c r="G34" s="67" t="str">
        <f aca="false">IF(ISNUMBER($F34),INDEX('Race Results'!$A$2:$A$4972,$F34),"")</f>
        <v>Gillian Peters</v>
      </c>
      <c r="H34" s="67" t="str">
        <f aca="false">IF(ISNUMBER($F34),INDEX('Race Results'!$C$2:$C$4972,$F34),"")</f>
        <v>Glen Clova Half Marathon</v>
      </c>
      <c r="I34" s="68" t="n">
        <f aca="false">IF(ISNUMBER($F34),INDEX('Race Results'!$D$2:$D$4972,$F34),"")</f>
        <v>43778</v>
      </c>
      <c r="J34" s="56" t="str">
        <f aca="true">IFERROR(VLOOKUP($G34,lookup_Members,2,FALSE()),"")</f>
        <v>Female</v>
      </c>
      <c r="K34" s="56" t="n">
        <f aca="true">IF(ISNUMBER($I34),ROUNDDOWN((($I34-VLOOKUP($G34,lookup_Members,4,FALSE()))/365.25),0),"")</f>
        <v>42</v>
      </c>
      <c r="L34" s="65" t="n">
        <f aca="false">IF(ISNUMBER($K34),SUMIFS('Standards Data'!D:D,'Standards Data'!$A:$A,$G$7,'Standards Data'!$B:$B,$J34,'Standards Data'!$C:$C,$K34),"")</f>
        <v>0.0638888888888889</v>
      </c>
      <c r="M34" s="65" t="n">
        <f aca="false">IF(ISNUMBER($K34),SUMIFS('Standards Data'!E:E,'Standards Data'!$A:$A,$G$7,'Standards Data'!$B:$B,$J34,'Standards Data'!$C:$C,$K34),"")</f>
        <v>0.065625</v>
      </c>
      <c r="N34" s="65" t="n">
        <f aca="false">IF(ISNUMBER($K34),SUMIFS('Standards Data'!F:F,'Standards Data'!$A:$A,$G$7,'Standards Data'!$B:$B,$J34,'Standards Data'!$C:$C,$K34),"")</f>
        <v>0.0680555555555555</v>
      </c>
      <c r="O34" s="65" t="n">
        <f aca="false">IF(ISNUMBER($K34),SUMIFS('Standards Data'!G:G,'Standards Data'!$A:$A,$G$7,'Standards Data'!$B:$B,$J34,'Standards Data'!$C:$C,$K34),"")</f>
        <v>0.075</v>
      </c>
      <c r="P34" s="65" t="n">
        <f aca="false">IF(ISNUMBER($K34),SUMIFS('Standards Data'!H:H,'Standards Data'!$A:$A,$G$7,'Standards Data'!$B:$B,$J34,'Standards Data'!$C:$C,$K34),"")</f>
        <v>0.0788194444444444</v>
      </c>
      <c r="Q34" s="69" t="str">
        <f aca="false">IF(ISNUMBER($F34),IF(E34&lt;=L34,L$11,IF(E34&lt;=M34,M$11,IF(E34&lt;=N34,N$11,IF(E34&lt;=O34,O$11,IF(E34&lt;=P34,P$11,""))))),"")</f>
        <v/>
      </c>
    </row>
    <row r="35" customFormat="false" ht="16.5" hidden="false" customHeight="false" outlineLevel="0" collapsed="false">
      <c r="A35" s="20" t="str">
        <f aca="false">G35</f>
        <v>Jacqueline MCCULLOCH</v>
      </c>
      <c r="D35" s="64" t="n">
        <f aca="false">D34+1</f>
        <v>24</v>
      </c>
      <c r="E35" s="65" t="n">
        <f aca="false">IF(G34="","",IFERROR(_xlfn.AGGREGATE(15,6,tb_RaceResults[Race Time (hh:mm:ss)]/((tb_RaceResults[Distance]=$G$7)*(IF($G$9="Overall",tb_RaceResults[Distance],tb_RaceResults[Gender])=IF($G$9="Overall",$G$7,$G$9))*(ISNA(MATCH(tb_RaceResults[Name],$G$11:$G34,0)))),1),""))</f>
        <v>0.0798032407407407</v>
      </c>
      <c r="F35" s="66" t="n">
        <f aca="false">IF($E35="","",IFERROR(_xlfn.AGGREGATE(15,6,ROW(tb_RaceResults[Race Time (hh:mm:ss)])-ROW('Race Results'!$B$1)/((tb_RaceResults[Distance]=$G$7)*(IF($G$9="Overall",tb_RaceResults[Distance],tb_RaceResults[Gender])=IF($G$9="Overall",$G$7,$G$9))*(ISNA(MATCH(tb_RaceResults[Name],$G$11:$G34,0)))*(tb_RaceResults[Race Time (hh:mm:ss)]=$E35)),1),""))</f>
        <v>608</v>
      </c>
      <c r="G35" s="67" t="str">
        <f aca="false">IF(ISNUMBER($F35),INDEX('Race Results'!$A$2:$A$4972,$F35),"")</f>
        <v>Jacqueline MCCULLOCH</v>
      </c>
      <c r="H35" s="67" t="str">
        <f aca="false">IF(ISNUMBER($F35),INDEX('Race Results'!$C$2:$C$4972,$F35),"")</f>
        <v>Stirling Half Marathon</v>
      </c>
      <c r="I35" s="68" t="n">
        <f aca="false">IF(ISNUMBER($F35),INDEX('Race Results'!$D$2:$D$4972,$F35),"")</f>
        <v>43583</v>
      </c>
      <c r="J35" s="56" t="str">
        <f aca="true">IFERROR(VLOOKUP($G35,lookup_Members,2,FALSE()),"")</f>
        <v>Female</v>
      </c>
      <c r="K35" s="56" t="n">
        <f aca="true">IF(ISNUMBER($I35),ROUNDDOWN((($I35-VLOOKUP($G35,lookup_Members,4,FALSE()))/365.25),0),"")</f>
        <v>52</v>
      </c>
      <c r="L35" s="65" t="n">
        <f aca="false">IF(ISNUMBER($K35),SUMIFS('Standards Data'!D:D,'Standards Data'!$A:$A,$G$7,'Standards Data'!$B:$B,$J35,'Standards Data'!$C:$C,$K35),"")</f>
        <v>0.0701388888888889</v>
      </c>
      <c r="M35" s="65" t="n">
        <f aca="false">IF(ISNUMBER($K35),SUMIFS('Standards Data'!E:E,'Standards Data'!$A:$A,$G$7,'Standards Data'!$B:$B,$J35,'Standards Data'!$C:$C,$K35),"")</f>
        <v>0.0725694444444444</v>
      </c>
      <c r="N35" s="65" t="n">
        <f aca="false">IF(ISNUMBER($K35),SUMIFS('Standards Data'!F:F,'Standards Data'!$A:$A,$G$7,'Standards Data'!$B:$B,$J35,'Standards Data'!$C:$C,$K35),"")</f>
        <v>0.075</v>
      </c>
      <c r="O35" s="65" t="n">
        <f aca="false">IF(ISNUMBER($K35),SUMIFS('Standards Data'!G:G,'Standards Data'!$A:$A,$G$7,'Standards Data'!$B:$B,$J35,'Standards Data'!$C:$C,$K35),"")</f>
        <v>0.0847222222222222</v>
      </c>
      <c r="P35" s="65" t="n">
        <f aca="false">IF(ISNUMBER($K35),SUMIFS('Standards Data'!H:H,'Standards Data'!$A:$A,$G$7,'Standards Data'!$B:$B,$J35,'Standards Data'!$C:$C,$K35),"")</f>
        <v>0.0909722222222222</v>
      </c>
      <c r="Q35" s="69" t="str">
        <f aca="false">IF(ISNUMBER($F35),IF(E35&lt;=L35,L$11,IF(E35&lt;=M35,M$11,IF(E35&lt;=N35,N$11,IF(E35&lt;=O35,O$11,IF(E35&lt;=P35,P$11,""))))),"")</f>
        <v>Silver</v>
      </c>
    </row>
    <row r="36" customFormat="false" ht="16.5" hidden="false" customHeight="false" outlineLevel="0" collapsed="false">
      <c r="A36" s="20" t="str">
        <f aca="false">G36</f>
        <v>Gail Rattray</v>
      </c>
      <c r="D36" s="58" t="n">
        <f aca="false">D35+1</f>
        <v>25</v>
      </c>
      <c r="E36" s="65" t="n">
        <f aca="false">IF(G35="","",IFERROR(_xlfn.AGGREGATE(15,6,tb_RaceResults[Race Time (hh:mm:ss)]/((tb_RaceResults[Distance]=$G$7)*(IF($G$9="Overall",tb_RaceResults[Distance],tb_RaceResults[Gender])=IF($G$9="Overall",$G$7,$G$9))*(ISNA(MATCH(tb_RaceResults[Name],$G$11:$G35,0)))),1),""))</f>
        <v>0.0800347222222222</v>
      </c>
      <c r="F36" s="66" t="n">
        <f aca="false">IF($E36="","",IFERROR(_xlfn.AGGREGATE(15,6,ROW(tb_RaceResults[Race Time (hh:mm:ss)])-ROW('Race Results'!$B$1)/((tb_RaceResults[Distance]=$G$7)*(IF($G$9="Overall",tb_RaceResults[Distance],tb_RaceResults[Gender])=IF($G$9="Overall",$G$7,$G$9))*(ISNA(MATCH(tb_RaceResults[Name],$G$11:$G35,0)))*(tb_RaceResults[Race Time (hh:mm:ss)]=$E36)),1),""))</f>
        <v>1693</v>
      </c>
      <c r="G36" s="67" t="str">
        <f aca="false">IF(ISNUMBER($F36),INDEX('Race Results'!$A$2:$A$4972,$F36),"")</f>
        <v>Gail Rattray</v>
      </c>
      <c r="H36" s="67" t="str">
        <f aca="false">IF(ISNUMBER($F36),INDEX('Race Results'!$C$2:$C$4972,$F36),"")</f>
        <v>Glen Clova Half Marathon</v>
      </c>
      <c r="I36" s="68" t="n">
        <f aca="false">IF(ISNUMBER($F36),INDEX('Race Results'!$D$2:$D$4972,$F36),"")</f>
        <v>43778</v>
      </c>
      <c r="J36" s="56" t="str">
        <f aca="true">IFERROR(VLOOKUP($G36,lookup_Members,2,FALSE()),"")</f>
        <v>Female</v>
      </c>
      <c r="K36" s="56" t="n">
        <f aca="true">IF(ISNUMBER($I36),ROUNDDOWN((($I36-VLOOKUP($G36,lookup_Members,4,FALSE()))/365.25),0),"")</f>
        <v>59</v>
      </c>
      <c r="L36" s="65" t="n">
        <f aca="false">IF(ISNUMBER($K36),SUMIFS('Standards Data'!D:D,'Standards Data'!$A:$A,$G$7,'Standards Data'!$B:$B,$J36,'Standards Data'!$C:$C,$K36),"")</f>
        <v>0.0743055555555556</v>
      </c>
      <c r="M36" s="65" t="n">
        <f aca="false">IF(ISNUMBER($K36),SUMIFS('Standards Data'!E:E,'Standards Data'!$A:$A,$G$7,'Standards Data'!$B:$B,$J36,'Standards Data'!$C:$C,$K36),"")</f>
        <v>0.0770833333333333</v>
      </c>
      <c r="N36" s="65" t="n">
        <f aca="false">IF(ISNUMBER($K36),SUMIFS('Standards Data'!F:F,'Standards Data'!$A:$A,$G$7,'Standards Data'!$B:$B,$J36,'Standards Data'!$C:$C,$K36),"")</f>
        <v>0.0798611111111111</v>
      </c>
      <c r="O36" s="65" t="n">
        <f aca="false">IF(ISNUMBER($K36),SUMIFS('Standards Data'!G:G,'Standards Data'!$A:$A,$G$7,'Standards Data'!$B:$B,$J36,'Standards Data'!$C:$C,$K36),"")</f>
        <v>0.0909722222222222</v>
      </c>
      <c r="P36" s="65" t="n">
        <f aca="false">IF(ISNUMBER($K36),SUMIFS('Standards Data'!H:H,'Standards Data'!$A:$A,$G$7,'Standards Data'!$B:$B,$J36,'Standards Data'!$C:$C,$K36),"")</f>
        <v>0.0972222222222222</v>
      </c>
      <c r="Q36" s="69" t="str">
        <f aca="false">IF(ISNUMBER($F36),IF(E36&lt;=L36,L$11,IF(E36&lt;=M36,M$11,IF(E36&lt;=N36,N$11,IF(E36&lt;=O36,O$11,IF(E36&lt;=P36,P$11,""))))),"")</f>
        <v>Silver</v>
      </c>
    </row>
    <row r="37" customFormat="false" ht="16.5" hidden="false" customHeight="false" outlineLevel="0" collapsed="false">
      <c r="A37" s="20" t="str">
        <f aca="false">G37</f>
        <v>Elaine Shemilt</v>
      </c>
      <c r="D37" s="64" t="n">
        <f aca="false">D36+1</f>
        <v>26</v>
      </c>
      <c r="E37" s="65" t="n">
        <f aca="false">IF(G36="","",IFERROR(_xlfn.AGGREGATE(15,6,tb_RaceResults[Race Time (hh:mm:ss)]/((tb_RaceResults[Distance]=$G$7)*(IF($G$9="Overall",tb_RaceResults[Distance],tb_RaceResults[Gender])=IF($G$9="Overall",$G$7,$G$9))*(ISNA(MATCH(tb_RaceResults[Name],$G$11:$G36,0)))),1),""))</f>
        <v>0.0806018518518519</v>
      </c>
      <c r="F37" s="66" t="n">
        <f aca="false">IF($E37="","",IFERROR(_xlfn.AGGREGATE(15,6,ROW(tb_RaceResults[Race Time (hh:mm:ss)])-ROW('Race Results'!$B$1)/((tb_RaceResults[Distance]=$G$7)*(IF($G$9="Overall",tb_RaceResults[Distance],tb_RaceResults[Gender])=IF($G$9="Overall",$G$7,$G$9))*(ISNA(MATCH(tb_RaceResults[Name],$G$11:$G36,0)))*(tb_RaceResults[Race Time (hh:mm:ss)]=$E37)),1),""))</f>
        <v>1740</v>
      </c>
      <c r="G37" s="67" t="str">
        <f aca="false">IF(ISNUMBER($F37),INDEX('Race Results'!$A$2:$A$4972,$F37),"")</f>
        <v>Elaine Shemilt</v>
      </c>
      <c r="H37" s="67" t="str">
        <f aca="false">IF(ISNUMBER($F37),INDEX('Race Results'!$C$2:$C$4972,$F37),"")</f>
        <v>Aviemore HM</v>
      </c>
      <c r="I37" s="68" t="n">
        <f aca="false">IF(ISNUMBER($F37),INDEX('Race Results'!$D$2:$D$4972,$F37),"")</f>
        <v>43751</v>
      </c>
      <c r="J37" s="56" t="str">
        <f aca="true">IFERROR(VLOOKUP($G37,lookup_Members,2,FALSE()),"")</f>
        <v>Female</v>
      </c>
      <c r="K37" s="56" t="n">
        <f aca="true">IF(ISNUMBER($I37),ROUNDDOWN((($I37-VLOOKUP($G37,lookup_Members,4,FALSE()))/365.25),0),"")</f>
        <v>65</v>
      </c>
      <c r="L37" s="65" t="n">
        <f aca="false">IF(ISNUMBER($K37),SUMIFS('Standards Data'!D:D,'Standards Data'!$A:$A,$G$7,'Standards Data'!$B:$B,$J37,'Standards Data'!$C:$C,$K37),"")</f>
        <v>0.0854166666666667</v>
      </c>
      <c r="M37" s="65" t="n">
        <f aca="false">IF(ISNUMBER($K37),SUMIFS('Standards Data'!E:E,'Standards Data'!$A:$A,$G$7,'Standards Data'!$B:$B,$J37,'Standards Data'!$C:$C,$K37),"")</f>
        <v>0.0885416666666667</v>
      </c>
      <c r="N37" s="65" t="n">
        <f aca="false">IF(ISNUMBER($K37),SUMIFS('Standards Data'!F:F,'Standards Data'!$A:$A,$G$7,'Standards Data'!$B:$B,$J37,'Standards Data'!$C:$C,$K37),"")</f>
        <v>0.0916666666666667</v>
      </c>
      <c r="O37" s="65" t="n">
        <f aca="false">IF(ISNUMBER($K37),SUMIFS('Standards Data'!G:G,'Standards Data'!$A:$A,$G$7,'Standards Data'!$B:$B,$J37,'Standards Data'!$C:$C,$K37),"")</f>
        <v>0.104166666666667</v>
      </c>
      <c r="P37" s="65" t="n">
        <f aca="false">IF(ISNUMBER($K37),SUMIFS('Standards Data'!H:H,'Standards Data'!$A:$A,$G$7,'Standards Data'!$B:$B,$J37,'Standards Data'!$C:$C,$K37),"")</f>
        <v>0.110416666666667</v>
      </c>
      <c r="Q37" s="69" t="str">
        <f aca="false">IF(ISNUMBER($F37),IF(E37&lt;=L37,L$11,IF(E37&lt;=M37,M$11,IF(E37&lt;=N37,N$11,IF(E37&lt;=O37,O$11,IF(E37&lt;=P37,P$11,""))))),"")</f>
        <v>Diamond</v>
      </c>
    </row>
    <row r="38" customFormat="false" ht="16.5" hidden="false" customHeight="false" outlineLevel="0" collapsed="false">
      <c r="A38" s="20" t="str">
        <f aca="false">G38</f>
        <v>Hilary Brown</v>
      </c>
      <c r="D38" s="58" t="n">
        <f aca="false">D37+1</f>
        <v>27</v>
      </c>
      <c r="E38" s="65" t="n">
        <f aca="false">IF(G37="","",IFERROR(_xlfn.AGGREGATE(15,6,tb_RaceResults[Race Time (hh:mm:ss)]/((tb_RaceResults[Distance]=$G$7)*(IF($G$9="Overall",tb_RaceResults[Distance],tb_RaceResults[Gender])=IF($G$9="Overall",$G$7,$G$9))*(ISNA(MATCH(tb_RaceResults[Name],$G$11:$G37,0)))),1),""))</f>
        <v>0.0812268518518519</v>
      </c>
      <c r="F38" s="66" t="n">
        <f aca="false">IF($E38="","",IFERROR(_xlfn.AGGREGATE(15,6,ROW(tb_RaceResults[Race Time (hh:mm:ss)])-ROW('Race Results'!$B$1)/((tb_RaceResults[Distance]=$G$7)*(IF($G$9="Overall",tb_RaceResults[Distance],tb_RaceResults[Gender])=IF($G$9="Overall",$G$7,$G$9))*(ISNA(MATCH(tb_RaceResults[Name],$G$11:$G37,0)))*(tb_RaceResults[Race Time (hh:mm:ss)]=$E38)),1),""))</f>
        <v>1777</v>
      </c>
      <c r="G38" s="67" t="str">
        <f aca="false">IF(ISNUMBER($F38),INDEX('Race Results'!$A$2:$A$4972,$F38),"")</f>
        <v>Hilary Brown</v>
      </c>
      <c r="H38" s="67" t="str">
        <f aca="false">IF(ISNUMBER($F38),INDEX('Race Results'!$C$2:$C$4972,$F38),"")</f>
        <v>Aviemore HM</v>
      </c>
      <c r="I38" s="68" t="n">
        <f aca="false">IF(ISNUMBER($F38),INDEX('Race Results'!$D$2:$D$4972,$F38),"")</f>
        <v>43751</v>
      </c>
      <c r="J38" s="56" t="str">
        <f aca="true">IFERROR(VLOOKUP($G38,lookup_Members,2,FALSE()),"")</f>
        <v>Female</v>
      </c>
      <c r="K38" s="56" t="n">
        <f aca="true">IF(ISNUMBER($I38),ROUNDDOWN((($I38-VLOOKUP($G38,lookup_Members,4,FALSE()))/365.25),0),"")</f>
        <v>53</v>
      </c>
      <c r="L38" s="65" t="n">
        <f aca="false">IF(ISNUMBER($K38),SUMIFS('Standards Data'!D:D,'Standards Data'!$A:$A,$G$7,'Standards Data'!$B:$B,$J38,'Standards Data'!$C:$C,$K38),"")</f>
        <v>0.0701388888888889</v>
      </c>
      <c r="M38" s="65" t="n">
        <f aca="false">IF(ISNUMBER($K38),SUMIFS('Standards Data'!E:E,'Standards Data'!$A:$A,$G$7,'Standards Data'!$B:$B,$J38,'Standards Data'!$C:$C,$K38),"")</f>
        <v>0.0725694444444444</v>
      </c>
      <c r="N38" s="65" t="n">
        <f aca="false">IF(ISNUMBER($K38),SUMIFS('Standards Data'!F:F,'Standards Data'!$A:$A,$G$7,'Standards Data'!$B:$B,$J38,'Standards Data'!$C:$C,$K38),"")</f>
        <v>0.075</v>
      </c>
      <c r="O38" s="65" t="n">
        <f aca="false">IF(ISNUMBER($K38),SUMIFS('Standards Data'!G:G,'Standards Data'!$A:$A,$G$7,'Standards Data'!$B:$B,$J38,'Standards Data'!$C:$C,$K38),"")</f>
        <v>0.0847222222222222</v>
      </c>
      <c r="P38" s="65" t="n">
        <f aca="false">IF(ISNUMBER($K38),SUMIFS('Standards Data'!H:H,'Standards Data'!$A:$A,$G$7,'Standards Data'!$B:$B,$J38,'Standards Data'!$C:$C,$K38),"")</f>
        <v>0.0909722222222222</v>
      </c>
      <c r="Q38" s="69" t="str">
        <f aca="false">IF(ISNUMBER($F38),IF(E38&lt;=L38,L$11,IF(E38&lt;=M38,M$11,IF(E38&lt;=N38,N$11,IF(E38&lt;=O38,O$11,IF(E38&lt;=P38,P$11,""))))),"")</f>
        <v>Silver</v>
      </c>
    </row>
    <row r="39" customFormat="false" ht="16.5" hidden="false" customHeight="false" outlineLevel="0" collapsed="false">
      <c r="A39" s="20" t="str">
        <f aca="false">G39</f>
        <v>Sarah Young</v>
      </c>
      <c r="D39" s="64" t="n">
        <f aca="false">D38+1</f>
        <v>28</v>
      </c>
      <c r="E39" s="65" t="n">
        <f aca="false">IF(G38="","",IFERROR(_xlfn.AGGREGATE(15,6,tb_RaceResults[Race Time (hh:mm:ss)]/((tb_RaceResults[Distance]=$G$7)*(IF($G$9="Overall",tb_RaceResults[Distance],tb_RaceResults[Gender])=IF($G$9="Overall",$G$7,$G$9))*(ISNA(MATCH(tb_RaceResults[Name],$G$11:$G38,0)))),1),""))</f>
        <v>0.08125</v>
      </c>
      <c r="F39" s="66" t="n">
        <f aca="false">IF($E39="","",IFERROR(_xlfn.AGGREGATE(15,6,ROW(tb_RaceResults[Race Time (hh:mm:ss)])-ROW('Race Results'!$B$1)/((tb_RaceResults[Distance]=$G$7)*(IF($G$9="Overall",tb_RaceResults[Distance],tb_RaceResults[Gender])=IF($G$9="Overall",$G$7,$G$9))*(ISNA(MATCH(tb_RaceResults[Name],$G$11:$G38,0)))*(tb_RaceResults[Race Time (hh:mm:ss)]=$E39)),1),""))</f>
        <v>594</v>
      </c>
      <c r="G39" s="67" t="str">
        <f aca="false">IF(ISNUMBER($F39),INDEX('Race Results'!$A$2:$A$4972,$F39),"")</f>
        <v>Sarah Young</v>
      </c>
      <c r="H39" s="67" t="str">
        <f aca="false">IF(ISNUMBER($F39),INDEX('Race Results'!$C$2:$C$4972,$F39),"")</f>
        <v>Sheffield Half Marathon</v>
      </c>
      <c r="I39" s="68" t="n">
        <f aca="false">IF(ISNUMBER($F39),INDEX('Race Results'!$D$2:$D$4972,$F39),"")</f>
        <v>43569</v>
      </c>
      <c r="J39" s="56" t="str">
        <f aca="true">IFERROR(VLOOKUP($G39,lookup_Members,2,FALSE()),"")</f>
        <v>Female</v>
      </c>
      <c r="K39" s="56" t="n">
        <f aca="true">IF(ISNUMBER($I39),ROUNDDOWN((($I39-VLOOKUP($G39,lookup_Members,4,FALSE()))/365.25),0),"")</f>
        <v>37</v>
      </c>
      <c r="L39" s="65" t="n">
        <f aca="false">IF(ISNUMBER($K39),SUMIFS('Standards Data'!D:D,'Standards Data'!$A:$A,$G$7,'Standards Data'!$B:$B,$J39,'Standards Data'!$C:$C,$K39),"")</f>
        <v>0.0611111111111111</v>
      </c>
      <c r="M39" s="65" t="n">
        <f aca="false">IF(ISNUMBER($K39),SUMIFS('Standards Data'!E:E,'Standards Data'!$A:$A,$G$7,'Standards Data'!$B:$B,$J39,'Standards Data'!$C:$C,$K39),"")</f>
        <v>0.0625</v>
      </c>
      <c r="N39" s="65" t="n">
        <f aca="false">IF(ISNUMBER($K39),SUMIFS('Standards Data'!F:F,'Standards Data'!$A:$A,$G$7,'Standards Data'!$B:$B,$J39,'Standards Data'!$C:$C,$K39),"")</f>
        <v>0.0645833333333333</v>
      </c>
      <c r="O39" s="65" t="n">
        <f aca="false">IF(ISNUMBER($K39),SUMIFS('Standards Data'!G:G,'Standards Data'!$A:$A,$G$7,'Standards Data'!$B:$B,$J39,'Standards Data'!$C:$C,$K39),"")</f>
        <v>0.0708333333333333</v>
      </c>
      <c r="P39" s="65" t="n">
        <f aca="false">IF(ISNUMBER($K39),SUMIFS('Standards Data'!H:H,'Standards Data'!$A:$A,$G$7,'Standards Data'!$B:$B,$J39,'Standards Data'!$C:$C,$K39),"")</f>
        <v>0.075</v>
      </c>
      <c r="Q39" s="69" t="str">
        <f aca="false">IF(ISNUMBER($F39),IF(E39&lt;=L39,L$11,IF(E39&lt;=M39,M$11,IF(E39&lt;=N39,N$11,IF(E39&lt;=O39,O$11,IF(E39&lt;=P39,P$11,""))))),"")</f>
        <v/>
      </c>
    </row>
    <row r="40" customFormat="false" ht="16.5" hidden="false" customHeight="false" outlineLevel="0" collapsed="false">
      <c r="A40" s="20" t="str">
        <f aca="false">G40</f>
        <v>Gillian GIBSON</v>
      </c>
      <c r="D40" s="58" t="n">
        <f aca="false">D39+1</f>
        <v>29</v>
      </c>
      <c r="E40" s="65" t="n">
        <f aca="false">IF(G39="","",IFERROR(_xlfn.AGGREGATE(15,6,tb_RaceResults[Race Time (hh:mm:ss)]/((tb_RaceResults[Distance]=$G$7)*(IF($G$9="Overall",tb_RaceResults[Distance],tb_RaceResults[Gender])=IF($G$9="Overall",$G$7,$G$9))*(ISNA(MATCH(tb_RaceResults[Name],$G$11:$G39,0)))),1),""))</f>
        <v>0.0820486111111111</v>
      </c>
      <c r="F40" s="66" t="n">
        <f aca="false">IF($E40="","",IFERROR(_xlfn.AGGREGATE(15,6,ROW(tb_RaceResults[Race Time (hh:mm:ss)])-ROW('Race Results'!$B$1)/((tb_RaceResults[Distance]=$G$7)*(IF($G$9="Overall",tb_RaceResults[Distance],tb_RaceResults[Gender])=IF($G$9="Overall",$G$7,$G$9))*(ISNA(MATCH(tb_RaceResults[Name],$G$11:$G39,0)))*(tb_RaceResults[Race Time (hh:mm:ss)]=$E40)),1),""))</f>
        <v>981</v>
      </c>
      <c r="G40" s="67" t="str">
        <f aca="false">IF(ISNUMBER($F40),INDEX('Race Results'!$A$2:$A$4972,$F40),"")</f>
        <v>Gillian GIBSON</v>
      </c>
      <c r="H40" s="67" t="str">
        <f aca="false">IF(ISNUMBER($F40),INDEX('Race Results'!$C$2:$C$4972,$F40),"")</f>
        <v>Edinburgh Half Marathon</v>
      </c>
      <c r="I40" s="68" t="n">
        <f aca="false">IF(ISNUMBER($F40),INDEX('Race Results'!$D$2:$D$4972,$F40),"")</f>
        <v>43611</v>
      </c>
      <c r="J40" s="56" t="str">
        <f aca="true">IFERROR(VLOOKUP($G40,lookup_Members,2,FALSE()),"")</f>
        <v>Female</v>
      </c>
      <c r="K40" s="56" t="n">
        <f aca="true">IF(ISNUMBER($I40),ROUNDDOWN((($I40-VLOOKUP($G40,lookup_Members,4,FALSE()))/365.25),0),"")</f>
        <v>34</v>
      </c>
      <c r="L40" s="65" t="n">
        <f aca="false">IF(ISNUMBER($K40),SUMIFS('Standards Data'!D:D,'Standards Data'!$A:$A,$G$7,'Standards Data'!$B:$B,$J40,'Standards Data'!$C:$C,$K40),"")</f>
        <v>0.0583333333333333</v>
      </c>
      <c r="M40" s="65" t="n">
        <f aca="false">IF(ISNUMBER($K40),SUMIFS('Standards Data'!E:E,'Standards Data'!$A:$A,$G$7,'Standards Data'!$B:$B,$J40,'Standards Data'!$C:$C,$K40),"")</f>
        <v>0.059375</v>
      </c>
      <c r="N40" s="65" t="n">
        <f aca="false">IF(ISNUMBER($K40),SUMIFS('Standards Data'!F:F,'Standards Data'!$A:$A,$G$7,'Standards Data'!$B:$B,$J40,'Standards Data'!$C:$C,$K40),"")</f>
        <v>0.0611111111111111</v>
      </c>
      <c r="O40" s="65" t="n">
        <f aca="false">IF(ISNUMBER($K40),SUMIFS('Standards Data'!G:G,'Standards Data'!$A:$A,$G$7,'Standards Data'!$B:$B,$J40,'Standards Data'!$C:$C,$K40),"")</f>
        <v>0.0666666666666667</v>
      </c>
      <c r="P40" s="65" t="n">
        <f aca="false">IF(ISNUMBER($K40),SUMIFS('Standards Data'!H:H,'Standards Data'!$A:$A,$G$7,'Standards Data'!$B:$B,$J40,'Standards Data'!$C:$C,$K40),"")</f>
        <v>0.0708333333333333</v>
      </c>
      <c r="Q40" s="69" t="str">
        <f aca="false">IF(ISNUMBER($F40),IF(E40&lt;=L40,L$11,IF(E40&lt;=M40,M$11,IF(E40&lt;=N40,N$11,IF(E40&lt;=O40,O$11,IF(E40&lt;=P40,P$11,""))))),"")</f>
        <v/>
      </c>
    </row>
    <row r="41" customFormat="false" ht="16.5" hidden="false" customHeight="false" outlineLevel="0" collapsed="false">
      <c r="A41" s="20" t="str">
        <f aca="false">G41</f>
        <v>Denise Kennedy</v>
      </c>
      <c r="D41" s="64" t="n">
        <f aca="false">D40+1</f>
        <v>30</v>
      </c>
      <c r="E41" s="65" t="n">
        <f aca="false">IF(G40="","",IFERROR(_xlfn.AGGREGATE(15,6,tb_RaceResults[Race Time (hh:mm:ss)]/((tb_RaceResults[Distance]=$G$7)*(IF($G$9="Overall",tb_RaceResults[Distance],tb_RaceResults[Gender])=IF($G$9="Overall",$G$7,$G$9))*(ISNA(MATCH(tb_RaceResults[Name],$G$11:$G40,0)))),1),""))</f>
        <v>0.0828125</v>
      </c>
      <c r="F41" s="66" t="n">
        <f aca="false">IF($E41="","",IFERROR(_xlfn.AGGREGATE(15,6,ROW(tb_RaceResults[Race Time (hh:mm:ss)])-ROW('Race Results'!$B$1)/((tb_RaceResults[Distance]=$G$7)*(IF($G$9="Overall",tb_RaceResults[Distance],tb_RaceResults[Gender])=IF($G$9="Overall",$G$7,$G$9))*(ISNA(MATCH(tb_RaceResults[Name],$G$11:$G40,0)))*(tb_RaceResults[Race Time (hh:mm:ss)]=$E41)),1),""))</f>
        <v>1169</v>
      </c>
      <c r="G41" s="67" t="str">
        <f aca="false">IF(ISNUMBER($F41),INDEX('Race Results'!$A$2:$A$4972,$F41),"")</f>
        <v>Denise Kennedy</v>
      </c>
      <c r="H41" s="67" t="str">
        <f aca="false">IF(ISNUMBER($F41),INDEX('Race Results'!$C$2:$C$4972,$F41),"")</f>
        <v>Dundee Half Dram</v>
      </c>
      <c r="I41" s="68" t="n">
        <f aca="false">IF(ISNUMBER($F41),INDEX('Race Results'!$D$2:$D$4972,$F41),"")</f>
        <v>43653</v>
      </c>
      <c r="J41" s="56" t="str">
        <f aca="true">IFERROR(VLOOKUP($G41,lookup_Members,2,FALSE()),"")</f>
        <v>Female</v>
      </c>
      <c r="K41" s="56" t="n">
        <f aca="true">IF(ISNUMBER($I41),ROUNDDOWN((($I41-VLOOKUP($G41,lookup_Members,4,FALSE()))/365.25),0),"")</f>
        <v>40</v>
      </c>
      <c r="L41" s="65" t="n">
        <f aca="false">IF(ISNUMBER($K41),SUMIFS('Standards Data'!D:D,'Standards Data'!$A:$A,$G$7,'Standards Data'!$B:$B,$J41,'Standards Data'!$C:$C,$K41),"")</f>
        <v>0.0638888888888889</v>
      </c>
      <c r="M41" s="65" t="n">
        <f aca="false">IF(ISNUMBER($K41),SUMIFS('Standards Data'!E:E,'Standards Data'!$A:$A,$G$7,'Standards Data'!$B:$B,$J41,'Standards Data'!$C:$C,$K41),"")</f>
        <v>0.065625</v>
      </c>
      <c r="N41" s="65" t="n">
        <f aca="false">IF(ISNUMBER($K41),SUMIFS('Standards Data'!F:F,'Standards Data'!$A:$A,$G$7,'Standards Data'!$B:$B,$J41,'Standards Data'!$C:$C,$K41),"")</f>
        <v>0.0680555555555555</v>
      </c>
      <c r="O41" s="65" t="n">
        <f aca="false">IF(ISNUMBER($K41),SUMIFS('Standards Data'!G:G,'Standards Data'!$A:$A,$G$7,'Standards Data'!$B:$B,$J41,'Standards Data'!$C:$C,$K41),"")</f>
        <v>0.075</v>
      </c>
      <c r="P41" s="65" t="n">
        <f aca="false">IF(ISNUMBER($K41),SUMIFS('Standards Data'!H:H,'Standards Data'!$A:$A,$G$7,'Standards Data'!$B:$B,$J41,'Standards Data'!$C:$C,$K41),"")</f>
        <v>0.0788194444444444</v>
      </c>
      <c r="Q41" s="69" t="str">
        <f aca="false">IF(ISNUMBER($F41),IF(E41&lt;=L41,L$11,IF(E41&lt;=M41,M$11,IF(E41&lt;=N41,N$11,IF(E41&lt;=O41,O$11,IF(E41&lt;=P41,P$11,""))))),"")</f>
        <v/>
      </c>
    </row>
    <row r="42" customFormat="false" ht="16.5" hidden="false" customHeight="false" outlineLevel="0" collapsed="false">
      <c r="A42" s="20" t="str">
        <f aca="false">G42</f>
        <v>Alison Mudie</v>
      </c>
      <c r="D42" s="58" t="n">
        <f aca="false">D41+1</f>
        <v>31</v>
      </c>
      <c r="E42" s="65" t="n">
        <f aca="false">IF(G41="","",IFERROR(_xlfn.AGGREGATE(15,6,tb_RaceResults[Race Time (hh:mm:ss)]/((tb_RaceResults[Distance]=$G$7)*(IF($G$9="Overall",tb_RaceResults[Distance],tb_RaceResults[Gender])=IF($G$9="Overall",$G$7,$G$9))*(ISNA(MATCH(tb_RaceResults[Name],$G$11:$G41,0)))),1),""))</f>
        <v>0.0838310185185185</v>
      </c>
      <c r="F42" s="66" t="n">
        <f aca="false">IF($E42="","",IFERROR(_xlfn.AGGREGATE(15,6,ROW(tb_RaceResults[Race Time (hh:mm:ss)])-ROW('Race Results'!$B$1)/((tb_RaceResults[Distance]=$G$7)*(IF($G$9="Overall",tb_RaceResults[Distance],tb_RaceResults[Gender])=IF($G$9="Overall",$G$7,$G$9))*(ISNA(MATCH(tb_RaceResults[Name],$G$11:$G41,0)))*(tb_RaceResults[Race Time (hh:mm:ss)]=$E42)),1),""))</f>
        <v>1170</v>
      </c>
      <c r="G42" s="67" t="str">
        <f aca="false">IF(ISNUMBER($F42),INDEX('Race Results'!$A$2:$A$4972,$F42),"")</f>
        <v>Alison Mudie</v>
      </c>
      <c r="H42" s="67" t="str">
        <f aca="false">IF(ISNUMBER($F42),INDEX('Race Results'!$C$2:$C$4972,$F42),"")</f>
        <v>Dundee Half Dram</v>
      </c>
      <c r="I42" s="68" t="n">
        <f aca="false">IF(ISNUMBER($F42),INDEX('Race Results'!$D$2:$D$4972,$F42),"")</f>
        <v>43653</v>
      </c>
      <c r="J42" s="56" t="str">
        <f aca="true">IFERROR(VLOOKUP($G42,lookup_Members,2,FALSE()),"")</f>
        <v>Female</v>
      </c>
      <c r="K42" s="56" t="n">
        <f aca="true">IF(ISNUMBER($I42),ROUNDDOWN((($I42-VLOOKUP($G42,lookup_Members,4,FALSE()))/365.25),0),"")</f>
        <v>47</v>
      </c>
      <c r="L42" s="65" t="n">
        <f aca="false">IF(ISNUMBER($K42),SUMIFS('Standards Data'!D:D,'Standards Data'!$A:$A,$G$7,'Standards Data'!$B:$B,$J42,'Standards Data'!$C:$C,$K42),"")</f>
        <v>0.0666666666666667</v>
      </c>
      <c r="M42" s="65" t="n">
        <f aca="false">IF(ISNUMBER($K42),SUMIFS('Standards Data'!E:E,'Standards Data'!$A:$A,$G$7,'Standards Data'!$B:$B,$J42,'Standards Data'!$C:$C,$K42),"")</f>
        <v>0.0690972222222222</v>
      </c>
      <c r="N42" s="65" t="n">
        <f aca="false">IF(ISNUMBER($K42),SUMIFS('Standards Data'!F:F,'Standards Data'!$A:$A,$G$7,'Standards Data'!$B:$B,$J42,'Standards Data'!$C:$C,$K42),"")</f>
        <v>0.0715277777777778</v>
      </c>
      <c r="O42" s="65" t="n">
        <f aca="false">IF(ISNUMBER($K42),SUMIFS('Standards Data'!G:G,'Standards Data'!$A:$A,$G$7,'Standards Data'!$B:$B,$J42,'Standards Data'!$C:$C,$K42),"")</f>
        <v>0.0798611111111111</v>
      </c>
      <c r="P42" s="65" t="n">
        <f aca="false">IF(ISNUMBER($K42),SUMIFS('Standards Data'!H:H,'Standards Data'!$A:$A,$G$7,'Standards Data'!$B:$B,$J42,'Standards Data'!$C:$C,$K42),"")</f>
        <v>0.0847222222222222</v>
      </c>
      <c r="Q42" s="69" t="str">
        <f aca="false">IF(ISNUMBER($F42),IF(E42&lt;=L42,L$11,IF(E42&lt;=M42,M$11,IF(E42&lt;=N42,N$11,IF(E42&lt;=O42,O$11,IF(E42&lt;=P42,P$11,""))))),"")</f>
        <v>Bronze</v>
      </c>
    </row>
    <row r="43" customFormat="false" ht="16.5" hidden="false" customHeight="false" outlineLevel="0" collapsed="false">
      <c r="A43" s="20" t="str">
        <f aca="false">G43</f>
        <v>Linda Craddock</v>
      </c>
      <c r="D43" s="64" t="n">
        <f aca="false">D42+1</f>
        <v>32</v>
      </c>
      <c r="E43" s="65" t="n">
        <f aca="false">IF(G42="","",IFERROR(_xlfn.AGGREGATE(15,6,tb_RaceResults[Race Time (hh:mm:ss)]/((tb_RaceResults[Distance]=$G$7)*(IF($G$9="Overall",tb_RaceResults[Distance],tb_RaceResults[Gender])=IF($G$9="Overall",$G$7,$G$9))*(ISNA(MATCH(tb_RaceResults[Name],$G$11:$G42,0)))),1),""))</f>
        <v>0.0841782407407407</v>
      </c>
      <c r="F43" s="66" t="n">
        <f aca="false">IF($E43="","",IFERROR(_xlfn.AGGREGATE(15,6,ROW(tb_RaceResults[Race Time (hh:mm:ss)])-ROW('Race Results'!$B$1)/((tb_RaceResults[Distance]=$G$7)*(IF($G$9="Overall",tb_RaceResults[Distance],tb_RaceResults[Gender])=IF($G$9="Overall",$G$7,$G$9))*(ISNA(MATCH(tb_RaceResults[Name],$G$11:$G42,0)))*(tb_RaceResults[Race Time (hh:mm:ss)]=$E43)),1),""))</f>
        <v>1171</v>
      </c>
      <c r="G43" s="67" t="str">
        <f aca="false">IF(ISNUMBER($F43),INDEX('Race Results'!$A$2:$A$4972,$F43),"")</f>
        <v>Linda Craddock</v>
      </c>
      <c r="H43" s="67" t="str">
        <f aca="false">IF(ISNUMBER($F43),INDEX('Race Results'!$C$2:$C$4972,$F43),"")</f>
        <v>Dundee Half Dram</v>
      </c>
      <c r="I43" s="68" t="n">
        <f aca="false">IF(ISNUMBER($F43),INDEX('Race Results'!$D$2:$D$4972,$F43),"")</f>
        <v>43653</v>
      </c>
      <c r="J43" s="56" t="str">
        <f aca="true">IFERROR(VLOOKUP($G43,lookup_Members,2,FALSE()),"")</f>
        <v>Female</v>
      </c>
      <c r="K43" s="56" t="n">
        <f aca="true">IF(ISNUMBER($I43),ROUNDDOWN((($I43-VLOOKUP($G43,lookup_Members,4,FALSE()))/365.25),0),"")</f>
        <v>52</v>
      </c>
      <c r="L43" s="65" t="n">
        <f aca="false">IF(ISNUMBER($K43),SUMIFS('Standards Data'!D:D,'Standards Data'!$A:$A,$G$7,'Standards Data'!$B:$B,$J43,'Standards Data'!$C:$C,$K43),"")</f>
        <v>0.0701388888888889</v>
      </c>
      <c r="M43" s="65" t="n">
        <f aca="false">IF(ISNUMBER($K43),SUMIFS('Standards Data'!E:E,'Standards Data'!$A:$A,$G$7,'Standards Data'!$B:$B,$J43,'Standards Data'!$C:$C,$K43),"")</f>
        <v>0.0725694444444444</v>
      </c>
      <c r="N43" s="65" t="n">
        <f aca="false">IF(ISNUMBER($K43),SUMIFS('Standards Data'!F:F,'Standards Data'!$A:$A,$G$7,'Standards Data'!$B:$B,$J43,'Standards Data'!$C:$C,$K43),"")</f>
        <v>0.075</v>
      </c>
      <c r="O43" s="65" t="n">
        <f aca="false">IF(ISNUMBER($K43),SUMIFS('Standards Data'!G:G,'Standards Data'!$A:$A,$G$7,'Standards Data'!$B:$B,$J43,'Standards Data'!$C:$C,$K43),"")</f>
        <v>0.0847222222222222</v>
      </c>
      <c r="P43" s="65" t="n">
        <f aca="false">IF(ISNUMBER($K43),SUMIFS('Standards Data'!H:H,'Standards Data'!$A:$A,$G$7,'Standards Data'!$B:$B,$J43,'Standards Data'!$C:$C,$K43),"")</f>
        <v>0.0909722222222222</v>
      </c>
      <c r="Q43" s="69" t="str">
        <f aca="false">IF(ISNUMBER($F43),IF(E43&lt;=L43,L$11,IF(E43&lt;=M43,M$11,IF(E43&lt;=N43,N$11,IF(E43&lt;=O43,O$11,IF(E43&lt;=P43,P$11,""))))),"")</f>
        <v>Silver</v>
      </c>
    </row>
    <row r="44" customFormat="false" ht="16.5" hidden="false" customHeight="false" outlineLevel="0" collapsed="false">
      <c r="A44" s="20" t="str">
        <f aca="false">G44</f>
        <v>Alison MCINTOSH</v>
      </c>
      <c r="D44" s="58" t="n">
        <f aca="false">D43+1</f>
        <v>33</v>
      </c>
      <c r="E44" s="65" t="n">
        <f aca="false">IF(G43="","",IFERROR(_xlfn.AGGREGATE(15,6,tb_RaceResults[Race Time (hh:mm:ss)]/((tb_RaceResults[Distance]=$G$7)*(IF($G$9="Overall",tb_RaceResults[Distance],tb_RaceResults[Gender])=IF($G$9="Overall",$G$7,$G$9))*(ISNA(MATCH(tb_RaceResults[Name],$G$11:$G43,0)))),1),""))</f>
        <v>0.085462962962963</v>
      </c>
      <c r="F44" s="66" t="n">
        <f aca="false">IF($E44="","",IFERROR(_xlfn.AGGREGATE(15,6,ROW(tb_RaceResults[Race Time (hh:mm:ss)])-ROW('Race Results'!$B$1)/((tb_RaceResults[Distance]=$G$7)*(IF($G$9="Overall",tb_RaceResults[Distance],tb_RaceResults[Gender])=IF($G$9="Overall",$G$7,$G$9))*(ISNA(MATCH(tb_RaceResults[Name],$G$11:$G43,0)))*(tb_RaceResults[Race Time (hh:mm:ss)]=$E44)),1),""))</f>
        <v>1621</v>
      </c>
      <c r="G44" s="67" t="str">
        <f aca="false">IF(ISNUMBER($F44),INDEX('Race Results'!$A$2:$A$4972,$F44),"")</f>
        <v>Alison MCINTOSH</v>
      </c>
      <c r="H44" s="67" t="str">
        <f aca="false">IF(ISNUMBER($F44),INDEX('Race Results'!$C$2:$C$4972,$F44),"")</f>
        <v>Cologne Half Marathon</v>
      </c>
      <c r="I44" s="68" t="n">
        <f aca="false">IF(ISNUMBER($F44),INDEX('Race Results'!$D$2:$D$4972,$F44),"")</f>
        <v>43751</v>
      </c>
      <c r="J44" s="56" t="str">
        <f aca="true">IFERROR(VLOOKUP($G44,lookup_Members,2,FALSE()),"")</f>
        <v>Female</v>
      </c>
      <c r="K44" s="56" t="n">
        <f aca="true">IF(ISNUMBER($I44),ROUNDDOWN((($I44-VLOOKUP($G44,lookup_Members,4,FALSE()))/365.25),0),"")</f>
        <v>59</v>
      </c>
      <c r="L44" s="65" t="n">
        <f aca="false">IF(ISNUMBER($K44),SUMIFS('Standards Data'!D:D,'Standards Data'!$A:$A,$G$7,'Standards Data'!$B:$B,$J44,'Standards Data'!$C:$C,$K44),"")</f>
        <v>0.0743055555555556</v>
      </c>
      <c r="M44" s="65" t="n">
        <f aca="false">IF(ISNUMBER($K44),SUMIFS('Standards Data'!E:E,'Standards Data'!$A:$A,$G$7,'Standards Data'!$B:$B,$J44,'Standards Data'!$C:$C,$K44),"")</f>
        <v>0.0770833333333333</v>
      </c>
      <c r="N44" s="65" t="n">
        <f aca="false">IF(ISNUMBER($K44),SUMIFS('Standards Data'!F:F,'Standards Data'!$A:$A,$G$7,'Standards Data'!$B:$B,$J44,'Standards Data'!$C:$C,$K44),"")</f>
        <v>0.0798611111111111</v>
      </c>
      <c r="O44" s="65" t="n">
        <f aca="false">IF(ISNUMBER($K44),SUMIFS('Standards Data'!G:G,'Standards Data'!$A:$A,$G$7,'Standards Data'!$B:$B,$J44,'Standards Data'!$C:$C,$K44),"")</f>
        <v>0.0909722222222222</v>
      </c>
      <c r="P44" s="65" t="n">
        <f aca="false">IF(ISNUMBER($K44),SUMIFS('Standards Data'!H:H,'Standards Data'!$A:$A,$G$7,'Standards Data'!$B:$B,$J44,'Standards Data'!$C:$C,$K44),"")</f>
        <v>0.0972222222222222</v>
      </c>
      <c r="Q44" s="69" t="str">
        <f aca="false">IF(ISNUMBER($F44),IF(E44&lt;=L44,L$11,IF(E44&lt;=M44,M$11,IF(E44&lt;=N44,N$11,IF(E44&lt;=O44,O$11,IF(E44&lt;=P44,P$11,""))))),"")</f>
        <v>Silver</v>
      </c>
    </row>
    <row r="45" customFormat="false" ht="16.5" hidden="false" customHeight="false" outlineLevel="0" collapsed="false">
      <c r="A45" s="20" t="str">
        <f aca="false">G45</f>
        <v>Emma Curry</v>
      </c>
      <c r="D45" s="64" t="n">
        <f aca="false">D44+1</f>
        <v>34</v>
      </c>
      <c r="E45" s="65" t="n">
        <f aca="false">IF(G44="","",IFERROR(_xlfn.AGGREGATE(15,6,tb_RaceResults[Race Time (hh:mm:ss)]/((tb_RaceResults[Distance]=$G$7)*(IF($G$9="Overall",tb_RaceResults[Distance],tb_RaceResults[Gender])=IF($G$9="Overall",$G$7,$G$9))*(ISNA(MATCH(tb_RaceResults[Name],$G$11:$G44,0)))),1),""))</f>
        <v>0.0862615740740741</v>
      </c>
      <c r="F45" s="66" t="n">
        <f aca="false">IF($E45="","",IFERROR(_xlfn.AGGREGATE(15,6,ROW(tb_RaceResults[Race Time (hh:mm:ss)])-ROW('Race Results'!$B$1)/((tb_RaceResults[Distance]=$G$7)*(IF($G$9="Overall",tb_RaceResults[Distance],tb_RaceResults[Gender])=IF($G$9="Overall",$G$7,$G$9))*(ISNA(MATCH(tb_RaceResults[Name],$G$11:$G44,0)))*(tb_RaceResults[Race Time (hh:mm:ss)]=$E45)),1),""))</f>
        <v>1173</v>
      </c>
      <c r="G45" s="67" t="str">
        <f aca="false">IF(ISNUMBER($F45),INDEX('Race Results'!$A$2:$A$4972,$F45),"")</f>
        <v>Emma Curry</v>
      </c>
      <c r="H45" s="67" t="str">
        <f aca="false">IF(ISNUMBER($F45),INDEX('Race Results'!$C$2:$C$4972,$F45),"")</f>
        <v>Dundee Half Dram</v>
      </c>
      <c r="I45" s="68" t="n">
        <f aca="false">IF(ISNUMBER($F45),INDEX('Race Results'!$D$2:$D$4972,$F45),"")</f>
        <v>43653</v>
      </c>
      <c r="J45" s="56" t="str">
        <f aca="true">IFERROR(VLOOKUP($G45,lookup_Members,2,FALSE()),"")</f>
        <v>Female</v>
      </c>
      <c r="K45" s="56" t="n">
        <f aca="true">IF(ISNUMBER($I45),ROUNDDOWN((($I45-VLOOKUP($G45,lookup_Members,4,FALSE()))/365.25),0),"")</f>
        <v>32</v>
      </c>
      <c r="L45" s="65" t="n">
        <f aca="false">IF(ISNUMBER($K45),SUMIFS('Standards Data'!D:D,'Standards Data'!$A:$A,$G$7,'Standards Data'!$B:$B,$J45,'Standards Data'!$C:$C,$K45),"")</f>
        <v>0.0583333333333333</v>
      </c>
      <c r="M45" s="65" t="n">
        <f aca="false">IF(ISNUMBER($K45),SUMIFS('Standards Data'!E:E,'Standards Data'!$A:$A,$G$7,'Standards Data'!$B:$B,$J45,'Standards Data'!$C:$C,$K45),"")</f>
        <v>0.059375</v>
      </c>
      <c r="N45" s="65" t="n">
        <f aca="false">IF(ISNUMBER($K45),SUMIFS('Standards Data'!F:F,'Standards Data'!$A:$A,$G$7,'Standards Data'!$B:$B,$J45,'Standards Data'!$C:$C,$K45),"")</f>
        <v>0.0611111111111111</v>
      </c>
      <c r="O45" s="65" t="n">
        <f aca="false">IF(ISNUMBER($K45),SUMIFS('Standards Data'!G:G,'Standards Data'!$A:$A,$G$7,'Standards Data'!$B:$B,$J45,'Standards Data'!$C:$C,$K45),"")</f>
        <v>0.0666666666666667</v>
      </c>
      <c r="P45" s="65" t="n">
        <f aca="false">IF(ISNUMBER($K45),SUMIFS('Standards Data'!H:H,'Standards Data'!$A:$A,$G$7,'Standards Data'!$B:$B,$J45,'Standards Data'!$C:$C,$K45),"")</f>
        <v>0.0708333333333333</v>
      </c>
      <c r="Q45" s="69" t="str">
        <f aca="false">IF(ISNUMBER($F45),IF(E45&lt;=L45,L$11,IF(E45&lt;=M45,M$11,IF(E45&lt;=N45,N$11,IF(E45&lt;=O45,O$11,IF(E45&lt;=P45,P$11,""))))),"")</f>
        <v/>
      </c>
    </row>
    <row r="46" customFormat="false" ht="16.5" hidden="false" customHeight="false" outlineLevel="0" collapsed="false">
      <c r="A46" s="20" t="str">
        <f aca="false">G46</f>
        <v>Fiona Dutch</v>
      </c>
      <c r="D46" s="58" t="n">
        <f aca="false">D45+1</f>
        <v>35</v>
      </c>
      <c r="E46" s="65" t="n">
        <f aca="false">IF(G45="","",IFERROR(_xlfn.AGGREGATE(15,6,tb_RaceResults[Race Time (hh:mm:ss)]/((tb_RaceResults[Distance]=$G$7)*(IF($G$9="Overall",tb_RaceResults[Distance],tb_RaceResults[Gender])=IF($G$9="Overall",$G$7,$G$9))*(ISNA(MATCH(tb_RaceResults[Name],$G$11:$G45,0)))),1),""))</f>
        <v>0.0867476851851852</v>
      </c>
      <c r="F46" s="66" t="n">
        <f aca="false">IF($E46="","",IFERROR(_xlfn.AGGREGATE(15,6,ROW(tb_RaceResults[Race Time (hh:mm:ss)])-ROW('Race Results'!$B$1)/((tb_RaceResults[Distance]=$G$7)*(IF($G$9="Overall",tb_RaceResults[Distance],tb_RaceResults[Gender])=IF($G$9="Overall",$G$7,$G$9))*(ISNA(MATCH(tb_RaceResults[Name],$G$11:$G45,0)))*(tb_RaceResults[Race Time (hh:mm:ss)]=$E46)),1),""))</f>
        <v>503</v>
      </c>
      <c r="G46" s="67" t="str">
        <f aca="false">IF(ISNUMBER($F46),INDEX('Race Results'!$A$2:$A$4972,$F46),"")</f>
        <v>Fiona Dutch</v>
      </c>
      <c r="H46" s="67" t="str">
        <f aca="false">IF(ISNUMBER($F46),INDEX('Race Results'!$C$2:$C$4972,$F46),"")</f>
        <v>Angus HAM</v>
      </c>
      <c r="I46" s="68" t="n">
        <f aca="false">IF(ISNUMBER($F46),INDEX('Race Results'!$D$2:$D$4972,$F46),"")</f>
        <v>43569</v>
      </c>
      <c r="J46" s="56" t="str">
        <f aca="true">IFERROR(VLOOKUP($G46,lookup_Members,2,FALSE()),"")</f>
        <v>Female</v>
      </c>
      <c r="K46" s="56" t="n">
        <f aca="true">IF(ISNUMBER($I46),ROUNDDOWN((($I46-VLOOKUP($G46,lookup_Members,4,FALSE()))/365.25),0),"")</f>
        <v>44</v>
      </c>
      <c r="L46" s="65" t="n">
        <f aca="false">IF(ISNUMBER($K46),SUMIFS('Standards Data'!D:D,'Standards Data'!$A:$A,$G$7,'Standards Data'!$B:$B,$J46,'Standards Data'!$C:$C,$K46),"")</f>
        <v>0.0638888888888889</v>
      </c>
      <c r="M46" s="65" t="n">
        <f aca="false">IF(ISNUMBER($K46),SUMIFS('Standards Data'!E:E,'Standards Data'!$A:$A,$G$7,'Standards Data'!$B:$B,$J46,'Standards Data'!$C:$C,$K46),"")</f>
        <v>0.065625</v>
      </c>
      <c r="N46" s="65" t="n">
        <f aca="false">IF(ISNUMBER($K46),SUMIFS('Standards Data'!F:F,'Standards Data'!$A:$A,$G$7,'Standards Data'!$B:$B,$J46,'Standards Data'!$C:$C,$K46),"")</f>
        <v>0.0680555555555555</v>
      </c>
      <c r="O46" s="65" t="n">
        <f aca="false">IF(ISNUMBER($K46),SUMIFS('Standards Data'!G:G,'Standards Data'!$A:$A,$G$7,'Standards Data'!$B:$B,$J46,'Standards Data'!$C:$C,$K46),"")</f>
        <v>0.075</v>
      </c>
      <c r="P46" s="65" t="n">
        <f aca="false">IF(ISNUMBER($K46),SUMIFS('Standards Data'!H:H,'Standards Data'!$A:$A,$G$7,'Standards Data'!$B:$B,$J46,'Standards Data'!$C:$C,$K46),"")</f>
        <v>0.0788194444444444</v>
      </c>
      <c r="Q46" s="69" t="str">
        <f aca="false">IF(ISNUMBER($F46),IF(E46&lt;=L46,L$11,IF(E46&lt;=M46,M$11,IF(E46&lt;=N46,N$11,IF(E46&lt;=O46,O$11,IF(E46&lt;=P46,P$11,""))))),"")</f>
        <v/>
      </c>
    </row>
    <row r="47" customFormat="false" ht="16.5" hidden="false" customHeight="false" outlineLevel="0" collapsed="false">
      <c r="A47" s="20" t="str">
        <f aca="false">G47</f>
        <v>Dianne MacInnes</v>
      </c>
      <c r="D47" s="64" t="n">
        <f aca="false">D46+1</f>
        <v>36</v>
      </c>
      <c r="E47" s="65" t="n">
        <f aca="false">IF(G46="","",IFERROR(_xlfn.AGGREGATE(15,6,tb_RaceResults[Race Time (hh:mm:ss)]/((tb_RaceResults[Distance]=$G$7)*(IF($G$9="Overall",tb_RaceResults[Distance],tb_RaceResults[Gender])=IF($G$9="Overall",$G$7,$G$9))*(ISNA(MATCH(tb_RaceResults[Name],$G$11:$G46,0)))),1),""))</f>
        <v>0.0881134259259259</v>
      </c>
      <c r="F47" s="66" t="n">
        <f aca="false">IF($E47="","",IFERROR(_xlfn.AGGREGATE(15,6,ROW(tb_RaceResults[Race Time (hh:mm:ss)])-ROW('Race Results'!$B$1)/((tb_RaceResults[Distance]=$G$7)*(IF($G$9="Overall",tb_RaceResults[Distance],tb_RaceResults[Gender])=IF($G$9="Overall",$G$7,$G$9))*(ISNA(MATCH(tb_RaceResults[Name],$G$11:$G46,0)))*(tb_RaceResults[Race Time (hh:mm:ss)]=$E47)),1),""))</f>
        <v>1628</v>
      </c>
      <c r="G47" s="67" t="str">
        <f aca="false">IF(ISNUMBER($F47),INDEX('Race Results'!$A$2:$A$4972,$F47),"")</f>
        <v>Dianne MacInnes</v>
      </c>
      <c r="H47" s="67" t="str">
        <f aca="false">IF(ISNUMBER($F47),INDEX('Race Results'!$C$2:$C$4972,$F47),"")</f>
        <v>Half BraemarAthon</v>
      </c>
      <c r="I47" s="68" t="n">
        <f aca="false">IF(ISNUMBER($F47),INDEX('Race Results'!$D$2:$D$4972,$F47),"")</f>
        <v>43716</v>
      </c>
      <c r="J47" s="56" t="str">
        <f aca="true">IFERROR(VLOOKUP($G47,lookup_Members,2,FALSE()),"")</f>
        <v>Female</v>
      </c>
      <c r="K47" s="56" t="n">
        <f aca="true">IF(ISNUMBER($I47),ROUNDDOWN((($I47-VLOOKUP($G47,lookup_Members,4,FALSE()))/365.25),0),"")</f>
        <v>42</v>
      </c>
      <c r="L47" s="65" t="n">
        <f aca="false">IF(ISNUMBER($K47),SUMIFS('Standards Data'!D:D,'Standards Data'!$A:$A,$G$7,'Standards Data'!$B:$B,$J47,'Standards Data'!$C:$C,$K47),"")</f>
        <v>0.0638888888888889</v>
      </c>
      <c r="M47" s="65" t="n">
        <f aca="false">IF(ISNUMBER($K47),SUMIFS('Standards Data'!E:E,'Standards Data'!$A:$A,$G$7,'Standards Data'!$B:$B,$J47,'Standards Data'!$C:$C,$K47),"")</f>
        <v>0.065625</v>
      </c>
      <c r="N47" s="65" t="n">
        <f aca="false">IF(ISNUMBER($K47),SUMIFS('Standards Data'!F:F,'Standards Data'!$A:$A,$G$7,'Standards Data'!$B:$B,$J47,'Standards Data'!$C:$C,$K47),"")</f>
        <v>0.0680555555555555</v>
      </c>
      <c r="O47" s="65" t="n">
        <f aca="false">IF(ISNUMBER($K47),SUMIFS('Standards Data'!G:G,'Standards Data'!$A:$A,$G$7,'Standards Data'!$B:$B,$J47,'Standards Data'!$C:$C,$K47),"")</f>
        <v>0.075</v>
      </c>
      <c r="P47" s="65" t="n">
        <f aca="false">IF(ISNUMBER($K47),SUMIFS('Standards Data'!H:H,'Standards Data'!$A:$A,$G$7,'Standards Data'!$B:$B,$J47,'Standards Data'!$C:$C,$K47),"")</f>
        <v>0.0788194444444444</v>
      </c>
      <c r="Q47" s="69" t="str">
        <f aca="false">IF(ISNUMBER($F47),IF(E47&lt;=L47,L$11,IF(E47&lt;=M47,M$11,IF(E47&lt;=N47,N$11,IF(E47&lt;=O47,O$11,IF(E47&lt;=P47,P$11,""))))),"")</f>
        <v/>
      </c>
    </row>
    <row r="48" customFormat="false" ht="16.5" hidden="false" customHeight="false" outlineLevel="0" collapsed="false">
      <c r="A48" s="20" t="str">
        <f aca="false">G48</f>
        <v>Jo Cowburgh</v>
      </c>
      <c r="D48" s="58" t="n">
        <f aca="false">D47+1</f>
        <v>37</v>
      </c>
      <c r="E48" s="65" t="n">
        <f aca="false">IF(G47="","",IFERROR(_xlfn.AGGREGATE(15,6,tb_RaceResults[Race Time (hh:mm:ss)]/((tb_RaceResults[Distance]=$G$7)*(IF($G$9="Overall",tb_RaceResults[Distance],tb_RaceResults[Gender])=IF($G$9="Overall",$G$7,$G$9))*(ISNA(MATCH(tb_RaceResults[Name],$G$11:$G47,0)))),1),""))</f>
        <v>0.0884259259259259</v>
      </c>
      <c r="F48" s="66" t="n">
        <f aca="false">IF($E48="","",IFERROR(_xlfn.AGGREGATE(15,6,ROW(tb_RaceResults[Race Time (hh:mm:ss)])-ROW('Race Results'!$B$1)/((tb_RaceResults[Distance]=$G$7)*(IF($G$9="Overall",tb_RaceResults[Distance],tb_RaceResults[Gender])=IF($G$9="Overall",$G$7,$G$9))*(ISNA(MATCH(tb_RaceResults[Name],$G$11:$G47,0)))*(tb_RaceResults[Race Time (hh:mm:ss)]=$E48)),1),""))</f>
        <v>1176</v>
      </c>
      <c r="G48" s="67" t="str">
        <f aca="false">IF(ISNUMBER($F48),INDEX('Race Results'!$A$2:$A$4972,$F48),"")</f>
        <v>Jo Cowburgh</v>
      </c>
      <c r="H48" s="67" t="str">
        <f aca="false">IF(ISNUMBER($F48),INDEX('Race Results'!$C$2:$C$4972,$F48),"")</f>
        <v>Dundee Half Dram</v>
      </c>
      <c r="I48" s="68" t="n">
        <f aca="false">IF(ISNUMBER($F48),INDEX('Race Results'!$D$2:$D$4972,$F48),"")</f>
        <v>43653</v>
      </c>
      <c r="J48" s="56" t="str">
        <f aca="true">IFERROR(VLOOKUP($G48,lookup_Members,2,FALSE()),"")</f>
        <v>Female</v>
      </c>
      <c r="K48" s="56" t="n">
        <f aca="true">IF(ISNUMBER($I48),ROUNDDOWN((($I48-VLOOKUP($G48,lookup_Members,4,FALSE()))/365.25),0),"")</f>
        <v>47</v>
      </c>
      <c r="L48" s="65" t="n">
        <f aca="false">IF(ISNUMBER($K48),SUMIFS('Standards Data'!D:D,'Standards Data'!$A:$A,$G$7,'Standards Data'!$B:$B,$J48,'Standards Data'!$C:$C,$K48),"")</f>
        <v>0.0666666666666667</v>
      </c>
      <c r="M48" s="65" t="n">
        <f aca="false">IF(ISNUMBER($K48),SUMIFS('Standards Data'!E:E,'Standards Data'!$A:$A,$G$7,'Standards Data'!$B:$B,$J48,'Standards Data'!$C:$C,$K48),"")</f>
        <v>0.0690972222222222</v>
      </c>
      <c r="N48" s="65" t="n">
        <f aca="false">IF(ISNUMBER($K48),SUMIFS('Standards Data'!F:F,'Standards Data'!$A:$A,$G$7,'Standards Data'!$B:$B,$J48,'Standards Data'!$C:$C,$K48),"")</f>
        <v>0.0715277777777778</v>
      </c>
      <c r="O48" s="65" t="n">
        <f aca="false">IF(ISNUMBER($K48),SUMIFS('Standards Data'!G:G,'Standards Data'!$A:$A,$G$7,'Standards Data'!$B:$B,$J48,'Standards Data'!$C:$C,$K48),"")</f>
        <v>0.0798611111111111</v>
      </c>
      <c r="P48" s="65" t="n">
        <f aca="false">IF(ISNUMBER($K48),SUMIFS('Standards Data'!H:H,'Standards Data'!$A:$A,$G$7,'Standards Data'!$B:$B,$J48,'Standards Data'!$C:$C,$K48),"")</f>
        <v>0.0847222222222222</v>
      </c>
      <c r="Q48" s="69" t="str">
        <f aca="false">IF(ISNUMBER($F48),IF(E48&lt;=L48,L$11,IF(E48&lt;=M48,M$11,IF(E48&lt;=N48,N$11,IF(E48&lt;=O48,O$11,IF(E48&lt;=P48,P$11,""))))),"")</f>
        <v/>
      </c>
    </row>
    <row r="49" customFormat="false" ht="16.5" hidden="false" customHeight="false" outlineLevel="0" collapsed="false">
      <c r="A49" s="20" t="str">
        <f aca="false">G49</f>
        <v>Margaret Louise Mackie</v>
      </c>
      <c r="D49" s="64" t="n">
        <f aca="false">D48+1</f>
        <v>38</v>
      </c>
      <c r="E49" s="65" t="n">
        <f aca="false">IF(G48="","",IFERROR(_xlfn.AGGREGATE(15,6,tb_RaceResults[Race Time (hh:mm:ss)]/((tb_RaceResults[Distance]=$G$7)*(IF($G$9="Overall",tb_RaceResults[Distance],tb_RaceResults[Gender])=IF($G$9="Overall",$G$7,$G$9))*(ISNA(MATCH(tb_RaceResults[Name],$G$11:$G48,0)))),1),""))</f>
        <v>0.0893634259259259</v>
      </c>
      <c r="F49" s="66" t="n">
        <f aca="false">IF($E49="","",IFERROR(_xlfn.AGGREGATE(15,6,ROW(tb_RaceResults[Race Time (hh:mm:ss)])-ROW('Race Results'!$B$1)/((tb_RaceResults[Distance]=$G$7)*(IF($G$9="Overall",tb_RaceResults[Distance],tb_RaceResults[Gender])=IF($G$9="Overall",$G$7,$G$9))*(ISNA(MATCH(tb_RaceResults[Name],$G$11:$G48,0)))*(tb_RaceResults[Race Time (hh:mm:ss)]=$E49)),1),""))</f>
        <v>504</v>
      </c>
      <c r="G49" s="67" t="str">
        <f aca="false">IF(ISNUMBER($F49),INDEX('Race Results'!$A$2:$A$4972,$F49),"")</f>
        <v>Margaret Louise Mackie</v>
      </c>
      <c r="H49" s="67" t="str">
        <f aca="false">IF(ISNUMBER($F49),INDEX('Race Results'!$C$2:$C$4972,$F49),"")</f>
        <v>Angus HAM</v>
      </c>
      <c r="I49" s="68" t="n">
        <f aca="false">IF(ISNUMBER($F49),INDEX('Race Results'!$D$2:$D$4972,$F49),"")</f>
        <v>43569</v>
      </c>
      <c r="J49" s="56" t="str">
        <f aca="true">IFERROR(VLOOKUP($G49,lookup_Members,2,FALSE()),"")</f>
        <v>Female</v>
      </c>
      <c r="K49" s="56" t="n">
        <f aca="true">IF(ISNUMBER($I49),ROUNDDOWN((($I49-VLOOKUP($G49,lookup_Members,4,FALSE()))/365.25),0),"")</f>
        <v>54</v>
      </c>
      <c r="L49" s="65" t="n">
        <f aca="false">IF(ISNUMBER($K49),SUMIFS('Standards Data'!D:D,'Standards Data'!$A:$A,$G$7,'Standards Data'!$B:$B,$J49,'Standards Data'!$C:$C,$K49),"")</f>
        <v>0.0701388888888889</v>
      </c>
      <c r="M49" s="65" t="n">
        <f aca="false">IF(ISNUMBER($K49),SUMIFS('Standards Data'!E:E,'Standards Data'!$A:$A,$G$7,'Standards Data'!$B:$B,$J49,'Standards Data'!$C:$C,$K49),"")</f>
        <v>0.0725694444444444</v>
      </c>
      <c r="N49" s="65" t="n">
        <f aca="false">IF(ISNUMBER($K49),SUMIFS('Standards Data'!F:F,'Standards Data'!$A:$A,$G$7,'Standards Data'!$B:$B,$J49,'Standards Data'!$C:$C,$K49),"")</f>
        <v>0.075</v>
      </c>
      <c r="O49" s="65" t="n">
        <f aca="false">IF(ISNUMBER($K49),SUMIFS('Standards Data'!G:G,'Standards Data'!$A:$A,$G$7,'Standards Data'!$B:$B,$J49,'Standards Data'!$C:$C,$K49),"")</f>
        <v>0.0847222222222222</v>
      </c>
      <c r="P49" s="65" t="n">
        <f aca="false">IF(ISNUMBER($K49),SUMIFS('Standards Data'!H:H,'Standards Data'!$A:$A,$G$7,'Standards Data'!$B:$B,$J49,'Standards Data'!$C:$C,$K49),"")</f>
        <v>0.0909722222222222</v>
      </c>
      <c r="Q49" s="69" t="str">
        <f aca="false">IF(ISNUMBER($F49),IF(E49&lt;=L49,L$11,IF(E49&lt;=M49,M$11,IF(E49&lt;=N49,N$11,IF(E49&lt;=O49,O$11,IF(E49&lt;=P49,P$11,""))))),"")</f>
        <v>Bronze</v>
      </c>
    </row>
    <row r="50" customFormat="false" ht="16.5" hidden="false" customHeight="false" outlineLevel="0" collapsed="false">
      <c r="A50" s="20" t="str">
        <f aca="false">G50</f>
        <v>Barbara Sweeney</v>
      </c>
      <c r="D50" s="58" t="n">
        <f aca="false">D49+1</f>
        <v>39</v>
      </c>
      <c r="E50" s="65" t="n">
        <f aca="false">IF(G49="","",IFERROR(_xlfn.AGGREGATE(15,6,tb_RaceResults[Race Time (hh:mm:ss)]/((tb_RaceResults[Distance]=$G$7)*(IF($G$9="Overall",tb_RaceResults[Distance],tb_RaceResults[Gender])=IF($G$9="Overall",$G$7,$G$9))*(ISNA(MATCH(tb_RaceResults[Name],$G$11:$G49,0)))),1),""))</f>
        <v>0.0910763888888889</v>
      </c>
      <c r="F50" s="66" t="n">
        <f aca="false">IF($E50="","",IFERROR(_xlfn.AGGREGATE(15,6,ROW(tb_RaceResults[Race Time (hh:mm:ss)])-ROW('Race Results'!$B$1)/((tb_RaceResults[Distance]=$G$7)*(IF($G$9="Overall",tb_RaceResults[Distance],tb_RaceResults[Gender])=IF($G$9="Overall",$G$7,$G$9))*(ISNA(MATCH(tb_RaceResults[Name],$G$11:$G49,0)))*(tb_RaceResults[Race Time (hh:mm:ss)]=$E50)),1),""))</f>
        <v>1616</v>
      </c>
      <c r="G50" s="67" t="str">
        <f aca="false">IF(ISNUMBER($F50),INDEX('Race Results'!$A$2:$A$4972,$F50),"")</f>
        <v>Barbara Sweeney</v>
      </c>
      <c r="H50" s="67" t="str">
        <f aca="false">IF(ISNUMBER($F50),INDEX('Race Results'!$C$2:$C$4972,$F50),"")</f>
        <v>Forfar Multi Terrain Half</v>
      </c>
      <c r="I50" s="68" t="n">
        <f aca="false">IF(ISNUMBER($F50),INDEX('Race Results'!$D$2:$D$4972,$F50),"")</f>
        <v>43498</v>
      </c>
      <c r="J50" s="56" t="str">
        <f aca="true">IFERROR(VLOOKUP($G50,lookup_Members,2,FALSE()),"")</f>
        <v>Female</v>
      </c>
      <c r="K50" s="56" t="n">
        <f aca="true">IF(ISNUMBER($I50),ROUNDDOWN((($I50-VLOOKUP($G50,lookup_Members,4,FALSE()))/365.25),0),"")</f>
        <v>54</v>
      </c>
      <c r="L50" s="65" t="n">
        <f aca="false">IF(ISNUMBER($K50),SUMIFS('Standards Data'!D:D,'Standards Data'!$A:$A,$G$7,'Standards Data'!$B:$B,$J50,'Standards Data'!$C:$C,$K50),"")</f>
        <v>0.0701388888888889</v>
      </c>
      <c r="M50" s="65" t="n">
        <f aca="false">IF(ISNUMBER($K50),SUMIFS('Standards Data'!E:E,'Standards Data'!$A:$A,$G$7,'Standards Data'!$B:$B,$J50,'Standards Data'!$C:$C,$K50),"")</f>
        <v>0.0725694444444444</v>
      </c>
      <c r="N50" s="65" t="n">
        <f aca="false">IF(ISNUMBER($K50),SUMIFS('Standards Data'!F:F,'Standards Data'!$A:$A,$G$7,'Standards Data'!$B:$B,$J50,'Standards Data'!$C:$C,$K50),"")</f>
        <v>0.075</v>
      </c>
      <c r="O50" s="65" t="n">
        <f aca="false">IF(ISNUMBER($K50),SUMIFS('Standards Data'!G:G,'Standards Data'!$A:$A,$G$7,'Standards Data'!$B:$B,$J50,'Standards Data'!$C:$C,$K50),"")</f>
        <v>0.0847222222222222</v>
      </c>
      <c r="P50" s="65" t="n">
        <f aca="false">IF(ISNUMBER($K50),SUMIFS('Standards Data'!H:H,'Standards Data'!$A:$A,$G$7,'Standards Data'!$B:$B,$J50,'Standards Data'!$C:$C,$K50),"")</f>
        <v>0.0909722222222222</v>
      </c>
      <c r="Q50" s="69" t="str">
        <f aca="false">IF(ISNUMBER($F50),IF(E50&lt;=L50,L$11,IF(E50&lt;=M50,M$11,IF(E50&lt;=N50,N$11,IF(E50&lt;=O50,O$11,IF(E50&lt;=P50,P$11,""))))),"")</f>
        <v/>
      </c>
    </row>
    <row r="51" customFormat="false" ht="16.5" hidden="false" customHeight="false" outlineLevel="0" collapsed="false">
      <c r="A51" s="20" t="str">
        <f aca="false">G51</f>
        <v>Freda CLARK</v>
      </c>
      <c r="D51" s="64" t="n">
        <f aca="false">D50+1</f>
        <v>40</v>
      </c>
      <c r="E51" s="65" t="n">
        <f aca="false">IF(G50="","",IFERROR(_xlfn.AGGREGATE(15,6,tb_RaceResults[Race Time (hh:mm:ss)]/((tb_RaceResults[Distance]=$G$7)*(IF($G$9="Overall",tb_RaceResults[Distance],tb_RaceResults[Gender])=IF($G$9="Overall",$G$7,$G$9))*(ISNA(MATCH(tb_RaceResults[Name],$G$11:$G50,0)))),1),""))</f>
        <v>0.0915277777777778</v>
      </c>
      <c r="F51" s="66" t="n">
        <f aca="false">IF($E51="","",IFERROR(_xlfn.AGGREGATE(15,6,ROW(tb_RaceResults[Race Time (hh:mm:ss)])-ROW('Race Results'!$B$1)/((tb_RaceResults[Distance]=$G$7)*(IF($G$9="Overall",tb_RaceResults[Distance],tb_RaceResults[Gender])=IF($G$9="Overall",$G$7,$G$9))*(ISNA(MATCH(tb_RaceResults[Name],$G$11:$G50,0)))*(tb_RaceResults[Race Time (hh:mm:ss)]=$E51)),1),""))</f>
        <v>611</v>
      </c>
      <c r="G51" s="67" t="str">
        <f aca="false">IF(ISNUMBER($F51),INDEX('Race Results'!$A$2:$A$4972,$F51),"")</f>
        <v>Freda CLARK</v>
      </c>
      <c r="H51" s="67" t="str">
        <f aca="false">IF(ISNUMBER($F51),INDEX('Race Results'!$C$2:$C$4972,$F51),"")</f>
        <v>Stirling Half Marathon</v>
      </c>
      <c r="I51" s="68" t="n">
        <f aca="false">IF(ISNUMBER($F51),INDEX('Race Results'!$D$2:$D$4972,$F51),"")</f>
        <v>43583</v>
      </c>
      <c r="J51" s="56" t="str">
        <f aca="true">IFERROR(VLOOKUP($G51,lookup_Members,2,FALSE()),"")</f>
        <v>Female</v>
      </c>
      <c r="K51" s="56" t="n">
        <f aca="true">IF(ISNUMBER($I51),ROUNDDOWN((($I51-VLOOKUP($G51,lookup_Members,4,FALSE()))/365.25),0),"")</f>
        <v>57</v>
      </c>
      <c r="L51" s="65" t="n">
        <f aca="false">IF(ISNUMBER($K51),SUMIFS('Standards Data'!D:D,'Standards Data'!$A:$A,$G$7,'Standards Data'!$B:$B,$J51,'Standards Data'!$C:$C,$K51),"")</f>
        <v>0.0743055555555556</v>
      </c>
      <c r="M51" s="65" t="n">
        <f aca="false">IF(ISNUMBER($K51),SUMIFS('Standards Data'!E:E,'Standards Data'!$A:$A,$G$7,'Standards Data'!$B:$B,$J51,'Standards Data'!$C:$C,$K51),"")</f>
        <v>0.0770833333333333</v>
      </c>
      <c r="N51" s="65" t="n">
        <f aca="false">IF(ISNUMBER($K51),SUMIFS('Standards Data'!F:F,'Standards Data'!$A:$A,$G$7,'Standards Data'!$B:$B,$J51,'Standards Data'!$C:$C,$K51),"")</f>
        <v>0.0798611111111111</v>
      </c>
      <c r="O51" s="65" t="n">
        <f aca="false">IF(ISNUMBER($K51),SUMIFS('Standards Data'!G:G,'Standards Data'!$A:$A,$G$7,'Standards Data'!$B:$B,$J51,'Standards Data'!$C:$C,$K51),"")</f>
        <v>0.0909722222222222</v>
      </c>
      <c r="P51" s="65" t="n">
        <f aca="false">IF(ISNUMBER($K51),SUMIFS('Standards Data'!H:H,'Standards Data'!$A:$A,$G$7,'Standards Data'!$B:$B,$J51,'Standards Data'!$C:$C,$K51),"")</f>
        <v>0.0972222222222222</v>
      </c>
      <c r="Q51" s="69" t="str">
        <f aca="false">IF(ISNUMBER($F51),IF(E51&lt;=L51,L$11,IF(E51&lt;=M51,M$11,IF(E51&lt;=N51,N$11,IF(E51&lt;=O51,O$11,IF(E51&lt;=P51,P$11,""))))),"")</f>
        <v>Bronze</v>
      </c>
    </row>
    <row r="52" customFormat="false" ht="16.5" hidden="false" customHeight="false" outlineLevel="0" collapsed="false">
      <c r="A52" s="20" t="str">
        <f aca="false">G52</f>
        <v>Lisa Ramsay</v>
      </c>
      <c r="D52" s="58" t="n">
        <f aca="false">D51+1</f>
        <v>41</v>
      </c>
      <c r="E52" s="65" t="n">
        <f aca="false">IF(G51="","",IFERROR(_xlfn.AGGREGATE(15,6,tb_RaceResults[Race Time (hh:mm:ss)]/((tb_RaceResults[Distance]=$G$7)*(IF($G$9="Overall",tb_RaceResults[Distance],tb_RaceResults[Gender])=IF($G$9="Overall",$G$7,$G$9))*(ISNA(MATCH(tb_RaceResults[Name],$G$11:$G51,0)))),1),""))</f>
        <v>0.0917824074074074</v>
      </c>
      <c r="F52" s="66" t="n">
        <f aca="false">IF($E52="","",IFERROR(_xlfn.AGGREGATE(15,6,ROW(tb_RaceResults[Race Time (hh:mm:ss)])-ROW('Race Results'!$B$1)/((tb_RaceResults[Distance]=$G$7)*(IF($G$9="Overall",tb_RaceResults[Distance],tb_RaceResults[Gender])=IF($G$9="Overall",$G$7,$G$9))*(ISNA(MATCH(tb_RaceResults[Name],$G$11:$G51,0)))*(tb_RaceResults[Race Time (hh:mm:ss)]=$E52)),1),""))</f>
        <v>1178</v>
      </c>
      <c r="G52" s="67" t="str">
        <f aca="false">IF(ISNUMBER($F52),INDEX('Race Results'!$A$2:$A$4972,$F52),"")</f>
        <v>Lisa Ramsay</v>
      </c>
      <c r="H52" s="67" t="str">
        <f aca="false">IF(ISNUMBER($F52),INDEX('Race Results'!$C$2:$C$4972,$F52),"")</f>
        <v>Dundee Half Dram</v>
      </c>
      <c r="I52" s="68" t="n">
        <f aca="false">IF(ISNUMBER($F52),INDEX('Race Results'!$D$2:$D$4972,$F52),"")</f>
        <v>43653</v>
      </c>
      <c r="J52" s="56" t="str">
        <f aca="true">IFERROR(VLOOKUP($G52,lookup_Members,2,FALSE()),"")</f>
        <v>Female</v>
      </c>
      <c r="K52" s="56" t="n">
        <f aca="true">IF(ISNUMBER($I52),ROUNDDOWN((($I52-VLOOKUP($G52,lookup_Members,4,FALSE()))/365.25),0),"")</f>
        <v>46</v>
      </c>
      <c r="L52" s="65" t="n">
        <f aca="false">IF(ISNUMBER($K52),SUMIFS('Standards Data'!D:D,'Standards Data'!$A:$A,$G$7,'Standards Data'!$B:$B,$J52,'Standards Data'!$C:$C,$K52),"")</f>
        <v>0.0666666666666667</v>
      </c>
      <c r="M52" s="65" t="n">
        <f aca="false">IF(ISNUMBER($K52),SUMIFS('Standards Data'!E:E,'Standards Data'!$A:$A,$G$7,'Standards Data'!$B:$B,$J52,'Standards Data'!$C:$C,$K52),"")</f>
        <v>0.0690972222222222</v>
      </c>
      <c r="N52" s="65" t="n">
        <f aca="false">IF(ISNUMBER($K52),SUMIFS('Standards Data'!F:F,'Standards Data'!$A:$A,$G$7,'Standards Data'!$B:$B,$J52,'Standards Data'!$C:$C,$K52),"")</f>
        <v>0.0715277777777778</v>
      </c>
      <c r="O52" s="65" t="n">
        <f aca="false">IF(ISNUMBER($K52),SUMIFS('Standards Data'!G:G,'Standards Data'!$A:$A,$G$7,'Standards Data'!$B:$B,$J52,'Standards Data'!$C:$C,$K52),"")</f>
        <v>0.0798611111111111</v>
      </c>
      <c r="P52" s="65" t="n">
        <f aca="false">IF(ISNUMBER($K52),SUMIFS('Standards Data'!H:H,'Standards Data'!$A:$A,$G$7,'Standards Data'!$B:$B,$J52,'Standards Data'!$C:$C,$K52),"")</f>
        <v>0.0847222222222222</v>
      </c>
      <c r="Q52" s="69" t="str">
        <f aca="false">IF(ISNUMBER($F52),IF(E52&lt;=L52,L$11,IF(E52&lt;=M52,M$11,IF(E52&lt;=N52,N$11,IF(E52&lt;=O52,O$11,IF(E52&lt;=P52,P$11,""))))),"")</f>
        <v/>
      </c>
    </row>
    <row r="53" customFormat="false" ht="16.5" hidden="false" customHeight="false" outlineLevel="0" collapsed="false">
      <c r="A53" s="20" t="str">
        <f aca="false">G53</f>
        <v>Fiona Hutchinson</v>
      </c>
      <c r="D53" s="64" t="n">
        <f aca="false">D52+1</f>
        <v>42</v>
      </c>
      <c r="E53" s="65" t="n">
        <f aca="false">IF(G52="","",IFERROR(_xlfn.AGGREGATE(15,6,tb_RaceResults[Race Time (hh:mm:ss)]/((tb_RaceResults[Distance]=$G$7)*(IF($G$9="Overall",tb_RaceResults[Distance],tb_RaceResults[Gender])=IF($G$9="Overall",$G$7,$G$9))*(ISNA(MATCH(tb_RaceResults[Name],$G$11:$G52,0)))),1),""))</f>
        <v>0.0924421296296296</v>
      </c>
      <c r="F53" s="66" t="n">
        <f aca="false">IF($E53="","",IFERROR(_xlfn.AGGREGATE(15,6,ROW(tb_RaceResults[Race Time (hh:mm:ss)])-ROW('Race Results'!$B$1)/((tb_RaceResults[Distance]=$G$7)*(IF($G$9="Overall",tb_RaceResults[Distance],tb_RaceResults[Gender])=IF($G$9="Overall",$G$7,$G$9))*(ISNA(MATCH(tb_RaceResults[Name],$G$11:$G52,0)))*(tb_RaceResults[Race Time (hh:mm:ss)]=$E53)),1),""))</f>
        <v>1179</v>
      </c>
      <c r="G53" s="67" t="str">
        <f aca="false">IF(ISNUMBER($F53),INDEX('Race Results'!$A$2:$A$4972,$F53),"")</f>
        <v>Fiona Hutchinson</v>
      </c>
      <c r="H53" s="67" t="str">
        <f aca="false">IF(ISNUMBER($F53),INDEX('Race Results'!$C$2:$C$4972,$F53),"")</f>
        <v>Dundee Half Dram</v>
      </c>
      <c r="I53" s="68" t="n">
        <f aca="false">IF(ISNUMBER($F53),INDEX('Race Results'!$D$2:$D$4972,$F53),"")</f>
        <v>43653</v>
      </c>
      <c r="J53" s="56" t="str">
        <f aca="true">IFERROR(VLOOKUP($G53,lookup_Members,2,FALSE()),"")</f>
        <v>Female</v>
      </c>
      <c r="K53" s="56" t="n">
        <f aca="true">IF(ISNUMBER($I53),ROUNDDOWN((($I53-VLOOKUP($G53,lookup_Members,4,FALSE()))/365.25),0),"")</f>
        <v>47</v>
      </c>
      <c r="L53" s="65" t="n">
        <f aca="false">IF(ISNUMBER($K53),SUMIFS('Standards Data'!D:D,'Standards Data'!$A:$A,$G$7,'Standards Data'!$B:$B,$J53,'Standards Data'!$C:$C,$K53),"")</f>
        <v>0.0666666666666667</v>
      </c>
      <c r="M53" s="65" t="n">
        <f aca="false">IF(ISNUMBER($K53),SUMIFS('Standards Data'!E:E,'Standards Data'!$A:$A,$G$7,'Standards Data'!$B:$B,$J53,'Standards Data'!$C:$C,$K53),"")</f>
        <v>0.0690972222222222</v>
      </c>
      <c r="N53" s="65" t="n">
        <f aca="false">IF(ISNUMBER($K53),SUMIFS('Standards Data'!F:F,'Standards Data'!$A:$A,$G$7,'Standards Data'!$B:$B,$J53,'Standards Data'!$C:$C,$K53),"")</f>
        <v>0.0715277777777778</v>
      </c>
      <c r="O53" s="65" t="n">
        <f aca="false">IF(ISNUMBER($K53),SUMIFS('Standards Data'!G:G,'Standards Data'!$A:$A,$G$7,'Standards Data'!$B:$B,$J53,'Standards Data'!$C:$C,$K53),"")</f>
        <v>0.0798611111111111</v>
      </c>
      <c r="P53" s="65" t="n">
        <f aca="false">IF(ISNUMBER($K53),SUMIFS('Standards Data'!H:H,'Standards Data'!$A:$A,$G$7,'Standards Data'!$B:$B,$J53,'Standards Data'!$C:$C,$K53),"")</f>
        <v>0.0847222222222222</v>
      </c>
      <c r="Q53" s="69" t="str">
        <f aca="false">IF(ISNUMBER($F53),IF(E53&lt;=L53,L$11,IF(E53&lt;=M53,M$11,IF(E53&lt;=N53,N$11,IF(E53&lt;=O53,O$11,IF(E53&lt;=P53,P$11,""))))),"")</f>
        <v/>
      </c>
    </row>
    <row r="54" customFormat="false" ht="16.5" hidden="false" customHeight="false" outlineLevel="0" collapsed="false">
      <c r="A54" s="20" t="str">
        <f aca="false">G54</f>
        <v>Heather Donaldson</v>
      </c>
      <c r="D54" s="58" t="n">
        <f aca="false">D53+1</f>
        <v>43</v>
      </c>
      <c r="E54" s="65" t="n">
        <f aca="false">IF(G53="","",IFERROR(_xlfn.AGGREGATE(15,6,tb_RaceResults[Race Time (hh:mm:ss)]/((tb_RaceResults[Distance]=$G$7)*(IF($G$9="Overall",tb_RaceResults[Distance],tb_RaceResults[Gender])=IF($G$9="Overall",$G$7,$G$9))*(ISNA(MATCH(tb_RaceResults[Name],$G$11:$G53,0)))),1),""))</f>
        <v>0.0927893518518519</v>
      </c>
      <c r="F54" s="66" t="n">
        <f aca="false">IF($E54="","",IFERROR(_xlfn.AGGREGATE(15,6,ROW(tb_RaceResults[Race Time (hh:mm:ss)])-ROW('Race Results'!$B$1)/((tb_RaceResults[Distance]=$G$7)*(IF($G$9="Overall",tb_RaceResults[Distance],tb_RaceResults[Gender])=IF($G$9="Overall",$G$7,$G$9))*(ISNA(MATCH(tb_RaceResults[Name],$G$11:$G53,0)))*(tb_RaceResults[Race Time (hh:mm:ss)]=$E54)),1),""))</f>
        <v>1180</v>
      </c>
      <c r="G54" s="67" t="str">
        <f aca="false">IF(ISNUMBER($F54),INDEX('Race Results'!$A$2:$A$4972,$F54),"")</f>
        <v>Heather Donaldson</v>
      </c>
      <c r="H54" s="67" t="str">
        <f aca="false">IF(ISNUMBER($F54),INDEX('Race Results'!$C$2:$C$4972,$F54),"")</f>
        <v>Dundee Half Dram</v>
      </c>
      <c r="I54" s="68" t="n">
        <f aca="false">IF(ISNUMBER($F54),INDEX('Race Results'!$D$2:$D$4972,$F54),"")</f>
        <v>43653</v>
      </c>
      <c r="J54" s="56" t="str">
        <f aca="true">IFERROR(VLOOKUP($G54,lookup_Members,2,FALSE()),"")</f>
        <v>Female</v>
      </c>
      <c r="K54" s="56" t="n">
        <f aca="true">IF(ISNUMBER($I54),ROUNDDOWN((($I54-VLOOKUP($G54,lookup_Members,4,FALSE()))/365.25),0),"")</f>
        <v>34</v>
      </c>
      <c r="L54" s="65" t="n">
        <f aca="false">IF(ISNUMBER($K54),SUMIFS('Standards Data'!D:D,'Standards Data'!$A:$A,$G$7,'Standards Data'!$B:$B,$J54,'Standards Data'!$C:$C,$K54),"")</f>
        <v>0.0583333333333333</v>
      </c>
      <c r="M54" s="65" t="n">
        <f aca="false">IF(ISNUMBER($K54),SUMIFS('Standards Data'!E:E,'Standards Data'!$A:$A,$G$7,'Standards Data'!$B:$B,$J54,'Standards Data'!$C:$C,$K54),"")</f>
        <v>0.059375</v>
      </c>
      <c r="N54" s="65" t="n">
        <f aca="false">IF(ISNUMBER($K54),SUMIFS('Standards Data'!F:F,'Standards Data'!$A:$A,$G$7,'Standards Data'!$B:$B,$J54,'Standards Data'!$C:$C,$K54),"")</f>
        <v>0.0611111111111111</v>
      </c>
      <c r="O54" s="65" t="n">
        <f aca="false">IF(ISNUMBER($K54),SUMIFS('Standards Data'!G:G,'Standards Data'!$A:$A,$G$7,'Standards Data'!$B:$B,$J54,'Standards Data'!$C:$C,$K54),"")</f>
        <v>0.0666666666666667</v>
      </c>
      <c r="P54" s="65" t="n">
        <f aca="false">IF(ISNUMBER($K54),SUMIFS('Standards Data'!H:H,'Standards Data'!$A:$A,$G$7,'Standards Data'!$B:$B,$J54,'Standards Data'!$C:$C,$K54),"")</f>
        <v>0.0708333333333333</v>
      </c>
      <c r="Q54" s="69" t="str">
        <f aca="false">IF(ISNUMBER($F54),IF(E54&lt;=L54,L$11,IF(E54&lt;=M54,M$11,IF(E54&lt;=N54,N$11,IF(E54&lt;=O54,O$11,IF(E54&lt;=P54,P$11,""))))),"")</f>
        <v/>
      </c>
    </row>
    <row r="55" customFormat="false" ht="16.5" hidden="false" customHeight="false" outlineLevel="0" collapsed="false">
      <c r="A55" s="20" t="str">
        <f aca="false">G55</f>
        <v>Brenda Doig</v>
      </c>
      <c r="D55" s="64" t="n">
        <f aca="false">D54+1</f>
        <v>44</v>
      </c>
      <c r="E55" s="65" t="n">
        <f aca="false">IF(G54="","",IFERROR(_xlfn.AGGREGATE(15,6,tb_RaceResults[Race Time (hh:mm:ss)]/((tb_RaceResults[Distance]=$G$7)*(IF($G$9="Overall",tb_RaceResults[Distance],tb_RaceResults[Gender])=IF($G$9="Overall",$G$7,$G$9))*(ISNA(MATCH(tb_RaceResults[Name],$G$11:$G54,0)))),1),""))</f>
        <v>0.0937962962962963</v>
      </c>
      <c r="F55" s="66" t="n">
        <f aca="false">IF($E55="","",IFERROR(_xlfn.AGGREGATE(15,6,ROW(tb_RaceResults[Race Time (hh:mm:ss)])-ROW('Race Results'!$B$1)/((tb_RaceResults[Distance]=$G$7)*(IF($G$9="Overall",tb_RaceResults[Distance],tb_RaceResults[Gender])=IF($G$9="Overall",$G$7,$G$9))*(ISNA(MATCH(tb_RaceResults[Name],$G$11:$G54,0)))*(tb_RaceResults[Race Time (hh:mm:ss)]=$E55)),1),""))</f>
        <v>1181</v>
      </c>
      <c r="G55" s="67" t="str">
        <f aca="false">IF(ISNUMBER($F55),INDEX('Race Results'!$A$2:$A$4972,$F55),"")</f>
        <v>Brenda Doig</v>
      </c>
      <c r="H55" s="67" t="str">
        <f aca="false">IF(ISNUMBER($F55),INDEX('Race Results'!$C$2:$C$4972,$F55),"")</f>
        <v>Dundee Half Dram</v>
      </c>
      <c r="I55" s="68" t="n">
        <f aca="false">IF(ISNUMBER($F55),INDEX('Race Results'!$D$2:$D$4972,$F55),"")</f>
        <v>43653</v>
      </c>
      <c r="J55" s="56" t="str">
        <f aca="true">IFERROR(VLOOKUP($G55,lookup_Members,2,FALSE()),"")</f>
        <v>Female</v>
      </c>
      <c r="K55" s="56" t="n">
        <f aca="true">IF(ISNUMBER($I55),ROUNDDOWN((($I55-VLOOKUP($G55,lookup_Members,4,FALSE()))/365.25),0),"")</f>
        <v>49</v>
      </c>
      <c r="L55" s="65" t="n">
        <f aca="false">IF(ISNUMBER($K55),SUMIFS('Standards Data'!D:D,'Standards Data'!$A:$A,$G$7,'Standards Data'!$B:$B,$J55,'Standards Data'!$C:$C,$K55),"")</f>
        <v>0.0666666666666667</v>
      </c>
      <c r="M55" s="65" t="n">
        <f aca="false">IF(ISNUMBER($K55),SUMIFS('Standards Data'!E:E,'Standards Data'!$A:$A,$G$7,'Standards Data'!$B:$B,$J55,'Standards Data'!$C:$C,$K55),"")</f>
        <v>0.0690972222222222</v>
      </c>
      <c r="N55" s="65" t="n">
        <f aca="false">IF(ISNUMBER($K55),SUMIFS('Standards Data'!F:F,'Standards Data'!$A:$A,$G$7,'Standards Data'!$B:$B,$J55,'Standards Data'!$C:$C,$K55),"")</f>
        <v>0.0715277777777778</v>
      </c>
      <c r="O55" s="65" t="n">
        <f aca="false">IF(ISNUMBER($K55),SUMIFS('Standards Data'!G:G,'Standards Data'!$A:$A,$G$7,'Standards Data'!$B:$B,$J55,'Standards Data'!$C:$C,$K55),"")</f>
        <v>0.0798611111111111</v>
      </c>
      <c r="P55" s="65" t="n">
        <f aca="false">IF(ISNUMBER($K55),SUMIFS('Standards Data'!H:H,'Standards Data'!$A:$A,$G$7,'Standards Data'!$B:$B,$J55,'Standards Data'!$C:$C,$K55),"")</f>
        <v>0.0847222222222222</v>
      </c>
      <c r="Q55" s="69" t="str">
        <f aca="false">IF(ISNUMBER($F55),IF(E55&lt;=L55,L$11,IF(E55&lt;=M55,M$11,IF(E55&lt;=N55,N$11,IF(E55&lt;=O55,O$11,IF(E55&lt;=P55,P$11,""))))),"")</f>
        <v/>
      </c>
    </row>
    <row r="56" customFormat="false" ht="16.5" hidden="false" customHeight="false" outlineLevel="0" collapsed="false">
      <c r="A56" s="20" t="str">
        <f aca="false">G56</f>
        <v>Ruth TOLLER</v>
      </c>
      <c r="D56" s="58" t="n">
        <f aca="false">D55+1</f>
        <v>45</v>
      </c>
      <c r="E56" s="65" t="n">
        <f aca="false">IF(G55="","",IFERROR(_xlfn.AGGREGATE(15,6,tb_RaceResults[Race Time (hh:mm:ss)]/((tb_RaceResults[Distance]=$G$7)*(IF($G$9="Overall",tb_RaceResults[Distance],tb_RaceResults[Gender])=IF($G$9="Overall",$G$7,$G$9))*(ISNA(MATCH(tb_RaceResults[Name],$G$11:$G55,0)))),1),""))</f>
        <v>0.0941550925925926</v>
      </c>
      <c r="F56" s="66" t="n">
        <f aca="false">IF($E56="","",IFERROR(_xlfn.AGGREGATE(15,6,ROW(tb_RaceResults[Race Time (hh:mm:ss)])-ROW('Race Results'!$B$1)/((tb_RaceResults[Distance]=$G$7)*(IF($G$9="Overall",tb_RaceResults[Distance],tb_RaceResults[Gender])=IF($G$9="Overall",$G$7,$G$9))*(ISNA(MATCH(tb_RaceResults[Name],$G$11:$G55,0)))*(tb_RaceResults[Race Time (hh:mm:ss)]=$E56)),1),""))</f>
        <v>1192</v>
      </c>
      <c r="G56" s="67" t="str">
        <f aca="false">IF(ISNUMBER($F56),INDEX('Race Results'!$A$2:$A$4972,$F56),"")</f>
        <v>Ruth TOLLER</v>
      </c>
      <c r="H56" s="67" t="str">
        <f aca="false">IF(ISNUMBER($F56),INDEX('Race Results'!$C$2:$C$4972,$F56),"")</f>
        <v>Run The Blades</v>
      </c>
      <c r="I56" s="68" t="n">
        <f aca="false">IF(ISNUMBER($F56),INDEX('Race Results'!$D$2:$D$4972,$F56),"")</f>
        <v>43666</v>
      </c>
      <c r="J56" s="56" t="str">
        <f aca="true">IFERROR(VLOOKUP($G56,lookup_Members,2,FALSE()),"")</f>
        <v>Female</v>
      </c>
      <c r="K56" s="56" t="n">
        <f aca="true">IF(ISNUMBER($I56),ROUNDDOWN((($I56-VLOOKUP($G56,lookup_Members,4,FALSE()))/365.25),0),"")</f>
        <v>66</v>
      </c>
      <c r="L56" s="65" t="n">
        <f aca="false">IF(ISNUMBER($K56),SUMIFS('Standards Data'!D:D,'Standards Data'!$A:$A,$G$7,'Standards Data'!$B:$B,$J56,'Standards Data'!$C:$C,$K56),"")</f>
        <v>0.0854166666666667</v>
      </c>
      <c r="M56" s="65" t="n">
        <f aca="false">IF(ISNUMBER($K56),SUMIFS('Standards Data'!E:E,'Standards Data'!$A:$A,$G$7,'Standards Data'!$B:$B,$J56,'Standards Data'!$C:$C,$K56),"")</f>
        <v>0.0885416666666667</v>
      </c>
      <c r="N56" s="65" t="n">
        <f aca="false">IF(ISNUMBER($K56),SUMIFS('Standards Data'!F:F,'Standards Data'!$A:$A,$G$7,'Standards Data'!$B:$B,$J56,'Standards Data'!$C:$C,$K56),"")</f>
        <v>0.0916666666666667</v>
      </c>
      <c r="O56" s="65" t="n">
        <f aca="false">IF(ISNUMBER($K56),SUMIFS('Standards Data'!G:G,'Standards Data'!$A:$A,$G$7,'Standards Data'!$B:$B,$J56,'Standards Data'!$C:$C,$K56),"")</f>
        <v>0.104166666666667</v>
      </c>
      <c r="P56" s="65" t="n">
        <f aca="false">IF(ISNUMBER($K56),SUMIFS('Standards Data'!H:H,'Standards Data'!$A:$A,$G$7,'Standards Data'!$B:$B,$J56,'Standards Data'!$C:$C,$K56),"")</f>
        <v>0.110416666666667</v>
      </c>
      <c r="Q56" s="69" t="str">
        <f aca="false">IF(ISNUMBER($F56),IF(E56&lt;=L56,L$11,IF(E56&lt;=M56,M$11,IF(E56&lt;=N56,N$11,IF(E56&lt;=O56,O$11,IF(E56&lt;=P56,P$11,""))))),"")</f>
        <v>Silver</v>
      </c>
    </row>
    <row r="57" customFormat="false" ht="16.5" hidden="false" customHeight="false" outlineLevel="0" collapsed="false">
      <c r="A57" s="20" t="str">
        <f aca="false">G57</f>
        <v>Kirsten Webster</v>
      </c>
      <c r="D57" s="64" t="n">
        <f aca="false">D56+1</f>
        <v>46</v>
      </c>
      <c r="E57" s="65" t="n">
        <f aca="false">IF(G56="","",IFERROR(_xlfn.AGGREGATE(15,6,tb_RaceResults[Race Time (hh:mm:ss)]/((tb_RaceResults[Distance]=$G$7)*(IF($G$9="Overall",tb_RaceResults[Distance],tb_RaceResults[Gender])=IF($G$9="Overall",$G$7,$G$9))*(ISNA(MATCH(tb_RaceResults[Name],$G$11:$G56,0)))),1),""))</f>
        <v>0.0950925925925926</v>
      </c>
      <c r="F57" s="66" t="n">
        <f aca="false">IF($E57="","",IFERROR(_xlfn.AGGREGATE(15,6,ROW(tb_RaceResults[Race Time (hh:mm:ss)])-ROW('Race Results'!$B$1)/((tb_RaceResults[Distance]=$G$7)*(IF($G$9="Overall",tb_RaceResults[Distance],tb_RaceResults[Gender])=IF($G$9="Overall",$G$7,$G$9))*(ISNA(MATCH(tb_RaceResults[Name],$G$11:$G56,0)))*(tb_RaceResults[Race Time (hh:mm:ss)]=$E57)),1),""))</f>
        <v>982</v>
      </c>
      <c r="G57" s="67" t="str">
        <f aca="false">IF(ISNUMBER($F57),INDEX('Race Results'!$A$2:$A$4972,$F57),"")</f>
        <v>Kirsten Webster</v>
      </c>
      <c r="H57" s="67" t="str">
        <f aca="false">IF(ISNUMBER($F57),INDEX('Race Results'!$C$2:$C$4972,$F57),"")</f>
        <v>Edinburgh Half Marathon</v>
      </c>
      <c r="I57" s="68" t="n">
        <f aca="false">IF(ISNUMBER($F57),INDEX('Race Results'!$D$2:$D$4972,$F57),"")</f>
        <v>43611</v>
      </c>
      <c r="J57" s="56" t="str">
        <f aca="true">IFERROR(VLOOKUP($G57,lookup_Members,2,FALSE()),"")</f>
        <v>Female</v>
      </c>
      <c r="K57" s="56" t="n">
        <f aca="true">IF(ISNUMBER($I57),ROUNDDOWN((($I57-VLOOKUP($G57,lookup_Members,4,FALSE()))/365.25),0),"")</f>
        <v>31</v>
      </c>
      <c r="L57" s="65" t="n">
        <f aca="false">IF(ISNUMBER($K57),SUMIFS('Standards Data'!D:D,'Standards Data'!$A:$A,$G$7,'Standards Data'!$B:$B,$J57,'Standards Data'!$C:$C,$K57),"")</f>
        <v>0.0583333333333333</v>
      </c>
      <c r="M57" s="65" t="n">
        <f aca="false">IF(ISNUMBER($K57),SUMIFS('Standards Data'!E:E,'Standards Data'!$A:$A,$G$7,'Standards Data'!$B:$B,$J57,'Standards Data'!$C:$C,$K57),"")</f>
        <v>0.059375</v>
      </c>
      <c r="N57" s="65" t="n">
        <f aca="false">IF(ISNUMBER($K57),SUMIFS('Standards Data'!F:F,'Standards Data'!$A:$A,$G$7,'Standards Data'!$B:$B,$J57,'Standards Data'!$C:$C,$K57),"")</f>
        <v>0.0611111111111111</v>
      </c>
      <c r="O57" s="65" t="n">
        <f aca="false">IF(ISNUMBER($K57),SUMIFS('Standards Data'!G:G,'Standards Data'!$A:$A,$G$7,'Standards Data'!$B:$B,$J57,'Standards Data'!$C:$C,$K57),"")</f>
        <v>0.0666666666666667</v>
      </c>
      <c r="P57" s="65" t="n">
        <f aca="false">IF(ISNUMBER($K57),SUMIFS('Standards Data'!H:H,'Standards Data'!$A:$A,$G$7,'Standards Data'!$B:$B,$J57,'Standards Data'!$C:$C,$K57),"")</f>
        <v>0.0708333333333333</v>
      </c>
      <c r="Q57" s="69" t="str">
        <f aca="false">IF(ISNUMBER($F57),IF(E57&lt;=L57,L$11,IF(E57&lt;=M57,M$11,IF(E57&lt;=N57,N$11,IF(E57&lt;=O57,O$11,IF(E57&lt;=P57,P$11,""))))),"")</f>
        <v/>
      </c>
    </row>
    <row r="58" customFormat="false" ht="16.5" hidden="false" customHeight="false" outlineLevel="0" collapsed="false">
      <c r="A58" s="20" t="str">
        <f aca="false">G58</f>
        <v>Samantha Riddock</v>
      </c>
      <c r="D58" s="58" t="n">
        <f aca="false">D57+1</f>
        <v>47</v>
      </c>
      <c r="E58" s="65" t="n">
        <f aca="false">IF(G57="","",IFERROR(_xlfn.AGGREGATE(15,6,tb_RaceResults[Race Time (hh:mm:ss)]/((tb_RaceResults[Distance]=$G$7)*(IF($G$9="Overall",tb_RaceResults[Distance],tb_RaceResults[Gender])=IF($G$9="Overall",$G$7,$G$9))*(ISNA(MATCH(tb_RaceResults[Name],$G$11:$G57,0)))),1),""))</f>
        <v>0.0950925925925926</v>
      </c>
      <c r="F58" s="66" t="n">
        <f aca="false">IF($E58="","",IFERROR(_xlfn.AGGREGATE(15,6,ROW(tb_RaceResults[Race Time (hh:mm:ss)])-ROW('Race Results'!$B$1)/((tb_RaceResults[Distance]=$G$7)*(IF($G$9="Overall",tb_RaceResults[Distance],tb_RaceResults[Gender])=IF($G$9="Overall",$G$7,$G$9))*(ISNA(MATCH(tb_RaceResults[Name],$G$11:$G57,0)))*(tb_RaceResults[Race Time (hh:mm:ss)]=$E58)),1),""))</f>
        <v>1182</v>
      </c>
      <c r="G58" s="67" t="str">
        <f aca="false">IF(ISNUMBER($F58),INDEX('Race Results'!$A$2:$A$4972,$F58),"")</f>
        <v>Samantha Riddock</v>
      </c>
      <c r="H58" s="67" t="str">
        <f aca="false">IF(ISNUMBER($F58),INDEX('Race Results'!$C$2:$C$4972,$F58),"")</f>
        <v>Dundee Half Dram</v>
      </c>
      <c r="I58" s="68" t="n">
        <f aca="false">IF(ISNUMBER($F58),INDEX('Race Results'!$D$2:$D$4972,$F58),"")</f>
        <v>43653</v>
      </c>
      <c r="J58" s="56" t="str">
        <f aca="true">IFERROR(VLOOKUP($G58,lookup_Members,2,FALSE()),"")</f>
        <v>Female</v>
      </c>
      <c r="K58" s="56" t="n">
        <f aca="true">IF(ISNUMBER($I58),ROUNDDOWN((($I58-VLOOKUP($G58,lookup_Members,4,FALSE()))/365.25),0),"")</f>
        <v>23</v>
      </c>
      <c r="L58" s="65" t="n">
        <f aca="false">IF(ISNUMBER($K58),SUMIFS('Standards Data'!D:D,'Standards Data'!$A:$A,$G$7,'Standards Data'!$B:$B,$J58,'Standards Data'!$C:$C,$K58),"")</f>
        <v>0.0583333333333333</v>
      </c>
      <c r="M58" s="65" t="n">
        <f aca="false">IF(ISNUMBER($K58),SUMIFS('Standards Data'!E:E,'Standards Data'!$A:$A,$G$7,'Standards Data'!$B:$B,$J58,'Standards Data'!$C:$C,$K58),"")</f>
        <v>0.059375</v>
      </c>
      <c r="N58" s="65" t="n">
        <f aca="false">IF(ISNUMBER($K58),SUMIFS('Standards Data'!F:F,'Standards Data'!$A:$A,$G$7,'Standards Data'!$B:$B,$J58,'Standards Data'!$C:$C,$K58),"")</f>
        <v>0.0611111111111111</v>
      </c>
      <c r="O58" s="65" t="n">
        <f aca="false">IF(ISNUMBER($K58),SUMIFS('Standards Data'!G:G,'Standards Data'!$A:$A,$G$7,'Standards Data'!$B:$B,$J58,'Standards Data'!$C:$C,$K58),"")</f>
        <v>0.0666666666666667</v>
      </c>
      <c r="P58" s="65" t="n">
        <f aca="false">IF(ISNUMBER($K58),SUMIFS('Standards Data'!H:H,'Standards Data'!$A:$A,$G$7,'Standards Data'!$B:$B,$J58,'Standards Data'!$C:$C,$K58),"")</f>
        <v>0.0708333333333333</v>
      </c>
      <c r="Q58" s="69" t="str">
        <f aca="false">IF(ISNUMBER($F58),IF(E58&lt;=L58,L$11,IF(E58&lt;=M58,M$11,IF(E58&lt;=N58,N$11,IF(E58&lt;=O58,O$11,IF(E58&lt;=P58,P$11,""))))),"")</f>
        <v/>
      </c>
    </row>
    <row r="59" customFormat="false" ht="16.5" hidden="false" customHeight="false" outlineLevel="0" collapsed="false">
      <c r="A59" s="20" t="str">
        <f aca="false">G59</f>
        <v>Danielle Kelly</v>
      </c>
      <c r="D59" s="64" t="n">
        <f aca="false">D58+1</f>
        <v>48</v>
      </c>
      <c r="E59" s="65" t="n">
        <f aca="false">IF(G58="","",IFERROR(_xlfn.AGGREGATE(15,6,tb_RaceResults[Race Time (hh:mm:ss)]/((tb_RaceResults[Distance]=$G$7)*(IF($G$9="Overall",tb_RaceResults[Distance],tb_RaceResults[Gender])=IF($G$9="Overall",$G$7,$G$9))*(ISNA(MATCH(tb_RaceResults[Name],$G$11:$G58,0)))),1),""))</f>
        <v>0.0972800925925926</v>
      </c>
      <c r="F59" s="66" t="n">
        <f aca="false">IF($E59="","",IFERROR(_xlfn.AGGREGATE(15,6,ROW(tb_RaceResults[Race Time (hh:mm:ss)])-ROW('Race Results'!$B$1)/((tb_RaceResults[Distance]=$G$7)*(IF($G$9="Overall",tb_RaceResults[Distance],tb_RaceResults[Gender])=IF($G$9="Overall",$G$7,$G$9))*(ISNA(MATCH(tb_RaceResults[Name],$G$11:$G58,0)))*(tb_RaceResults[Race Time (hh:mm:ss)]=$E59)),1),""))</f>
        <v>1185</v>
      </c>
      <c r="G59" s="67" t="str">
        <f aca="false">IF(ISNUMBER($F59),INDEX('Race Results'!$A$2:$A$4972,$F59),"")</f>
        <v>Danielle Kelly</v>
      </c>
      <c r="H59" s="67" t="str">
        <f aca="false">IF(ISNUMBER($F59),INDEX('Race Results'!$C$2:$C$4972,$F59),"")</f>
        <v>Dundee Half Dram</v>
      </c>
      <c r="I59" s="68" t="n">
        <f aca="false">IF(ISNUMBER($F59),INDEX('Race Results'!$D$2:$D$4972,$F59),"")</f>
        <v>43653</v>
      </c>
      <c r="J59" s="56" t="str">
        <f aca="true">IFERROR(VLOOKUP($G59,lookup_Members,2,FALSE()),"")</f>
        <v>Female</v>
      </c>
      <c r="K59" s="56" t="n">
        <f aca="true">IF(ISNUMBER($I59),ROUNDDOWN((($I59-VLOOKUP($G59,lookup_Members,4,FALSE()))/365.25),0),"")</f>
        <v>32</v>
      </c>
      <c r="L59" s="65" t="n">
        <f aca="false">IF(ISNUMBER($K59),SUMIFS('Standards Data'!D:D,'Standards Data'!$A:$A,$G$7,'Standards Data'!$B:$B,$J59,'Standards Data'!$C:$C,$K59),"")</f>
        <v>0.0583333333333333</v>
      </c>
      <c r="M59" s="65" t="n">
        <f aca="false">IF(ISNUMBER($K59),SUMIFS('Standards Data'!E:E,'Standards Data'!$A:$A,$G$7,'Standards Data'!$B:$B,$J59,'Standards Data'!$C:$C,$K59),"")</f>
        <v>0.059375</v>
      </c>
      <c r="N59" s="65" t="n">
        <f aca="false">IF(ISNUMBER($K59),SUMIFS('Standards Data'!F:F,'Standards Data'!$A:$A,$G$7,'Standards Data'!$B:$B,$J59,'Standards Data'!$C:$C,$K59),"")</f>
        <v>0.0611111111111111</v>
      </c>
      <c r="O59" s="65" t="n">
        <f aca="false">IF(ISNUMBER($K59),SUMIFS('Standards Data'!G:G,'Standards Data'!$A:$A,$G$7,'Standards Data'!$B:$B,$J59,'Standards Data'!$C:$C,$K59),"")</f>
        <v>0.0666666666666667</v>
      </c>
      <c r="P59" s="65" t="n">
        <f aca="false">IF(ISNUMBER($K59),SUMIFS('Standards Data'!H:H,'Standards Data'!$A:$A,$G$7,'Standards Data'!$B:$B,$J59,'Standards Data'!$C:$C,$K59),"")</f>
        <v>0.0708333333333333</v>
      </c>
      <c r="Q59" s="69" t="str">
        <f aca="false">IF(ISNUMBER($F59),IF(E59&lt;=L59,L$11,IF(E59&lt;=M59,M$11,IF(E59&lt;=N59,N$11,IF(E59&lt;=O59,O$11,IF(E59&lt;=P59,P$11,""))))),"")</f>
        <v/>
      </c>
    </row>
    <row r="60" customFormat="false" ht="16.5" hidden="false" customHeight="false" outlineLevel="0" collapsed="false">
      <c r="A60" s="20" t="str">
        <f aca="false">G60</f>
        <v>Denise McShane</v>
      </c>
      <c r="D60" s="58" t="n">
        <f aca="false">D59+1</f>
        <v>49</v>
      </c>
      <c r="E60" s="65" t="n">
        <f aca="false">IF(G59="","",IFERROR(_xlfn.AGGREGATE(15,6,tb_RaceResults[Race Time (hh:mm:ss)]/((tb_RaceResults[Distance]=$G$7)*(IF($G$9="Overall",tb_RaceResults[Distance],tb_RaceResults[Gender])=IF($G$9="Overall",$G$7,$G$9))*(ISNA(MATCH(tb_RaceResults[Name],$G$11:$G59,0)))),1),""))</f>
        <v>0.097337962962963</v>
      </c>
      <c r="F60" s="66" t="n">
        <f aca="false">IF($E60="","",IFERROR(_xlfn.AGGREGATE(15,6,ROW(tb_RaceResults[Race Time (hh:mm:ss)])-ROW('Race Results'!$B$1)/((tb_RaceResults[Distance]=$G$7)*(IF($G$9="Overall",tb_RaceResults[Distance],tb_RaceResults[Gender])=IF($G$9="Overall",$G$7,$G$9))*(ISNA(MATCH(tb_RaceResults[Name],$G$11:$G59,0)))*(tb_RaceResults[Race Time (hh:mm:ss)]=$E60)),1),""))</f>
        <v>1184</v>
      </c>
      <c r="G60" s="67" t="str">
        <f aca="false">IF(ISNUMBER($F60),INDEX('Race Results'!$A$2:$A$4972,$F60),"")</f>
        <v>Denise McShane</v>
      </c>
      <c r="H60" s="67" t="str">
        <f aca="false">IF(ISNUMBER($F60),INDEX('Race Results'!$C$2:$C$4972,$F60),"")</f>
        <v>Dundee Half Dram</v>
      </c>
      <c r="I60" s="68" t="n">
        <f aca="false">IF(ISNUMBER($F60),INDEX('Race Results'!$D$2:$D$4972,$F60),"")</f>
        <v>43653</v>
      </c>
      <c r="J60" s="56" t="str">
        <f aca="true">IFERROR(VLOOKUP($G60,lookup_Members,2,FALSE()),"")</f>
        <v>Female</v>
      </c>
      <c r="K60" s="56" t="n">
        <f aca="true">IF(ISNUMBER($I60),ROUNDDOWN((($I60-VLOOKUP($G60,lookup_Members,4,FALSE()))/365.25),0),"")</f>
        <v>54</v>
      </c>
      <c r="L60" s="65" t="n">
        <f aca="false">IF(ISNUMBER($K60),SUMIFS('Standards Data'!D:D,'Standards Data'!$A:$A,$G$7,'Standards Data'!$B:$B,$J60,'Standards Data'!$C:$C,$K60),"")</f>
        <v>0.0701388888888889</v>
      </c>
      <c r="M60" s="65" t="n">
        <f aca="false">IF(ISNUMBER($K60),SUMIFS('Standards Data'!E:E,'Standards Data'!$A:$A,$G$7,'Standards Data'!$B:$B,$J60,'Standards Data'!$C:$C,$K60),"")</f>
        <v>0.0725694444444444</v>
      </c>
      <c r="N60" s="65" t="n">
        <f aca="false">IF(ISNUMBER($K60),SUMIFS('Standards Data'!F:F,'Standards Data'!$A:$A,$G$7,'Standards Data'!$B:$B,$J60,'Standards Data'!$C:$C,$K60),"")</f>
        <v>0.075</v>
      </c>
      <c r="O60" s="65" t="n">
        <f aca="false">IF(ISNUMBER($K60),SUMIFS('Standards Data'!G:G,'Standards Data'!$A:$A,$G$7,'Standards Data'!$B:$B,$J60,'Standards Data'!$C:$C,$K60),"")</f>
        <v>0.0847222222222222</v>
      </c>
      <c r="P60" s="65" t="n">
        <f aca="false">IF(ISNUMBER($K60),SUMIFS('Standards Data'!H:H,'Standards Data'!$A:$A,$G$7,'Standards Data'!$B:$B,$J60,'Standards Data'!$C:$C,$K60),"")</f>
        <v>0.0909722222222222</v>
      </c>
      <c r="Q60" s="69" t="str">
        <f aca="false">IF(ISNUMBER($F60),IF(E60&lt;=L60,L$11,IF(E60&lt;=M60,M$11,IF(E60&lt;=N60,N$11,IF(E60&lt;=O60,O$11,IF(E60&lt;=P60,P$11,""))))),"")</f>
        <v/>
      </c>
    </row>
    <row r="61" customFormat="false" ht="16.5" hidden="false" customHeight="false" outlineLevel="0" collapsed="false">
      <c r="A61" s="20" t="str">
        <f aca="false">G61</f>
        <v>Victoria Simpson</v>
      </c>
      <c r="D61" s="64" t="n">
        <f aca="false">D60+1</f>
        <v>50</v>
      </c>
      <c r="E61" s="65" t="n">
        <f aca="false">IF(G60="","",IFERROR(_xlfn.AGGREGATE(15,6,tb_RaceResults[Race Time (hh:mm:ss)]/((tb_RaceResults[Distance]=$G$7)*(IF($G$9="Overall",tb_RaceResults[Distance],tb_RaceResults[Gender])=IF($G$9="Overall",$G$7,$G$9))*(ISNA(MATCH(tb_RaceResults[Name],$G$11:$G60,0)))),1),""))</f>
        <v>0.0973726851851852</v>
      </c>
      <c r="F61" s="66" t="n">
        <f aca="false">IF($E61="","",IFERROR(_xlfn.AGGREGATE(15,6,ROW(tb_RaceResults[Race Time (hh:mm:ss)])-ROW('Race Results'!$B$1)/((tb_RaceResults[Distance]=$G$7)*(IF($G$9="Overall",tb_RaceResults[Distance],tb_RaceResults[Gender])=IF($G$9="Overall",$G$7,$G$9))*(ISNA(MATCH(tb_RaceResults[Name],$G$11:$G60,0)))*(tb_RaceResults[Race Time (hh:mm:ss)]=$E61)),1),""))</f>
        <v>1183</v>
      </c>
      <c r="G61" s="67" t="str">
        <f aca="false">IF(ISNUMBER($F61),INDEX('Race Results'!$A$2:$A$4972,$F61),"")</f>
        <v>Victoria Simpson</v>
      </c>
      <c r="H61" s="67" t="str">
        <f aca="false">IF(ISNUMBER($F61),INDEX('Race Results'!$C$2:$C$4972,$F61),"")</f>
        <v>Dundee Half Dram</v>
      </c>
      <c r="I61" s="68" t="n">
        <f aca="false">IF(ISNUMBER($F61),INDEX('Race Results'!$D$2:$D$4972,$F61),"")</f>
        <v>43653</v>
      </c>
      <c r="J61" s="56" t="str">
        <f aca="true">IFERROR(VLOOKUP($G61,lookup_Members,2,FALSE()),"")</f>
        <v>Female</v>
      </c>
      <c r="K61" s="56" t="n">
        <f aca="true">IF(ISNUMBER($I61),ROUNDDOWN((($I61-VLOOKUP($G61,lookup_Members,4,FALSE()))/365.25),0),"")</f>
        <v>33</v>
      </c>
      <c r="L61" s="65" t="n">
        <f aca="false">IF(ISNUMBER($K61),SUMIFS('Standards Data'!D:D,'Standards Data'!$A:$A,$G$7,'Standards Data'!$B:$B,$J61,'Standards Data'!$C:$C,$K61),"")</f>
        <v>0.0583333333333333</v>
      </c>
      <c r="M61" s="65" t="n">
        <f aca="false">IF(ISNUMBER($K61),SUMIFS('Standards Data'!E:E,'Standards Data'!$A:$A,$G$7,'Standards Data'!$B:$B,$J61,'Standards Data'!$C:$C,$K61),"")</f>
        <v>0.059375</v>
      </c>
      <c r="N61" s="65" t="n">
        <f aca="false">IF(ISNUMBER($K61),SUMIFS('Standards Data'!F:F,'Standards Data'!$A:$A,$G$7,'Standards Data'!$B:$B,$J61,'Standards Data'!$C:$C,$K61),"")</f>
        <v>0.0611111111111111</v>
      </c>
      <c r="O61" s="65" t="n">
        <f aca="false">IF(ISNUMBER($K61),SUMIFS('Standards Data'!G:G,'Standards Data'!$A:$A,$G$7,'Standards Data'!$B:$B,$J61,'Standards Data'!$C:$C,$K61),"")</f>
        <v>0.0666666666666667</v>
      </c>
      <c r="P61" s="65" t="n">
        <f aca="false">IF(ISNUMBER($K61),SUMIFS('Standards Data'!H:H,'Standards Data'!$A:$A,$G$7,'Standards Data'!$B:$B,$J61,'Standards Data'!$C:$C,$K61),"")</f>
        <v>0.0708333333333333</v>
      </c>
      <c r="Q61" s="69" t="str">
        <f aca="false">IF(ISNUMBER($F61),IF(E61&lt;=L61,L$11,IF(E61&lt;=M61,M$11,IF(E61&lt;=N61,N$11,IF(E61&lt;=O61,O$11,IF(E61&lt;=P61,P$11,""))))),"")</f>
        <v/>
      </c>
    </row>
    <row r="62" customFormat="false" ht="16.5" hidden="false" customHeight="false" outlineLevel="0" collapsed="false">
      <c r="A62" s="20" t="str">
        <f aca="false">G62</f>
        <v>Annwen Robbie</v>
      </c>
      <c r="D62" s="58" t="n">
        <f aca="false">D61+1</f>
        <v>51</v>
      </c>
      <c r="E62" s="65" t="n">
        <f aca="false">IF(G61="","",IFERROR(_xlfn.AGGREGATE(15,6,tb_RaceResults[Race Time (hh:mm:ss)]/((tb_RaceResults[Distance]=$G$7)*(IF($G$9="Overall",tb_RaceResults[Distance],tb_RaceResults[Gender])=IF($G$9="Overall",$G$7,$G$9))*(ISNA(MATCH(tb_RaceResults[Name],$G$11:$G61,0)))),1),""))</f>
        <v>0.0986574074074074</v>
      </c>
      <c r="F62" s="66" t="n">
        <f aca="false">IF($E62="","",IFERROR(_xlfn.AGGREGATE(15,6,ROW(tb_RaceResults[Race Time (hh:mm:ss)])-ROW('Race Results'!$B$1)/((tb_RaceResults[Distance]=$G$7)*(IF($G$9="Overall",tb_RaceResults[Distance],tb_RaceResults[Gender])=IF($G$9="Overall",$G$7,$G$9))*(ISNA(MATCH(tb_RaceResults[Name],$G$11:$G61,0)))*(tb_RaceResults[Race Time (hh:mm:ss)]=$E62)),1),""))</f>
        <v>1186</v>
      </c>
      <c r="G62" s="67" t="str">
        <f aca="false">IF(ISNUMBER($F62),INDEX('Race Results'!$A$2:$A$4972,$F62),"")</f>
        <v>Annwen Robbie</v>
      </c>
      <c r="H62" s="67" t="str">
        <f aca="false">IF(ISNUMBER($F62),INDEX('Race Results'!$C$2:$C$4972,$F62),"")</f>
        <v>Dundee Half Dram</v>
      </c>
      <c r="I62" s="68" t="n">
        <f aca="false">IF(ISNUMBER($F62),INDEX('Race Results'!$D$2:$D$4972,$F62),"")</f>
        <v>43653</v>
      </c>
      <c r="J62" s="56" t="str">
        <f aca="true">IFERROR(VLOOKUP($G62,lookup_Members,2,FALSE()),"")</f>
        <v>Female</v>
      </c>
      <c r="K62" s="56" t="n">
        <f aca="true">IF(ISNUMBER($I62),ROUNDDOWN((($I62-VLOOKUP($G62,lookup_Members,4,FALSE()))/365.25),0),"")</f>
        <v>46</v>
      </c>
      <c r="L62" s="65" t="n">
        <f aca="false">IF(ISNUMBER($K62),SUMIFS('Standards Data'!D:D,'Standards Data'!$A:$A,$G$7,'Standards Data'!$B:$B,$J62,'Standards Data'!$C:$C,$K62),"")</f>
        <v>0.0666666666666667</v>
      </c>
      <c r="M62" s="65" t="n">
        <f aca="false">IF(ISNUMBER($K62),SUMIFS('Standards Data'!E:E,'Standards Data'!$A:$A,$G$7,'Standards Data'!$B:$B,$J62,'Standards Data'!$C:$C,$K62),"")</f>
        <v>0.0690972222222222</v>
      </c>
      <c r="N62" s="65" t="n">
        <f aca="false">IF(ISNUMBER($K62),SUMIFS('Standards Data'!F:F,'Standards Data'!$A:$A,$G$7,'Standards Data'!$B:$B,$J62,'Standards Data'!$C:$C,$K62),"")</f>
        <v>0.0715277777777778</v>
      </c>
      <c r="O62" s="65" t="n">
        <f aca="false">IF(ISNUMBER($K62),SUMIFS('Standards Data'!G:G,'Standards Data'!$A:$A,$G$7,'Standards Data'!$B:$B,$J62,'Standards Data'!$C:$C,$K62),"")</f>
        <v>0.0798611111111111</v>
      </c>
      <c r="P62" s="65" t="n">
        <f aca="false">IF(ISNUMBER($K62),SUMIFS('Standards Data'!H:H,'Standards Data'!$A:$A,$G$7,'Standards Data'!$B:$B,$J62,'Standards Data'!$C:$C,$K62),"")</f>
        <v>0.0847222222222222</v>
      </c>
      <c r="Q62" s="69" t="str">
        <f aca="false">IF(ISNUMBER($F62),IF(E62&lt;=L62,L$11,IF(E62&lt;=M62,M$11,IF(E62&lt;=N62,N$11,IF(E62&lt;=O62,O$11,IF(E62&lt;=P62,P$11,""))))),"")</f>
        <v/>
      </c>
    </row>
    <row r="63" customFormat="false" ht="16.5" hidden="false" customHeight="false" outlineLevel="0" collapsed="false">
      <c r="A63" s="20" t="str">
        <f aca="false">G63</f>
        <v>Sarah Nicoll</v>
      </c>
      <c r="D63" s="64" t="n">
        <f aca="false">D62+1</f>
        <v>52</v>
      </c>
      <c r="E63" s="65" t="n">
        <f aca="false">IF(G62="","",IFERROR(_xlfn.AGGREGATE(15,6,tb_RaceResults[Race Time (hh:mm:ss)]/((tb_RaceResults[Distance]=$G$7)*(IF($G$9="Overall",tb_RaceResults[Distance],tb_RaceResults[Gender])=IF($G$9="Overall",$G$7,$G$9))*(ISNA(MATCH(tb_RaceResults[Name],$G$11:$G62,0)))),1),""))</f>
        <v>0.100451388888889</v>
      </c>
      <c r="F63" s="66" t="n">
        <f aca="false">IF($E63="","",IFERROR(_xlfn.AGGREGATE(15,6,ROW(tb_RaceResults[Race Time (hh:mm:ss)])-ROW('Race Results'!$B$1)/((tb_RaceResults[Distance]=$G$7)*(IF($G$9="Overall",tb_RaceResults[Distance],tb_RaceResults[Gender])=IF($G$9="Overall",$G$7,$G$9))*(ISNA(MATCH(tb_RaceResults[Name],$G$11:$G62,0)))*(tb_RaceResults[Race Time (hh:mm:ss)]=$E63)),1),""))</f>
        <v>983</v>
      </c>
      <c r="G63" s="67" t="str">
        <f aca="false">IF(ISNUMBER($F63),INDEX('Race Results'!$A$2:$A$4972,$F63),"")</f>
        <v>Sarah Nicoll</v>
      </c>
      <c r="H63" s="67" t="str">
        <f aca="false">IF(ISNUMBER($F63),INDEX('Race Results'!$C$2:$C$4972,$F63),"")</f>
        <v>Edinburgh Half Marathon</v>
      </c>
      <c r="I63" s="68" t="n">
        <f aca="false">IF(ISNUMBER($F63),INDEX('Race Results'!$D$2:$D$4972,$F63),"")</f>
        <v>43611</v>
      </c>
      <c r="J63" s="56" t="str">
        <f aca="true">IFERROR(VLOOKUP($G63,lookup_Members,2,FALSE()),"")</f>
        <v>Female</v>
      </c>
      <c r="K63" s="56" t="n">
        <f aca="true">IF(ISNUMBER($I63),ROUNDDOWN((($I63-VLOOKUP($G63,lookup_Members,4,FALSE()))/365.25),0),"")</f>
        <v>31</v>
      </c>
      <c r="L63" s="65" t="n">
        <f aca="false">IF(ISNUMBER($K63),SUMIFS('Standards Data'!D:D,'Standards Data'!$A:$A,$G$7,'Standards Data'!$B:$B,$J63,'Standards Data'!$C:$C,$K63),"")</f>
        <v>0.0583333333333333</v>
      </c>
      <c r="M63" s="65" t="n">
        <f aca="false">IF(ISNUMBER($K63),SUMIFS('Standards Data'!E:E,'Standards Data'!$A:$A,$G$7,'Standards Data'!$B:$B,$J63,'Standards Data'!$C:$C,$K63),"")</f>
        <v>0.059375</v>
      </c>
      <c r="N63" s="65" t="n">
        <f aca="false">IF(ISNUMBER($K63),SUMIFS('Standards Data'!F:F,'Standards Data'!$A:$A,$G$7,'Standards Data'!$B:$B,$J63,'Standards Data'!$C:$C,$K63),"")</f>
        <v>0.0611111111111111</v>
      </c>
      <c r="O63" s="65" t="n">
        <f aca="false">IF(ISNUMBER($K63),SUMIFS('Standards Data'!G:G,'Standards Data'!$A:$A,$G$7,'Standards Data'!$B:$B,$J63,'Standards Data'!$C:$C,$K63),"")</f>
        <v>0.0666666666666667</v>
      </c>
      <c r="P63" s="65" t="n">
        <f aca="false">IF(ISNUMBER($K63),SUMIFS('Standards Data'!H:H,'Standards Data'!$A:$A,$G$7,'Standards Data'!$B:$B,$J63,'Standards Data'!$C:$C,$K63),"")</f>
        <v>0.0708333333333333</v>
      </c>
      <c r="Q63" s="69" t="str">
        <f aca="false">IF(ISNUMBER($F63),IF(E63&lt;=L63,L$11,IF(E63&lt;=M63,M$11,IF(E63&lt;=N63,N$11,IF(E63&lt;=O63,O$11,IF(E63&lt;=P63,P$11,""))))),"")</f>
        <v/>
      </c>
    </row>
    <row r="64" customFormat="false" ht="16.5" hidden="false" customHeight="false" outlineLevel="0" collapsed="false">
      <c r="A64" s="20" t="str">
        <f aca="false">G64</f>
        <v>Wendy CALDER</v>
      </c>
      <c r="D64" s="58" t="n">
        <f aca="false">D63+1</f>
        <v>53</v>
      </c>
      <c r="E64" s="65" t="n">
        <f aca="false">IF(G63="","",IFERROR(_xlfn.AGGREGATE(15,6,tb_RaceResults[Race Time (hh:mm:ss)]/((tb_RaceResults[Distance]=$G$7)*(IF($G$9="Overall",tb_RaceResults[Distance],tb_RaceResults[Gender])=IF($G$9="Overall",$G$7,$G$9))*(ISNA(MATCH(tb_RaceResults[Name],$G$11:$G63,0)))),1),""))</f>
        <v>0.114548611111111</v>
      </c>
      <c r="F64" s="66" t="n">
        <f aca="false">IF($E64="","",IFERROR(_xlfn.AGGREGATE(15,6,ROW(tb_RaceResults[Race Time (hh:mm:ss)])-ROW('Race Results'!$B$1)/((tb_RaceResults[Distance]=$G$7)*(IF($G$9="Overall",tb_RaceResults[Distance],tb_RaceResults[Gender])=IF($G$9="Overall",$G$7,$G$9))*(ISNA(MATCH(tb_RaceResults[Name],$G$11:$G63,0)))*(tb_RaceResults[Race Time (hh:mm:ss)]=$E64)),1),""))</f>
        <v>64</v>
      </c>
      <c r="G64" s="67" t="str">
        <f aca="false">IF(ISNUMBER($F64),INDEX('Race Results'!$A$2:$A$4972,$F64),"")</f>
        <v>Wendy CALDER</v>
      </c>
      <c r="H64" s="67" t="str">
        <f aca="false">IF(ISNUMBER($F64),INDEX('Race Results'!$C$2:$C$4972,$F64),"")</f>
        <v>Inverness Half</v>
      </c>
      <c r="I64" s="68" t="n">
        <f aca="false">IF(ISNUMBER($F64),INDEX('Race Results'!$D$2:$D$4972,$F64),"")</f>
        <v>43534</v>
      </c>
      <c r="J64" s="56" t="str">
        <f aca="true">IFERROR(VLOOKUP($G64,lookup_Members,2,FALSE()),"")</f>
        <v>Female</v>
      </c>
      <c r="K64" s="56" t="n">
        <f aca="true">IF(ISNUMBER($I64),ROUNDDOWN((($I64-VLOOKUP($G64,lookup_Members,4,FALSE()))/365.25),0),"")</f>
        <v>47</v>
      </c>
      <c r="L64" s="65" t="n">
        <f aca="false">IF(ISNUMBER($K64),SUMIFS('Standards Data'!D:D,'Standards Data'!$A:$A,$G$7,'Standards Data'!$B:$B,$J64,'Standards Data'!$C:$C,$K64),"")</f>
        <v>0.0666666666666667</v>
      </c>
      <c r="M64" s="65" t="n">
        <f aca="false">IF(ISNUMBER($K64),SUMIFS('Standards Data'!E:E,'Standards Data'!$A:$A,$G$7,'Standards Data'!$B:$B,$J64,'Standards Data'!$C:$C,$K64),"")</f>
        <v>0.0690972222222222</v>
      </c>
      <c r="N64" s="65" t="n">
        <f aca="false">IF(ISNUMBER($K64),SUMIFS('Standards Data'!F:F,'Standards Data'!$A:$A,$G$7,'Standards Data'!$B:$B,$J64,'Standards Data'!$C:$C,$K64),"")</f>
        <v>0.0715277777777778</v>
      </c>
      <c r="O64" s="65" t="n">
        <f aca="false">IF(ISNUMBER($K64),SUMIFS('Standards Data'!G:G,'Standards Data'!$A:$A,$G$7,'Standards Data'!$B:$B,$J64,'Standards Data'!$C:$C,$K64),"")</f>
        <v>0.0798611111111111</v>
      </c>
      <c r="P64" s="65" t="n">
        <f aca="false">IF(ISNUMBER($K64),SUMIFS('Standards Data'!H:H,'Standards Data'!$A:$A,$G$7,'Standards Data'!$B:$B,$J64,'Standards Data'!$C:$C,$K64),"")</f>
        <v>0.0847222222222222</v>
      </c>
      <c r="Q64" s="69" t="str">
        <f aca="false">IF(ISNUMBER($F64),IF(E64&lt;=L64,L$11,IF(E64&lt;=M64,M$11,IF(E64&lt;=N64,N$11,IF(E64&lt;=O64,O$11,IF(E64&lt;=P64,P$11,""))))),"")</f>
        <v/>
      </c>
    </row>
    <row r="65" customFormat="false" ht="16.5" hidden="false" customHeight="false" outlineLevel="0" collapsed="false">
      <c r="A65" s="20" t="str">
        <f aca="false">G65</f>
        <v/>
      </c>
      <c r="D65" s="64" t="n">
        <f aca="false">D64+1</f>
        <v>54</v>
      </c>
      <c r="E65" s="65" t="str">
        <f aca="false">IF(G64="","",IFERROR(_xlfn.AGGREGATE(15,6,tb_RaceResults[Race Time (hh:mm:ss)]/((tb_RaceResults[Distance]=$G$7)*(IF($G$9="Overall",tb_RaceResults[Distance],tb_RaceResults[Gender])=IF($G$9="Overall",$G$7,$G$9))*(ISNA(MATCH(tb_RaceResults[Name],$G$11:$G64,0)))),1),""))</f>
        <v/>
      </c>
      <c r="F65" s="66" t="str">
        <f aca="false">IF($E65="","",IFERROR(_xlfn.AGGREGATE(15,6,ROW(tb_RaceResults[Race Time (hh:mm:ss)])-ROW('Race Results'!$B$1)/((tb_RaceResults[Distance]=$G$7)*(IF($G$9="Overall",tb_RaceResults[Distance],tb_RaceResults[Gender])=IF($G$9="Overall",$G$7,$G$9))*(ISNA(MATCH(tb_RaceResults[Name],$G$11:$G64,0)))*(tb_RaceResults[Race Time (hh:mm:ss)]=$E65)),1),""))</f>
        <v/>
      </c>
      <c r="G65" s="67" t="str">
        <f aca="false">IF(ISNUMBER($F65),INDEX('Race Results'!$A$2:$A$4972,$F65),"")</f>
        <v/>
      </c>
      <c r="H65" s="67" t="str">
        <f aca="false">IF(ISNUMBER($F65),INDEX('Race Results'!$C$2:$C$4972,$F65),"")</f>
        <v/>
      </c>
      <c r="I65" s="68" t="str">
        <f aca="false">IF(ISNUMBER($F65),INDEX('Race Results'!$D$2:$D$4972,$F65),"")</f>
        <v/>
      </c>
      <c r="J65" s="56" t="str">
        <f aca="true">IFERROR(VLOOKUP($G65,lookup_Members,2,FALSE()),"")</f>
        <v/>
      </c>
      <c r="K65" s="56" t="str">
        <f aca="true">IF(ISNUMBER($I65),ROUNDDOWN((($I65-VLOOKUP($G65,lookup_Members,4,FALSE()))/365.25),0),"")</f>
        <v/>
      </c>
      <c r="L65" s="65" t="str">
        <f aca="false">IF(ISNUMBER($K65),SUMIFS('Standards Data'!D:D,'Standards Data'!$A:$A,$G$7,'Standards Data'!$B:$B,$J65,'Standards Data'!$C:$C,$K65),"")</f>
        <v/>
      </c>
      <c r="M65" s="65" t="str">
        <f aca="false">IF(ISNUMBER($K65),SUMIFS('Standards Data'!E:E,'Standards Data'!$A:$A,$G$7,'Standards Data'!$B:$B,$J65,'Standards Data'!$C:$C,$K65),"")</f>
        <v/>
      </c>
      <c r="N65" s="65" t="str">
        <f aca="false">IF(ISNUMBER($K65),SUMIFS('Standards Data'!F:F,'Standards Data'!$A:$A,$G$7,'Standards Data'!$B:$B,$J65,'Standards Data'!$C:$C,$K65),"")</f>
        <v/>
      </c>
      <c r="O65" s="65" t="str">
        <f aca="false">IF(ISNUMBER($K65),SUMIFS('Standards Data'!G:G,'Standards Data'!$A:$A,$G$7,'Standards Data'!$B:$B,$J65,'Standards Data'!$C:$C,$K65),"")</f>
        <v/>
      </c>
      <c r="P65" s="65" t="str">
        <f aca="false">IF(ISNUMBER($K65),SUMIFS('Standards Data'!H:H,'Standards Data'!$A:$A,$G$7,'Standards Data'!$B:$B,$J65,'Standards Data'!$C:$C,$K65),"")</f>
        <v/>
      </c>
      <c r="Q65" s="69" t="str">
        <f aca="false">IF(ISNUMBER($F65),IF(E65&lt;=L65,L$11,IF(E65&lt;=M65,M$11,IF(E65&lt;=N65,N$11,IF(E65&lt;=O65,O$11,IF(E65&lt;=P65,P$11,""))))),"")</f>
        <v/>
      </c>
    </row>
    <row r="66" customFormat="false" ht="16.5" hidden="false" customHeight="false" outlineLevel="0" collapsed="false">
      <c r="A66" s="20" t="str">
        <f aca="false">G66</f>
        <v/>
      </c>
      <c r="D66" s="58" t="n">
        <f aca="false">D65+1</f>
        <v>55</v>
      </c>
      <c r="E66" s="65" t="str">
        <f aca="false">IF(G65="","",IFERROR(_xlfn.AGGREGATE(15,6,tb_RaceResults[Race Time (hh:mm:ss)]/((tb_RaceResults[Distance]=$G$7)*(IF($G$9="Overall",tb_RaceResults[Distance],tb_RaceResults[Gender])=IF($G$9="Overall",$G$7,$G$9))*(ISNA(MATCH(tb_RaceResults[Name],$G$11:$G65,0)))),1),""))</f>
        <v/>
      </c>
      <c r="F66" s="66" t="str">
        <f aca="false">IF($E66="","",IFERROR(_xlfn.AGGREGATE(15,6,ROW(tb_RaceResults[Race Time (hh:mm:ss)])-ROW('Race Results'!$B$1)/((tb_RaceResults[Distance]=$G$7)*(IF($G$9="Overall",tb_RaceResults[Distance],tb_RaceResults[Gender])=IF($G$9="Overall",$G$7,$G$9))*(ISNA(MATCH(tb_RaceResults[Name],$G$11:$G65,0)))*(tb_RaceResults[Race Time (hh:mm:ss)]=$E66)),1),""))</f>
        <v/>
      </c>
      <c r="G66" s="67" t="str">
        <f aca="false">IF(ISNUMBER($F66),INDEX('Race Results'!$A$2:$A$4972,$F66),"")</f>
        <v/>
      </c>
      <c r="H66" s="67" t="str">
        <f aca="false">IF(ISNUMBER($F66),INDEX('Race Results'!$C$2:$C$4972,$F66),"")</f>
        <v/>
      </c>
      <c r="I66" s="68" t="str">
        <f aca="false">IF(ISNUMBER($F66),INDEX('Race Results'!$D$2:$D$4972,$F66),"")</f>
        <v/>
      </c>
      <c r="J66" s="56" t="str">
        <f aca="true">IFERROR(VLOOKUP($G66,lookup_Members,2,FALSE()),"")</f>
        <v/>
      </c>
      <c r="K66" s="56" t="str">
        <f aca="true">IF(ISNUMBER($I66),ROUNDDOWN((($I66-VLOOKUP($G66,lookup_Members,4,FALSE()))/365.25),0),"")</f>
        <v/>
      </c>
      <c r="L66" s="65" t="str">
        <f aca="false">IF(ISNUMBER($K66),SUMIFS('Standards Data'!D:D,'Standards Data'!$A:$A,$G$7,'Standards Data'!$B:$B,$J66,'Standards Data'!$C:$C,$K66),"")</f>
        <v/>
      </c>
      <c r="M66" s="65" t="str">
        <f aca="false">IF(ISNUMBER($K66),SUMIFS('Standards Data'!E:E,'Standards Data'!$A:$A,$G$7,'Standards Data'!$B:$B,$J66,'Standards Data'!$C:$C,$K66),"")</f>
        <v/>
      </c>
      <c r="N66" s="65" t="str">
        <f aca="false">IF(ISNUMBER($K66),SUMIFS('Standards Data'!F:F,'Standards Data'!$A:$A,$G$7,'Standards Data'!$B:$B,$J66,'Standards Data'!$C:$C,$K66),"")</f>
        <v/>
      </c>
      <c r="O66" s="65" t="str">
        <f aca="false">IF(ISNUMBER($K66),SUMIFS('Standards Data'!G:G,'Standards Data'!$A:$A,$G$7,'Standards Data'!$B:$B,$J66,'Standards Data'!$C:$C,$K66),"")</f>
        <v/>
      </c>
      <c r="P66" s="65" t="str">
        <f aca="false">IF(ISNUMBER($K66),SUMIFS('Standards Data'!H:H,'Standards Data'!$A:$A,$G$7,'Standards Data'!$B:$B,$J66,'Standards Data'!$C:$C,$K66),"")</f>
        <v/>
      </c>
      <c r="Q66" s="69" t="str">
        <f aca="false">IF(ISNUMBER($F66),IF(E66&lt;=L66,L$11,IF(E66&lt;=M66,M$11,IF(E66&lt;=N66,N$11,IF(E66&lt;=O66,O$11,IF(E66&lt;=P66,P$11,""))))),"")</f>
        <v/>
      </c>
    </row>
    <row r="67" customFormat="false" ht="16.5" hidden="false" customHeight="false" outlineLevel="0" collapsed="false">
      <c r="A67" s="20" t="str">
        <f aca="false">G67</f>
        <v/>
      </c>
      <c r="D67" s="64" t="n">
        <f aca="false">D66+1</f>
        <v>56</v>
      </c>
      <c r="E67" s="65" t="str">
        <f aca="false">IF(G66="","",IFERROR(_xlfn.AGGREGATE(15,6,tb_RaceResults[Race Time (hh:mm:ss)]/((tb_RaceResults[Distance]=$G$7)*(IF($G$9="Overall",tb_RaceResults[Distance],tb_RaceResults[Gender])=IF($G$9="Overall",$G$7,$G$9))*(ISNA(MATCH(tb_RaceResults[Name],$G$11:$G66,0)))),1),""))</f>
        <v/>
      </c>
      <c r="F67" s="66" t="str">
        <f aca="false">IF($E67="","",IFERROR(_xlfn.AGGREGATE(15,6,ROW(tb_RaceResults[Race Time (hh:mm:ss)])-ROW('Race Results'!$B$1)/((tb_RaceResults[Distance]=$G$7)*(IF($G$9="Overall",tb_RaceResults[Distance],tb_RaceResults[Gender])=IF($G$9="Overall",$G$7,$G$9))*(ISNA(MATCH(tb_RaceResults[Name],$G$11:$G66,0)))*(tb_RaceResults[Race Time (hh:mm:ss)]=$E67)),1),""))</f>
        <v/>
      </c>
      <c r="G67" s="67" t="str">
        <f aca="false">IF(ISNUMBER($F67),INDEX('Race Results'!$A$2:$A$4972,$F67),"")</f>
        <v/>
      </c>
      <c r="H67" s="67" t="str">
        <f aca="false">IF(ISNUMBER($F67),INDEX('Race Results'!$C$2:$C$4972,$F67),"")</f>
        <v/>
      </c>
      <c r="I67" s="68" t="str">
        <f aca="false">IF(ISNUMBER($F67),INDEX('Race Results'!$D$2:$D$4972,$F67),"")</f>
        <v/>
      </c>
      <c r="J67" s="56" t="str">
        <f aca="true">IFERROR(VLOOKUP($G67,lookup_Members,2,FALSE()),"")</f>
        <v/>
      </c>
      <c r="K67" s="56" t="str">
        <f aca="true">IF(ISNUMBER($I67),ROUNDDOWN((($I67-VLOOKUP($G67,lookup_Members,4,FALSE()))/365.25),0),"")</f>
        <v/>
      </c>
      <c r="L67" s="65" t="str">
        <f aca="false">IF(ISNUMBER($K67),SUMIFS('Standards Data'!D:D,'Standards Data'!$A:$A,$G$7,'Standards Data'!$B:$B,$J67,'Standards Data'!$C:$C,$K67),"")</f>
        <v/>
      </c>
      <c r="M67" s="65" t="str">
        <f aca="false">IF(ISNUMBER($K67),SUMIFS('Standards Data'!E:E,'Standards Data'!$A:$A,$G$7,'Standards Data'!$B:$B,$J67,'Standards Data'!$C:$C,$K67),"")</f>
        <v/>
      </c>
      <c r="N67" s="65" t="str">
        <f aca="false">IF(ISNUMBER($K67),SUMIFS('Standards Data'!F:F,'Standards Data'!$A:$A,$G$7,'Standards Data'!$B:$B,$J67,'Standards Data'!$C:$C,$K67),"")</f>
        <v/>
      </c>
      <c r="O67" s="65" t="str">
        <f aca="false">IF(ISNUMBER($K67),SUMIFS('Standards Data'!G:G,'Standards Data'!$A:$A,$G$7,'Standards Data'!$B:$B,$J67,'Standards Data'!$C:$C,$K67),"")</f>
        <v/>
      </c>
      <c r="P67" s="65" t="str">
        <f aca="false">IF(ISNUMBER($K67),SUMIFS('Standards Data'!H:H,'Standards Data'!$A:$A,$G$7,'Standards Data'!$B:$B,$J67,'Standards Data'!$C:$C,$K67),"")</f>
        <v/>
      </c>
      <c r="Q67" s="69" t="str">
        <f aca="false">IF(ISNUMBER($F67),IF(E67&lt;=L67,L$11,IF(E67&lt;=M67,M$11,IF(E67&lt;=N67,N$11,IF(E67&lt;=O67,O$11,IF(E67&lt;=P67,P$11,""))))),"")</f>
        <v/>
      </c>
    </row>
    <row r="68" customFormat="false" ht="16.5" hidden="false" customHeight="false" outlineLevel="0" collapsed="false">
      <c r="A68" s="20" t="str">
        <f aca="false">G68</f>
        <v/>
      </c>
      <c r="D68" s="58" t="n">
        <f aca="false">D67+1</f>
        <v>57</v>
      </c>
      <c r="E68" s="65" t="str">
        <f aca="false">IF(G67="","",IFERROR(_xlfn.AGGREGATE(15,6,tb_RaceResults[Race Time (hh:mm:ss)]/((tb_RaceResults[Distance]=$G$7)*(IF($G$9="Overall",tb_RaceResults[Distance],tb_RaceResults[Gender])=IF($G$9="Overall",$G$7,$G$9))*(ISNA(MATCH(tb_RaceResults[Name],$G$11:$G67,0)))),1),""))</f>
        <v/>
      </c>
      <c r="F68" s="66" t="str">
        <f aca="false">IF($E68="","",IFERROR(_xlfn.AGGREGATE(15,6,ROW(tb_RaceResults[Race Time (hh:mm:ss)])-ROW('Race Results'!$B$1)/((tb_RaceResults[Distance]=$G$7)*(IF($G$9="Overall",tb_RaceResults[Distance],tb_RaceResults[Gender])=IF($G$9="Overall",$G$7,$G$9))*(ISNA(MATCH(tb_RaceResults[Name],$G$11:$G67,0)))*(tb_RaceResults[Race Time (hh:mm:ss)]=$E68)),1),""))</f>
        <v/>
      </c>
      <c r="G68" s="67" t="str">
        <f aca="false">IF(ISNUMBER($F68),INDEX('Race Results'!$A$2:$A$4972,$F68),"")</f>
        <v/>
      </c>
      <c r="H68" s="67" t="str">
        <f aca="false">IF(ISNUMBER($F68),INDEX('Race Results'!$C$2:$C$4972,$F68),"")</f>
        <v/>
      </c>
      <c r="I68" s="68" t="str">
        <f aca="false">IF(ISNUMBER($F68),INDEX('Race Results'!$D$2:$D$4972,$F68),"")</f>
        <v/>
      </c>
      <c r="J68" s="56" t="str">
        <f aca="true">IFERROR(VLOOKUP($G68,lookup_Members,2,FALSE()),"")</f>
        <v/>
      </c>
      <c r="K68" s="56" t="str">
        <f aca="true">IF(ISNUMBER($I68),ROUNDDOWN((($I68-VLOOKUP($G68,lookup_Members,4,FALSE()))/365.25),0),"")</f>
        <v/>
      </c>
      <c r="L68" s="65" t="str">
        <f aca="false">IF(ISNUMBER($K68),SUMIFS('Standards Data'!D:D,'Standards Data'!$A:$A,$G$7,'Standards Data'!$B:$B,$J68,'Standards Data'!$C:$C,$K68),"")</f>
        <v/>
      </c>
      <c r="M68" s="65" t="str">
        <f aca="false">IF(ISNUMBER($K68),SUMIFS('Standards Data'!E:E,'Standards Data'!$A:$A,$G$7,'Standards Data'!$B:$B,$J68,'Standards Data'!$C:$C,$K68),"")</f>
        <v/>
      </c>
      <c r="N68" s="65" t="str">
        <f aca="false">IF(ISNUMBER($K68),SUMIFS('Standards Data'!F:F,'Standards Data'!$A:$A,$G$7,'Standards Data'!$B:$B,$J68,'Standards Data'!$C:$C,$K68),"")</f>
        <v/>
      </c>
      <c r="O68" s="65" t="str">
        <f aca="false">IF(ISNUMBER($K68),SUMIFS('Standards Data'!G:G,'Standards Data'!$A:$A,$G$7,'Standards Data'!$B:$B,$J68,'Standards Data'!$C:$C,$K68),"")</f>
        <v/>
      </c>
      <c r="P68" s="65" t="str">
        <f aca="false">IF(ISNUMBER($K68),SUMIFS('Standards Data'!H:H,'Standards Data'!$A:$A,$G$7,'Standards Data'!$B:$B,$J68,'Standards Data'!$C:$C,$K68),"")</f>
        <v/>
      </c>
      <c r="Q68" s="69" t="str">
        <f aca="false">IF(ISNUMBER($F68),IF(E68&lt;=L68,L$11,IF(E68&lt;=M68,M$11,IF(E68&lt;=N68,N$11,IF(E68&lt;=O68,O$11,IF(E68&lt;=P68,P$11,""))))),"")</f>
        <v/>
      </c>
    </row>
    <row r="69" customFormat="false" ht="16.5" hidden="false" customHeight="false" outlineLevel="0" collapsed="false">
      <c r="A69" s="20" t="str">
        <f aca="false">G69</f>
        <v/>
      </c>
      <c r="D69" s="64" t="n">
        <f aca="false">D68+1</f>
        <v>58</v>
      </c>
      <c r="E69" s="65" t="str">
        <f aca="false">IF(G68="","",IFERROR(_xlfn.AGGREGATE(15,6,tb_RaceResults[Race Time (hh:mm:ss)]/((tb_RaceResults[Distance]=$G$7)*(IF($G$9="Overall",tb_RaceResults[Distance],tb_RaceResults[Gender])=IF($G$9="Overall",$G$7,$G$9))*(ISNA(MATCH(tb_RaceResults[Name],$G$11:$G68,0)))),1),""))</f>
        <v/>
      </c>
      <c r="F69" s="66" t="str">
        <f aca="false">IF($E69="","",IFERROR(_xlfn.AGGREGATE(15,6,ROW(tb_RaceResults[Race Time (hh:mm:ss)])-ROW('Race Results'!$B$1)/((tb_RaceResults[Distance]=$G$7)*(IF($G$9="Overall",tb_RaceResults[Distance],tb_RaceResults[Gender])=IF($G$9="Overall",$G$7,$G$9))*(ISNA(MATCH(tb_RaceResults[Name],$G$11:$G68,0)))*(tb_RaceResults[Race Time (hh:mm:ss)]=$E69)),1),""))</f>
        <v/>
      </c>
      <c r="G69" s="67" t="str">
        <f aca="false">IF(ISNUMBER($F69),INDEX('Race Results'!$A$2:$A$4972,$F69),"")</f>
        <v/>
      </c>
      <c r="H69" s="67" t="str">
        <f aca="false">IF(ISNUMBER($F69),INDEX('Race Results'!$C$2:$C$4972,$F69),"")</f>
        <v/>
      </c>
      <c r="I69" s="68" t="str">
        <f aca="false">IF(ISNUMBER($F69),INDEX('Race Results'!$D$2:$D$4972,$F69),"")</f>
        <v/>
      </c>
      <c r="J69" s="56" t="str">
        <f aca="true">IFERROR(VLOOKUP($G69,lookup_Members,2,FALSE()),"")</f>
        <v/>
      </c>
      <c r="K69" s="56" t="str">
        <f aca="true">IF(ISNUMBER($I69),ROUNDDOWN((($I69-VLOOKUP($G69,lookup_Members,4,FALSE()))/365.25),0),"")</f>
        <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
      </c>
    </row>
    <row r="70" customFormat="false" ht="16.5" hidden="false" customHeight="false" outlineLevel="0" collapsed="false">
      <c r="A70" s="20" t="str">
        <f aca="false">G70</f>
        <v/>
      </c>
      <c r="D70" s="58" t="n">
        <f aca="false">D69+1</f>
        <v>59</v>
      </c>
      <c r="E70" s="65" t="str">
        <f aca="false">IF(G69="","",IFERROR(_xlfn.AGGREGATE(15,6,tb_RaceResults[Race Time (hh:mm:ss)]/((tb_RaceResults[Distance]=$G$7)*(IF($G$9="Overall",tb_RaceResults[Distance],tb_RaceResults[Gender])=IF($G$9="Overall",$G$7,$G$9))*(ISNA(MATCH(tb_RaceResults[Name],$G$11:$G69,0)))),1),""))</f>
        <v/>
      </c>
      <c r="F70" s="66" t="str">
        <f aca="false">IF($E70="","",IFERROR(_xlfn.AGGREGATE(15,6,ROW(tb_RaceResults[Race Time (hh:mm:ss)])-ROW('Race Results'!$B$1)/((tb_RaceResults[Distance]=$G$7)*(IF($G$9="Overall",tb_RaceResults[Distance],tb_RaceResults[Gender])=IF($G$9="Overall",$G$7,$G$9))*(ISNA(MATCH(tb_RaceResults[Name],$G$11:$G69,0)))*(tb_RaceResults[Race Time (hh:mm:ss)]=$E70)),1),""))</f>
        <v/>
      </c>
      <c r="G70" s="67" t="str">
        <f aca="false">IF(ISNUMBER($F70),INDEX('Race Results'!$A$2:$A$4972,$F70),"")</f>
        <v/>
      </c>
      <c r="H70" s="67" t="str">
        <f aca="false">IF(ISNUMBER($F70),INDEX('Race Results'!$C$2:$C$4972,$F70),"")</f>
        <v/>
      </c>
      <c r="I70" s="68" t="str">
        <f aca="false">IF(ISNUMBER($F70),INDEX('Race Results'!$D$2:$D$4972,$F70),"")</f>
        <v/>
      </c>
      <c r="J70" s="56" t="str">
        <f aca="true">IFERROR(VLOOKUP($G70,lookup_Members,2,FALSE()),"")</f>
        <v/>
      </c>
      <c r="K70" s="56" t="str">
        <f aca="true">IF(ISNUMBER($I70),ROUNDDOWN((($I70-VLOOKUP($G70,lookup_Members,4,FALSE()))/365.25),0),"")</f>
        <v/>
      </c>
      <c r="L70" s="65" t="str">
        <f aca="false">IF(ISNUMBER($K70),SUMIFS('Standards Data'!D:D,'Standards Data'!$A:$A,$G$7,'Standards Data'!$B:$B,$J70,'Standards Data'!$C:$C,$K70),"")</f>
        <v/>
      </c>
      <c r="M70" s="65" t="str">
        <f aca="false">IF(ISNUMBER($K70),SUMIFS('Standards Data'!E:E,'Standards Data'!$A:$A,$G$7,'Standards Data'!$B:$B,$J70,'Standards Data'!$C:$C,$K70),"")</f>
        <v/>
      </c>
      <c r="N70" s="65" t="str">
        <f aca="false">IF(ISNUMBER($K70),SUMIFS('Standards Data'!F:F,'Standards Data'!$A:$A,$G$7,'Standards Data'!$B:$B,$J70,'Standards Data'!$C:$C,$K70),"")</f>
        <v/>
      </c>
      <c r="O70" s="65" t="str">
        <f aca="false">IF(ISNUMBER($K70),SUMIFS('Standards Data'!G:G,'Standards Data'!$A:$A,$G$7,'Standards Data'!$B:$B,$J70,'Standards Data'!$C:$C,$K70),"")</f>
        <v/>
      </c>
      <c r="P70" s="65" t="str">
        <f aca="false">IF(ISNUMBER($K70),SUMIFS('Standards Data'!H:H,'Standards Data'!$A:$A,$G$7,'Standards Data'!$B:$B,$J70,'Standards Data'!$C:$C,$K70),"")</f>
        <v/>
      </c>
      <c r="Q70" s="69" t="str">
        <f aca="false">IF(ISNUMBER($F70),IF(E70&lt;=L70,L$11,IF(E70&lt;=M70,M$11,IF(E70&lt;=N70,N$11,IF(E70&lt;=O70,O$11,IF(E70&lt;=P70,P$11,""))))),"")</f>
        <v/>
      </c>
    </row>
    <row r="71" customFormat="false" ht="16.5" hidden="false" customHeight="false" outlineLevel="0" collapsed="false">
      <c r="A71" s="20" t="str">
        <f aca="false">G71</f>
        <v/>
      </c>
      <c r="D71" s="64" t="n">
        <f aca="false">D70+1</f>
        <v>60</v>
      </c>
      <c r="E71" s="65" t="str">
        <f aca="false">IF(G70="","",IFERROR(_xlfn.AGGREGATE(15,6,tb_RaceResults[Race Time (hh:mm:ss)]/((tb_RaceResults[Distance]=$G$7)*(IF($G$9="Overall",tb_RaceResults[Distance],tb_RaceResults[Gender])=IF($G$9="Overall",$G$7,$G$9))*(ISNA(MATCH(tb_RaceResults[Name],$G$11:$G70,0)))),1),""))</f>
        <v/>
      </c>
      <c r="F71" s="66" t="str">
        <f aca="false">IF($E71="","",IFERROR(_xlfn.AGGREGATE(15,6,ROW(tb_RaceResults[Race Time (hh:mm:ss)])-ROW('Race Results'!$B$1)/((tb_RaceResults[Distance]=$G$7)*(IF($G$9="Overall",tb_RaceResults[Distance],tb_RaceResults[Gender])=IF($G$9="Overall",$G$7,$G$9))*(ISNA(MATCH(tb_RaceResults[Name],$G$11:$G70,0)))*(tb_RaceResults[Race Time (hh:mm:ss)]=$E71)),1),""))</f>
        <v/>
      </c>
      <c r="G71" s="67" t="str">
        <f aca="false">IF(ISNUMBER($F71),INDEX('Race Results'!$A$2:$A$4972,$F71),"")</f>
        <v/>
      </c>
      <c r="H71" s="67" t="str">
        <f aca="false">IF(ISNUMBER($F71),INDEX('Race Results'!$C$2:$C$4972,$F71),"")</f>
        <v/>
      </c>
      <c r="I71" s="68" t="str">
        <f aca="false">IF(ISNUMBER($F71),INDEX('Race Results'!$D$2:$D$4972,$F71),"")</f>
        <v/>
      </c>
      <c r="J71" s="56" t="str">
        <f aca="true">IFERROR(VLOOKUP($G71,lookup_Members,2,FALSE()),"")</f>
        <v/>
      </c>
      <c r="K71" s="56" t="str">
        <f aca="true">IF(ISNUMBER($I71),ROUNDDOWN((($I71-VLOOKUP($G71,lookup_Members,4,FALSE()))/365.25),0),"")</f>
        <v/>
      </c>
      <c r="L71" s="65" t="str">
        <f aca="false">IF(ISNUMBER($K71),SUMIFS('Standards Data'!D:D,'Standards Data'!$A:$A,$G$7,'Standards Data'!$B:$B,$J71,'Standards Data'!$C:$C,$K71),"")</f>
        <v/>
      </c>
      <c r="M71" s="65" t="str">
        <f aca="false">IF(ISNUMBER($K71),SUMIFS('Standards Data'!E:E,'Standards Data'!$A:$A,$G$7,'Standards Data'!$B:$B,$J71,'Standards Data'!$C:$C,$K71),"")</f>
        <v/>
      </c>
      <c r="N71" s="65" t="str">
        <f aca="false">IF(ISNUMBER($K71),SUMIFS('Standards Data'!F:F,'Standards Data'!$A:$A,$G$7,'Standards Data'!$B:$B,$J71,'Standards Data'!$C:$C,$K71),"")</f>
        <v/>
      </c>
      <c r="O71" s="65" t="str">
        <f aca="false">IF(ISNUMBER($K71),SUMIFS('Standards Data'!G:G,'Standards Data'!$A:$A,$G$7,'Standards Data'!$B:$B,$J71,'Standards Data'!$C:$C,$K71),"")</f>
        <v/>
      </c>
      <c r="P71" s="65" t="str">
        <f aca="false">IF(ISNUMBER($K71),SUMIFS('Standards Data'!H:H,'Standards Data'!$A:$A,$G$7,'Standards Data'!$B:$B,$J71,'Standards Data'!$C:$C,$K71),"")</f>
        <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12" activePane="bottomRight" state="frozen"/>
      <selection pane="topLeft" activeCell="A1" activeCellId="0" sqref="A1"/>
      <selection pane="topRight" activeCell="D1" activeCellId="0" sqref="D1"/>
      <selection pane="bottomLeft" activeCell="A12" activeCellId="0" sqref="A12"/>
      <selection pane="bottomRight" activeCell="Q25" activeCellId="0" sqref="Q25"/>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321</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322</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27</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Lee O'CONNOR</v>
      </c>
      <c r="B12" s="24"/>
      <c r="C12" s="24"/>
      <c r="D12" s="50" t="n">
        <v>1</v>
      </c>
      <c r="E12" s="51" t="n">
        <f aca="false">IF(G11="","",IFERROR(_xlfn.AGGREGATE(15,6,tb_RaceResults[Race Time (hh:mm:ss)]/((tb_RaceResults[Distance]=$G$7)*(IF($G$9="Overall",tb_RaceResults[Distance],tb_RaceResults[Gender])=IF($G$9="Overall",$G$7,$G$9))*(ISNA(MATCH(tb_RaceResults[Name],$G$11:$G11,0)))),1),""))</f>
        <v>0.121168981481481</v>
      </c>
      <c r="F12" s="52" t="n">
        <f aca="false">IF($E12="","",IFERROR(_xlfn.AGGREGATE(15,6,ROW(tb_RaceResults[Race Time (hh:mm:ss)])-ROW('Race Results'!$B$1)/((tb_RaceResults[Distance]=$G$7)*(IF($G$9="Overall",tb_RaceResults[Distance],tb_RaceResults[Gender])=IF($G$9="Overall",$G$7,$G$9))*(ISNA(MATCH(tb_RaceResults[Name],$G$11:$G11,0)))*(tb_RaceResults[Race Time (hh:mm:ss)]=$E12)),1),""))</f>
        <v>415</v>
      </c>
      <c r="G12" s="53" t="str">
        <f aca="false">IF(ISNUMBER($F12),INDEX('Race Results'!$A$2:$A$4972,$F12),"")</f>
        <v>Lee O'CONNOR</v>
      </c>
      <c r="H12" s="53" t="str">
        <f aca="false">IF(ISNUMBER($F12),INDEX('Race Results'!$C$2:$C$4972,$F12),"")</f>
        <v>Vienna City Marathon</v>
      </c>
      <c r="I12" s="54" t="n">
        <f aca="false">IF(ISNUMBER($F12),INDEX('Race Results'!$D$2:$D$4972,$F12),"")</f>
        <v>43562</v>
      </c>
      <c r="J12" s="55" t="str">
        <f aca="true">IFERROR(VLOOKUP($G12,lookup_Members,2,FALSE()),"")</f>
        <v>Male</v>
      </c>
      <c r="K12" s="56" t="n">
        <f aca="true">IF(ISNUMBER($I12),ROUNDDOWN((($I12-VLOOKUP($G12,lookup_Members,4,FALSE()))/365.25),0),"")</f>
        <v>44</v>
      </c>
      <c r="L12" s="51" t="n">
        <f aca="false">IF(ISNUMBER($K12),SUMIFS('Standards Data'!D:D,'Standards Data'!$A:$A,$G$7,'Standards Data'!$B:$B,$J12,'Standards Data'!$C:$C,$K12),"")</f>
        <v>0.111111111111111</v>
      </c>
      <c r="M12" s="51" t="n">
        <f aca="false">IF(ISNUMBER($K12),SUMIFS('Standards Data'!E:E,'Standards Data'!$A:$A,$G$7,'Standards Data'!$B:$B,$J12,'Standards Data'!$C:$C,$K12),"")</f>
        <v>0.119444444444444</v>
      </c>
      <c r="N12" s="51" t="n">
        <f aca="false">IF(ISNUMBER($K12),SUMIFS('Standards Data'!F:F,'Standards Data'!$A:$A,$G$7,'Standards Data'!$B:$B,$J12,'Standards Data'!$C:$C,$K12),"")</f>
        <v>0.128472222222222</v>
      </c>
      <c r="O12" s="51" t="n">
        <f aca="false">IF(ISNUMBER($K12),SUMIFS('Standards Data'!G:G,'Standards Data'!$A:$A,$G$7,'Standards Data'!$B:$B,$J12,'Standards Data'!$C:$C,$K12),"")</f>
        <v>0.138888888888889</v>
      </c>
      <c r="P12" s="51" t="n">
        <f aca="false">IF(ISNUMBER($K12),SUMIFS('Standards Data'!H:H,'Standards Data'!$A:$A,$G$7,'Standards Data'!$B:$B,$J12,'Standards Data'!$C:$C,$K12),"")</f>
        <v>0.15625</v>
      </c>
      <c r="Q12" s="57" t="str">
        <f aca="false">IF(ISNUMBER($F12),IF(E12&lt;=L12,L$11,IF(E12&lt;=M12,M$11,IF(E12&lt;=N12,N$11,IF(E12&lt;=O12,O$11,IF(E12&lt;=P12,P$11,""))))),"")</f>
        <v>Gold</v>
      </c>
      <c r="R12" s="24"/>
    </row>
    <row r="13" customFormat="false" ht="16.5" hidden="false" customHeight="false" outlineLevel="0" collapsed="false">
      <c r="A13" s="20" t="str">
        <f aca="false">G13</f>
        <v>George Mckinley</v>
      </c>
      <c r="B13" s="24"/>
      <c r="C13" s="24"/>
      <c r="D13" s="58" t="n">
        <f aca="false">D12+1</f>
        <v>2</v>
      </c>
      <c r="E13" s="59" t="n">
        <f aca="false">IF(G12="","",IFERROR(_xlfn.AGGREGATE(15,6,tb_RaceResults[Race Time (hh:mm:ss)]/((tb_RaceResults[Distance]=$G$7)*(IF($G$9="Overall",tb_RaceResults[Distance],tb_RaceResults[Gender])=IF($G$9="Overall",$G$7,$G$9))*(ISNA(MATCH(tb_RaceResults[Name],$G$11:$G12,0)))),1),""))</f>
        <v>0.12193287037037</v>
      </c>
      <c r="F13" s="60" t="n">
        <f aca="false">IF($E13="","",IFERROR(_xlfn.AGGREGATE(15,6,ROW(tb_RaceResults[Race Time (hh:mm:ss)])-ROW('Race Results'!$B$1)/((tb_RaceResults[Distance]=$G$7)*(IF($G$9="Overall",tb_RaceResults[Distance],tb_RaceResults[Gender])=IF($G$9="Overall",$G$7,$G$9))*(ISNA(MATCH(tb_RaceResults[Name],$G$11:$G12,0)))*(tb_RaceResults[Race Time (hh:mm:ss)]=$E13)),1),""))</f>
        <v>598</v>
      </c>
      <c r="G13" s="61" t="str">
        <f aca="false">IF(ISNUMBER($F13),INDEX('Race Results'!$A$2:$A$4972,$F13),"")</f>
        <v>George Mckinley</v>
      </c>
      <c r="H13" s="61" t="str">
        <f aca="false">IF(ISNUMBER($F13),INDEX('Race Results'!$C$2:$C$4972,$F13),"")</f>
        <v>London Marathon</v>
      </c>
      <c r="I13" s="62" t="n">
        <f aca="false">IF(ISNUMBER($F13),INDEX('Race Results'!$D$2:$D$4972,$F13),"")</f>
        <v>43583</v>
      </c>
      <c r="J13" s="56" t="str">
        <f aca="true">IFERROR(VLOOKUP($G13,lookup_Members,2,FALSE()),"")</f>
        <v>Male</v>
      </c>
      <c r="K13" s="56" t="n">
        <f aca="true">IF(ISNUMBER($I13),ROUNDDOWN((($I13-VLOOKUP($G13,lookup_Members,4,FALSE()))/365.25),0),"")</f>
        <v>45</v>
      </c>
      <c r="L13" s="59" t="n">
        <f aca="false">IF(ISNUMBER($K13),SUMIFS('Standards Data'!D:D,'Standards Data'!$A:$A,$G$7,'Standards Data'!$B:$B,$J13,'Standards Data'!$C:$C,$K13),"")</f>
        <v>0.114583333333333</v>
      </c>
      <c r="M13" s="59" t="n">
        <f aca="false">IF(ISNUMBER($K13),SUMIFS('Standards Data'!E:E,'Standards Data'!$A:$A,$G$7,'Standards Data'!$B:$B,$J13,'Standards Data'!$C:$C,$K13),"")</f>
        <v>0.123611111111111</v>
      </c>
      <c r="N13" s="59" t="n">
        <f aca="false">IF(ISNUMBER($K13),SUMIFS('Standards Data'!F:F,'Standards Data'!$A:$A,$G$7,'Standards Data'!$B:$B,$J13,'Standards Data'!$C:$C,$K13),"")</f>
        <v>0.133333333333333</v>
      </c>
      <c r="O13" s="59" t="n">
        <f aca="false">IF(ISNUMBER($K13),SUMIFS('Standards Data'!G:G,'Standards Data'!$A:$A,$G$7,'Standards Data'!$B:$B,$J13,'Standards Data'!$C:$C,$K13),"")</f>
        <v>0.145833333333333</v>
      </c>
      <c r="P13" s="59" t="n">
        <f aca="false">IF(ISNUMBER($K13),SUMIFS('Standards Data'!H:H,'Standards Data'!$A:$A,$G$7,'Standards Data'!$B:$B,$J13,'Standards Data'!$C:$C,$K13),"")</f>
        <v>0.166666666666667</v>
      </c>
      <c r="Q13" s="63" t="str">
        <f aca="false">IF(ISNUMBER($F13),IF(E13&lt;=L13,L$11,IF(E13&lt;=M13,M$11,IF(E13&lt;=N13,N$11,IF(E13&lt;=O13,O$11,IF(E13&lt;=P13,P$11,""))))),"")</f>
        <v>Platinum</v>
      </c>
      <c r="R13" s="24"/>
    </row>
    <row r="14" customFormat="false" ht="16.5" hidden="false" customHeight="false" outlineLevel="0" collapsed="false">
      <c r="A14" s="20" t="str">
        <f aca="false">G14</f>
        <v>Chris Sevier-guy</v>
      </c>
      <c r="B14" s="24"/>
      <c r="C14" s="24"/>
      <c r="D14" s="58" t="n">
        <f aca="false">D13+1</f>
        <v>3</v>
      </c>
      <c r="E14" s="59" t="n">
        <f aca="false">IF(G13="","",IFERROR(_xlfn.AGGREGATE(15,6,tb_RaceResults[Race Time (hh:mm:ss)]/((tb_RaceResults[Distance]=$G$7)*(IF($G$9="Overall",tb_RaceResults[Distance],tb_RaceResults[Gender])=IF($G$9="Overall",$G$7,$G$9))*(ISNA(MATCH(tb_RaceResults[Name],$G$11:$G13,0)))),1),""))</f>
        <v>0.125196759259259</v>
      </c>
      <c r="F14" s="60" t="n">
        <f aca="false">IF($E14="","",IFERROR(_xlfn.AGGREGATE(15,6,ROW(tb_RaceResults[Race Time (hh:mm:ss)])-ROW('Race Results'!$B$1)/((tb_RaceResults[Distance]=$G$7)*(IF($G$9="Overall",tb_RaceResults[Distance],tb_RaceResults[Gender])=IF($G$9="Overall",$G$7,$G$9))*(ISNA(MATCH(tb_RaceResults[Name],$G$11:$G13,0)))*(tb_RaceResults[Race Time (hh:mm:ss)]=$E14)),1),""))</f>
        <v>601</v>
      </c>
      <c r="G14" s="61" t="str">
        <f aca="false">IF(ISNUMBER($F14),INDEX('Race Results'!$A$2:$A$4972,$F14),"")</f>
        <v>Chris Sevier-guy</v>
      </c>
      <c r="H14" s="61" t="str">
        <f aca="false">IF(ISNUMBER($F14),INDEX('Race Results'!$C$2:$C$4972,$F14),"")</f>
        <v>London Marathon</v>
      </c>
      <c r="I14" s="62" t="n">
        <f aca="false">IF(ISNUMBER($F14),INDEX('Race Results'!$D$2:$D$4972,$F14),"")</f>
        <v>43583</v>
      </c>
      <c r="J14" s="56" t="str">
        <f aca="true">IFERROR(VLOOKUP($G14,lookup_Members,2,FALSE()),"")</f>
        <v>Male</v>
      </c>
      <c r="K14" s="56" t="n">
        <f aca="true">IF(ISNUMBER($I14),ROUNDDOWN((($I14-VLOOKUP($G14,lookup_Members,4,FALSE()))/365.25),0),"")</f>
        <v>31</v>
      </c>
      <c r="L14" s="59" t="n">
        <f aca="false">IF(ISNUMBER($K14),SUMIFS('Standards Data'!D:D,'Standards Data'!$A:$A,$G$7,'Standards Data'!$B:$B,$J14,'Standards Data'!$C:$C,$K14),"")</f>
        <v>0.107638888888889</v>
      </c>
      <c r="M14" s="59" t="n">
        <f aca="false">IF(ISNUMBER($K14),SUMIFS('Standards Data'!E:E,'Standards Data'!$A:$A,$G$7,'Standards Data'!$B:$B,$J14,'Standards Data'!$C:$C,$K14),"")</f>
        <v>0.115277777777778</v>
      </c>
      <c r="N14" s="59" t="n">
        <f aca="false">IF(ISNUMBER($K14),SUMIFS('Standards Data'!F:F,'Standards Data'!$A:$A,$G$7,'Standards Data'!$B:$B,$J14,'Standards Data'!$C:$C,$K14),"")</f>
        <v>0.125</v>
      </c>
      <c r="O14" s="59" t="n">
        <f aca="false">IF(ISNUMBER($K14),SUMIFS('Standards Data'!G:G,'Standards Data'!$A:$A,$G$7,'Standards Data'!$B:$B,$J14,'Standards Data'!$C:$C,$K14),"")</f>
        <v>0.131944444444444</v>
      </c>
      <c r="P14" s="59" t="n">
        <f aca="false">IF(ISNUMBER($K14),SUMIFS('Standards Data'!H:H,'Standards Data'!$A:$A,$G$7,'Standards Data'!$B:$B,$J14,'Standards Data'!$C:$C,$K14),"")</f>
        <v>0.145833333333333</v>
      </c>
      <c r="Q14" s="63" t="str">
        <f aca="false">IF(ISNUMBER($F14),IF(E14&lt;=L14,L$11,IF(E14&lt;=M14,M$11,IF(E14&lt;=N14,N$11,IF(E14&lt;=O14,O$11,IF(E14&lt;=P14,P$11,""))))),"")</f>
        <v>Silver</v>
      </c>
      <c r="R14" s="24"/>
    </row>
    <row r="15" customFormat="false" ht="16.5" hidden="false" customHeight="false" outlineLevel="0" collapsed="false">
      <c r="A15" s="20" t="str">
        <f aca="false">G15</f>
        <v>David RODLEY</v>
      </c>
      <c r="B15" s="24"/>
      <c r="C15" s="24"/>
      <c r="D15" s="58" t="n">
        <f aca="false">D14+1</f>
        <v>4</v>
      </c>
      <c r="E15" s="59" t="n">
        <f aca="false">IF(G14="","",IFERROR(_xlfn.AGGREGATE(15,6,tb_RaceResults[Race Time (hh:mm:ss)]/((tb_RaceResults[Distance]=$G$7)*(IF($G$9="Overall",tb_RaceResults[Distance],tb_RaceResults[Gender])=IF($G$9="Overall",$G$7,$G$9))*(ISNA(MATCH(tb_RaceResults[Name],$G$11:$G14,0)))),1),""))</f>
        <v>0.131944444444444</v>
      </c>
      <c r="F15" s="60" t="n">
        <f aca="false">IF($E15="","",IFERROR(_xlfn.AGGREGATE(15,6,ROW(tb_RaceResults[Race Time (hh:mm:ss)])-ROW('Race Results'!$B$1)/((tb_RaceResults[Distance]=$G$7)*(IF($G$9="Overall",tb_RaceResults[Distance],tb_RaceResults[Gender])=IF($G$9="Overall",$G$7,$G$9))*(ISNA(MATCH(tb_RaceResults[Name],$G$11:$G14,0)))*(tb_RaceResults[Race Time (hh:mm:ss)]=$E15)),1),""))</f>
        <v>406</v>
      </c>
      <c r="G15" s="61" t="str">
        <f aca="false">IF(ISNUMBER($F15),INDEX('Race Results'!$A$2:$A$4972,$F15),"")</f>
        <v>David RODLEY</v>
      </c>
      <c r="H15" s="61" t="str">
        <f aca="false">IF(ISNUMBER($F15),INDEX('Race Results'!$C$2:$C$4972,$F15),"")</f>
        <v>Manchester Marathon</v>
      </c>
      <c r="I15" s="62" t="n">
        <f aca="false">IF(ISNUMBER($F15),INDEX('Race Results'!$D$2:$D$4972,$F15),"")</f>
        <v>43562</v>
      </c>
      <c r="J15" s="56" t="str">
        <f aca="true">IFERROR(VLOOKUP($G15,lookup_Members,2,FALSE()),"")</f>
        <v>Male</v>
      </c>
      <c r="K15" s="56" t="n">
        <f aca="true">IF(ISNUMBER($I15),ROUNDDOWN((($I15-VLOOKUP($G15,lookup_Members,4,FALSE()))/365.25),0),"")</f>
        <v>63</v>
      </c>
      <c r="L15" s="59" t="n">
        <f aca="false">IF(ISNUMBER($K15),SUMIFS('Standards Data'!D:D,'Standards Data'!$A:$A,$G$7,'Standards Data'!$B:$B,$J15,'Standards Data'!$C:$C,$K15),"")</f>
        <v>0.135416666666667</v>
      </c>
      <c r="M15" s="59" t="n">
        <f aca="false">IF(ISNUMBER($K15),SUMIFS('Standards Data'!E:E,'Standards Data'!$A:$A,$G$7,'Standards Data'!$B:$B,$J15,'Standards Data'!$C:$C,$K15),"")</f>
        <v>0.14375</v>
      </c>
      <c r="N15" s="59" t="n">
        <f aca="false">IF(ISNUMBER($K15),SUMIFS('Standards Data'!F:F,'Standards Data'!$A:$A,$G$7,'Standards Data'!$B:$B,$J15,'Standards Data'!$C:$C,$K15),"")</f>
        <v>0.152777777777778</v>
      </c>
      <c r="O15" s="59" t="n">
        <f aca="false">IF(ISNUMBER($K15),SUMIFS('Standards Data'!G:G,'Standards Data'!$A:$A,$G$7,'Standards Data'!$B:$B,$J15,'Standards Data'!$C:$C,$K15),"")</f>
        <v>0.170138888888889</v>
      </c>
      <c r="P15" s="59" t="n">
        <f aca="false">IF(ISNUMBER($K15),SUMIFS('Standards Data'!H:H,'Standards Data'!$A:$A,$G$7,'Standards Data'!$B:$B,$J15,'Standards Data'!$C:$C,$K15),"")</f>
        <v>0.204861111111111</v>
      </c>
      <c r="Q15" s="63" t="str">
        <f aca="false">IF(ISNUMBER($F15),IF(E15&lt;=L15,L$11,IF(E15&lt;=M15,M$11,IF(E15&lt;=N15,N$11,IF(E15&lt;=O15,O$11,IF(E15&lt;=P15,P$11,""))))),"")</f>
        <v>Diamond</v>
      </c>
      <c r="R15" s="24"/>
    </row>
    <row r="16" customFormat="false" ht="16.5" hidden="false" customHeight="false" outlineLevel="0" collapsed="false">
      <c r="A16" s="20" t="str">
        <f aca="false">G16</f>
        <v>Michael Mitchell</v>
      </c>
      <c r="B16" s="24"/>
      <c r="C16" s="24"/>
      <c r="D16" s="58" t="n">
        <f aca="false">D15+1</f>
        <v>5</v>
      </c>
      <c r="E16" s="59" t="n">
        <f aca="false">IF(G15="","",IFERROR(_xlfn.AGGREGATE(15,6,tb_RaceResults[Race Time (hh:mm:ss)]/((tb_RaceResults[Distance]=$G$7)*(IF($G$9="Overall",tb_RaceResults[Distance],tb_RaceResults[Gender])=IF($G$9="Overall",$G$7,$G$9))*(ISNA(MATCH(tb_RaceResults[Name],$G$11:$G15,0)))),1),""))</f>
        <v>0.133599537037037</v>
      </c>
      <c r="F16" s="60" t="n">
        <f aca="false">IF($E16="","",IFERROR(_xlfn.AGGREGATE(15,6,ROW(tb_RaceResults[Race Time (hh:mm:ss)])-ROW('Race Results'!$B$1)/((tb_RaceResults[Distance]=$G$7)*(IF($G$9="Overall",tb_RaceResults[Distance],tb_RaceResults[Gender])=IF($G$9="Overall",$G$7,$G$9))*(ISNA(MATCH(tb_RaceResults[Name],$G$11:$G15,0)))*(tb_RaceResults[Race Time (hh:mm:ss)]=$E16)),1),""))</f>
        <v>599</v>
      </c>
      <c r="G16" s="61" t="str">
        <f aca="false">IF(ISNUMBER($F16),INDEX('Race Results'!$A$2:$A$4972,$F16),"")</f>
        <v>Michael Mitchell</v>
      </c>
      <c r="H16" s="61" t="str">
        <f aca="false">IF(ISNUMBER($F16),INDEX('Race Results'!$C$2:$C$4972,$F16),"")</f>
        <v>London Marathon</v>
      </c>
      <c r="I16" s="62" t="n">
        <f aca="false">IF(ISNUMBER($F16),INDEX('Race Results'!$D$2:$D$4972,$F16),"")</f>
        <v>43583</v>
      </c>
      <c r="J16" s="56" t="str">
        <f aca="true">IFERROR(VLOOKUP($G16,lookup_Members,2,FALSE()),"")</f>
        <v>Male</v>
      </c>
      <c r="K16" s="56" t="n">
        <f aca="true">IF(ISNUMBER($I16),ROUNDDOWN((($I16-VLOOKUP($G16,lookup_Members,4,FALSE()))/365.25),0),"")</f>
        <v>50</v>
      </c>
      <c r="L16" s="59" t="n">
        <f aca="false">IF(ISNUMBER($K16),SUMIFS('Standards Data'!D:D,'Standards Data'!$A:$A,$G$7,'Standards Data'!$B:$B,$J16,'Standards Data'!$C:$C,$K16),"")</f>
        <v>0.118055555555556</v>
      </c>
      <c r="M16" s="59" t="n">
        <f aca="false">IF(ISNUMBER($K16),SUMIFS('Standards Data'!E:E,'Standards Data'!$A:$A,$G$7,'Standards Data'!$B:$B,$J16,'Standards Data'!$C:$C,$K16),"")</f>
        <v>0.127777777777778</v>
      </c>
      <c r="N16" s="59" t="n">
        <f aca="false">IF(ISNUMBER($K16),SUMIFS('Standards Data'!F:F,'Standards Data'!$A:$A,$G$7,'Standards Data'!$B:$B,$J16,'Standards Data'!$C:$C,$K16),"")</f>
        <v>0.138888888888889</v>
      </c>
      <c r="O16" s="59" t="n">
        <f aca="false">IF(ISNUMBER($K16),SUMIFS('Standards Data'!G:G,'Standards Data'!$A:$A,$G$7,'Standards Data'!$B:$B,$J16,'Standards Data'!$C:$C,$K16),"")</f>
        <v>0.152777777777778</v>
      </c>
      <c r="P16" s="59" t="n">
        <f aca="false">IF(ISNUMBER($K16),SUMIFS('Standards Data'!H:H,'Standards Data'!$A:$A,$G$7,'Standards Data'!$B:$B,$J16,'Standards Data'!$C:$C,$K16),"")</f>
        <v>0.177083333333333</v>
      </c>
      <c r="Q16" s="63" t="str">
        <f aca="false">IF(ISNUMBER($F16),IF(E16&lt;=L16,L$11,IF(E16&lt;=M16,M$11,IF(E16&lt;=N16,N$11,IF(E16&lt;=O16,O$11,IF(E16&lt;=P16,P$11,""))))),"")</f>
        <v>Gold</v>
      </c>
      <c r="R16" s="24"/>
    </row>
    <row r="17" customFormat="false" ht="16.5" hidden="false" customHeight="false" outlineLevel="0" collapsed="false">
      <c r="A17" s="20" t="str">
        <f aca="false">G17</f>
        <v>Tom FARDON</v>
      </c>
      <c r="B17" s="24"/>
      <c r="C17" s="24"/>
      <c r="D17" s="58" t="n">
        <f aca="false">D16+1</f>
        <v>6</v>
      </c>
      <c r="E17" s="59" t="n">
        <f aca="false">IF(G16="","",IFERROR(_xlfn.AGGREGATE(15,6,tb_RaceResults[Race Time (hh:mm:ss)]/((tb_RaceResults[Distance]=$G$7)*(IF($G$9="Overall",tb_RaceResults[Distance],tb_RaceResults[Gender])=IF($G$9="Overall",$G$7,$G$9))*(ISNA(MATCH(tb_RaceResults[Name],$G$11:$G16,0)))),1),""))</f>
        <v>0.134965277777778</v>
      </c>
      <c r="F17" s="60" t="n">
        <f aca="false">IF($E17="","",IFERROR(_xlfn.AGGREGATE(15,6,ROW(tb_RaceResults[Race Time (hh:mm:ss)])-ROW('Race Results'!$B$1)/((tb_RaceResults[Distance]=$G$7)*(IF($G$9="Overall",tb_RaceResults[Distance],tb_RaceResults[Gender])=IF($G$9="Overall",$G$7,$G$9))*(ISNA(MATCH(tb_RaceResults[Name],$G$11:$G16,0)))*(tb_RaceResults[Race Time (hh:mm:ss)]=$E17)),1),""))</f>
        <v>1623</v>
      </c>
      <c r="G17" s="61" t="str">
        <f aca="false">IF(ISNUMBER($F17),INDEX('Race Results'!$A$2:$A$4972,$F17),"")</f>
        <v>Tom FARDON</v>
      </c>
      <c r="H17" s="61" t="str">
        <f aca="false">IF(ISNUMBER($F17),INDEX('Race Results'!$C$2:$C$4972,$F17),"")</f>
        <v>Chicago Marathon</v>
      </c>
      <c r="I17" s="62" t="n">
        <f aca="false">IF(ISNUMBER($F17),INDEX('Race Results'!$D$2:$D$4972,$F17),"")</f>
        <v>43751</v>
      </c>
      <c r="J17" s="56" t="str">
        <f aca="true">IFERROR(VLOOKUP($G17,lookup_Members,2,FALSE()),"")</f>
        <v>Male</v>
      </c>
      <c r="K17" s="56" t="n">
        <f aca="true">IF(ISNUMBER($I17),ROUNDDOWN((($I17-VLOOKUP($G17,lookup_Members,4,FALSE()))/365.25),0),"")</f>
        <v>43</v>
      </c>
      <c r="L17" s="59" t="n">
        <f aca="false">IF(ISNUMBER($K17),SUMIFS('Standards Data'!D:D,'Standards Data'!$A:$A,$G$7,'Standards Data'!$B:$B,$J17,'Standards Data'!$C:$C,$K17),"")</f>
        <v>0.111111111111111</v>
      </c>
      <c r="M17" s="59" t="n">
        <f aca="false">IF(ISNUMBER($K17),SUMIFS('Standards Data'!E:E,'Standards Data'!$A:$A,$G$7,'Standards Data'!$B:$B,$J17,'Standards Data'!$C:$C,$K17),"")</f>
        <v>0.119444444444444</v>
      </c>
      <c r="N17" s="59" t="n">
        <f aca="false">IF(ISNUMBER($K17),SUMIFS('Standards Data'!F:F,'Standards Data'!$A:$A,$G$7,'Standards Data'!$B:$B,$J17,'Standards Data'!$C:$C,$K17),"")</f>
        <v>0.128472222222222</v>
      </c>
      <c r="O17" s="59" t="n">
        <f aca="false">IF(ISNUMBER($K17),SUMIFS('Standards Data'!G:G,'Standards Data'!$A:$A,$G$7,'Standards Data'!$B:$B,$J17,'Standards Data'!$C:$C,$K17),"")</f>
        <v>0.138888888888889</v>
      </c>
      <c r="P17" s="59" t="n">
        <f aca="false">IF(ISNUMBER($K17),SUMIFS('Standards Data'!H:H,'Standards Data'!$A:$A,$G$7,'Standards Data'!$B:$B,$J17,'Standards Data'!$C:$C,$K17),"")</f>
        <v>0.15625</v>
      </c>
      <c r="Q17" s="63" t="str">
        <f aca="false">IF(ISNUMBER($F17),IF(E17&lt;=L17,L$11,IF(E17&lt;=M17,M$11,IF(E17&lt;=N17,N$11,IF(E17&lt;=O17,O$11,IF(E17&lt;=P17,P$11,""))))),"")</f>
        <v>Silver</v>
      </c>
      <c r="R17" s="24"/>
    </row>
    <row r="18" customFormat="false" ht="16.5" hidden="false" customHeight="false" outlineLevel="0" collapsed="false">
      <c r="A18" s="20" t="str">
        <f aca="false">G18</f>
        <v>Graeme Brown</v>
      </c>
      <c r="B18" s="24"/>
      <c r="C18" s="24"/>
      <c r="D18" s="58" t="n">
        <f aca="false">D17+1</f>
        <v>7</v>
      </c>
      <c r="E18" s="59" t="n">
        <f aca="false">IF(G17="","",IFERROR(_xlfn.AGGREGATE(15,6,tb_RaceResults[Race Time (hh:mm:ss)]/((tb_RaceResults[Distance]=$G$7)*(IF($G$9="Overall",tb_RaceResults[Distance],tb_RaceResults[Gender])=IF($G$9="Overall",$G$7,$G$9))*(ISNA(MATCH(tb_RaceResults[Name],$G$11:$G17,0)))),1),""))</f>
        <v>0.139456018518519</v>
      </c>
      <c r="F18" s="60" t="n">
        <f aca="false">IF($E18="","",IFERROR(_xlfn.AGGREGATE(15,6,ROW(tb_RaceResults[Race Time (hh:mm:ss)])-ROW('Race Results'!$B$1)/((tb_RaceResults[Distance]=$G$7)*(IF($G$9="Overall",tb_RaceResults[Distance],tb_RaceResults[Gender])=IF($G$9="Overall",$G$7,$G$9))*(ISNA(MATCH(tb_RaceResults[Name],$G$11:$G17,0)))*(tb_RaceResults[Race Time (hh:mm:ss)]=$E18)),1),""))</f>
        <v>1419</v>
      </c>
      <c r="G18" s="61" t="str">
        <f aca="false">IF(ISNUMBER($F18),INDEX('Race Results'!$A$2:$A$4972,$F18),"")</f>
        <v>Graeme Brown</v>
      </c>
      <c r="H18" s="61" t="str">
        <f aca="false">IF(ISNUMBER($F18),INDEX('Race Results'!$C$2:$C$4972,$F18),"")</f>
        <v>Loch Ness Marathon</v>
      </c>
      <c r="I18" s="62" t="n">
        <f aca="false">IF(ISNUMBER($F18),INDEX('Race Results'!$D$2:$D$4972,$F18),"")</f>
        <v>43744</v>
      </c>
      <c r="J18" s="56" t="str">
        <f aca="true">IFERROR(VLOOKUP($G18,lookup_Members,2,FALSE()),"")</f>
        <v>Male</v>
      </c>
      <c r="K18" s="56" t="n">
        <f aca="true">IF(ISNUMBER($I18),ROUNDDOWN((($I18-VLOOKUP($G18,lookup_Members,4,FALSE()))/365.25),0),"")</f>
        <v>40</v>
      </c>
      <c r="L18" s="59" t="n">
        <f aca="false">IF(ISNUMBER($K18),SUMIFS('Standards Data'!D:D,'Standards Data'!$A:$A,$G$7,'Standards Data'!$B:$B,$J18,'Standards Data'!$C:$C,$K18),"")</f>
        <v>0.111111111111111</v>
      </c>
      <c r="M18" s="59" t="n">
        <f aca="false">IF(ISNUMBER($K18),SUMIFS('Standards Data'!E:E,'Standards Data'!$A:$A,$G$7,'Standards Data'!$B:$B,$J18,'Standards Data'!$C:$C,$K18),"")</f>
        <v>0.119444444444444</v>
      </c>
      <c r="N18" s="59" t="n">
        <f aca="false">IF(ISNUMBER($K18),SUMIFS('Standards Data'!F:F,'Standards Data'!$A:$A,$G$7,'Standards Data'!$B:$B,$J18,'Standards Data'!$C:$C,$K18),"")</f>
        <v>0.128472222222222</v>
      </c>
      <c r="O18" s="59" t="n">
        <f aca="false">IF(ISNUMBER($K18),SUMIFS('Standards Data'!G:G,'Standards Data'!$A:$A,$G$7,'Standards Data'!$B:$B,$J18,'Standards Data'!$C:$C,$K18),"")</f>
        <v>0.138888888888889</v>
      </c>
      <c r="P18" s="59" t="n">
        <f aca="false">IF(ISNUMBER($K18),SUMIFS('Standards Data'!H:H,'Standards Data'!$A:$A,$G$7,'Standards Data'!$B:$B,$J18,'Standards Data'!$C:$C,$K18),"")</f>
        <v>0.15625</v>
      </c>
      <c r="Q18" s="63" t="str">
        <f aca="false">IF(ISNUMBER($F18),IF(E18&lt;=L18,L$11,IF(E18&lt;=M18,M$11,IF(E18&lt;=N18,N$11,IF(E18&lt;=O18,O$11,IF(E18&lt;=P18,P$11,""))))),"")</f>
        <v>Bronze</v>
      </c>
      <c r="R18" s="24"/>
    </row>
    <row r="19" customFormat="false" ht="16.5" hidden="false" customHeight="false" outlineLevel="0" collapsed="false">
      <c r="A19" s="20" t="str">
        <f aca="false">G19</f>
        <v>Marcus Sheridan</v>
      </c>
      <c r="B19" s="24"/>
      <c r="C19" s="24"/>
      <c r="D19" s="58" t="n">
        <f aca="false">D18+1</f>
        <v>8</v>
      </c>
      <c r="E19" s="59" t="n">
        <f aca="false">IF(G18="","",IFERROR(_xlfn.AGGREGATE(15,6,tb_RaceResults[Race Time (hh:mm:ss)]/((tb_RaceResults[Distance]=$G$7)*(IF($G$9="Overall",tb_RaceResults[Distance],tb_RaceResults[Gender])=IF($G$9="Overall",$G$7,$G$9))*(ISNA(MATCH(tb_RaceResults[Name],$G$11:$G18,0)))),1),""))</f>
        <v>0.139976851851852</v>
      </c>
      <c r="F19" s="60" t="n">
        <f aca="false">IF($E19="","",IFERROR(_xlfn.AGGREGATE(15,6,ROW(tb_RaceResults[Race Time (hh:mm:ss)])-ROW('Race Results'!$B$1)/((tb_RaceResults[Distance]=$G$7)*(IF($G$9="Overall",tb_RaceResults[Distance],tb_RaceResults[Gender])=IF($G$9="Overall",$G$7,$G$9))*(ISNA(MATCH(tb_RaceResults[Name],$G$11:$G18,0)))*(tb_RaceResults[Race Time (hh:mm:ss)]=$E19)),1),""))</f>
        <v>407</v>
      </c>
      <c r="G19" s="61" t="str">
        <f aca="false">IF(ISNUMBER($F19),INDEX('Race Results'!$A$2:$A$4972,$F19),"")</f>
        <v>Marcus Sheridan</v>
      </c>
      <c r="H19" s="61" t="str">
        <f aca="false">IF(ISNUMBER($F19),INDEX('Race Results'!$C$2:$C$4972,$F19),"")</f>
        <v>Manchester Marathon</v>
      </c>
      <c r="I19" s="62" t="n">
        <f aca="false">IF(ISNUMBER($F19),INDEX('Race Results'!$D$2:$D$4972,$F19),"")</f>
        <v>43562</v>
      </c>
      <c r="J19" s="56" t="str">
        <f aca="true">IFERROR(VLOOKUP($G19,lookup_Members,2,FALSE()),"")</f>
        <v>Male</v>
      </c>
      <c r="K19" s="56" t="n">
        <f aca="true">IF(ISNUMBER($I19),ROUNDDOWN((($I19-VLOOKUP($G19,lookup_Members,4,FALSE()))/365.25),0),"")</f>
        <v>27</v>
      </c>
      <c r="L19" s="59" t="n">
        <f aca="false">IF(ISNUMBER($K19),SUMIFS('Standards Data'!D:D,'Standards Data'!$A:$A,$G$7,'Standards Data'!$B:$B,$J19,'Standards Data'!$C:$C,$K19),"")</f>
        <v>0.107638888888889</v>
      </c>
      <c r="M19" s="59" t="n">
        <f aca="false">IF(ISNUMBER($K19),SUMIFS('Standards Data'!E:E,'Standards Data'!$A:$A,$G$7,'Standards Data'!$B:$B,$J19,'Standards Data'!$C:$C,$K19),"")</f>
        <v>0.115277777777778</v>
      </c>
      <c r="N19" s="59" t="n">
        <f aca="false">IF(ISNUMBER($K19),SUMIFS('Standards Data'!F:F,'Standards Data'!$A:$A,$G$7,'Standards Data'!$B:$B,$J19,'Standards Data'!$C:$C,$K19),"")</f>
        <v>0.125</v>
      </c>
      <c r="O19" s="59" t="n">
        <f aca="false">IF(ISNUMBER($K19),SUMIFS('Standards Data'!G:G,'Standards Data'!$A:$A,$G$7,'Standards Data'!$B:$B,$J19,'Standards Data'!$C:$C,$K19),"")</f>
        <v>0.131944444444444</v>
      </c>
      <c r="P19" s="59" t="n">
        <f aca="false">IF(ISNUMBER($K19),SUMIFS('Standards Data'!H:H,'Standards Data'!$A:$A,$G$7,'Standards Data'!$B:$B,$J19,'Standards Data'!$C:$C,$K19),"")</f>
        <v>0.145833333333333</v>
      </c>
      <c r="Q19" s="63" t="str">
        <f aca="false">IF(ISNUMBER($F19),IF(E19&lt;=L19,L$11,IF(E19&lt;=M19,M$11,IF(E19&lt;=N19,N$11,IF(E19&lt;=O19,O$11,IF(E19&lt;=P19,P$11,""))))),"")</f>
        <v>Bronze</v>
      </c>
      <c r="R19" s="24"/>
    </row>
    <row r="20" customFormat="false" ht="16.5" hidden="false" customHeight="false" outlineLevel="0" collapsed="false">
      <c r="A20" s="20" t="str">
        <f aca="false">G20</f>
        <v>Russell Craig</v>
      </c>
      <c r="B20" s="24"/>
      <c r="C20" s="24"/>
      <c r="D20" s="58" t="n">
        <f aca="false">D19+1</f>
        <v>9</v>
      </c>
      <c r="E20" s="59" t="n">
        <f aca="false">IF(G19="","",IFERROR(_xlfn.AGGREGATE(15,6,tb_RaceResults[Race Time (hh:mm:ss)]/((tb_RaceResults[Distance]=$G$7)*(IF($G$9="Overall",tb_RaceResults[Distance],tb_RaceResults[Gender])=IF($G$9="Overall",$G$7,$G$9))*(ISNA(MATCH(tb_RaceResults[Name],$G$11:$G19,0)))),1),""))</f>
        <v>0.140613425925926</v>
      </c>
      <c r="F20" s="60" t="n">
        <f aca="false">IF($E20="","",IFERROR(_xlfn.AGGREGATE(15,6,ROW(tb_RaceResults[Race Time (hh:mm:ss)])-ROW('Race Results'!$B$1)/((tb_RaceResults[Distance]=$G$7)*(IF($G$9="Overall",tb_RaceResults[Distance],tb_RaceResults[Gender])=IF($G$9="Overall",$G$7,$G$9))*(ISNA(MATCH(tb_RaceResults[Name],$G$11:$G19,0)))*(tb_RaceResults[Race Time (hh:mm:ss)]=$E20)),1),""))</f>
        <v>1420</v>
      </c>
      <c r="G20" s="61" t="str">
        <f aca="false">IF(ISNUMBER($F20),INDEX('Race Results'!$A$2:$A$4972,$F20),"")</f>
        <v>Russell Craig</v>
      </c>
      <c r="H20" s="61" t="str">
        <f aca="false">IF(ISNUMBER($F20),INDEX('Race Results'!$C$2:$C$4972,$F20),"")</f>
        <v>Loch Ness Marathon</v>
      </c>
      <c r="I20" s="62" t="n">
        <f aca="false">IF(ISNUMBER($F20),INDEX('Race Results'!$D$2:$D$4972,$F20),"")</f>
        <v>43744</v>
      </c>
      <c r="J20" s="56" t="str">
        <f aca="true">IFERROR(VLOOKUP($G20,lookup_Members,2,FALSE()),"")</f>
        <v>Male</v>
      </c>
      <c r="K20" s="56" t="n">
        <f aca="true">IF(ISNUMBER($I20),ROUNDDOWN((($I20-VLOOKUP($G20,lookup_Members,4,FALSE()))/365.25),0),"")</f>
        <v>49</v>
      </c>
      <c r="L20" s="59" t="n">
        <f aca="false">IF(ISNUMBER($K20),SUMIFS('Standards Data'!D:D,'Standards Data'!$A:$A,$G$7,'Standards Data'!$B:$B,$J20,'Standards Data'!$C:$C,$K20),"")</f>
        <v>0.114583333333333</v>
      </c>
      <c r="M20" s="59" t="n">
        <f aca="false">IF(ISNUMBER($K20),SUMIFS('Standards Data'!E:E,'Standards Data'!$A:$A,$G$7,'Standards Data'!$B:$B,$J20,'Standards Data'!$C:$C,$K20),"")</f>
        <v>0.123611111111111</v>
      </c>
      <c r="N20" s="59" t="n">
        <f aca="false">IF(ISNUMBER($K20),SUMIFS('Standards Data'!F:F,'Standards Data'!$A:$A,$G$7,'Standards Data'!$B:$B,$J20,'Standards Data'!$C:$C,$K20),"")</f>
        <v>0.133333333333333</v>
      </c>
      <c r="O20" s="59" t="n">
        <f aca="false">IF(ISNUMBER($K20),SUMIFS('Standards Data'!G:G,'Standards Data'!$A:$A,$G$7,'Standards Data'!$B:$B,$J20,'Standards Data'!$C:$C,$K20),"")</f>
        <v>0.145833333333333</v>
      </c>
      <c r="P20" s="59" t="n">
        <f aca="false">IF(ISNUMBER($K20),SUMIFS('Standards Data'!H:H,'Standards Data'!$A:$A,$G$7,'Standards Data'!$B:$B,$J20,'Standards Data'!$C:$C,$K20),"")</f>
        <v>0.166666666666667</v>
      </c>
      <c r="Q20" s="63" t="str">
        <f aca="false">IF(ISNUMBER($F20),IF(E20&lt;=L20,L$11,IF(E20&lt;=M20,M$11,IF(E20&lt;=N20,N$11,IF(E20&lt;=O20,O$11,IF(E20&lt;=P20,P$11,""))))),"")</f>
        <v>Silver</v>
      </c>
      <c r="R20" s="24"/>
    </row>
    <row r="21" customFormat="false" ht="16.5" hidden="false" customHeight="false" outlineLevel="0" collapsed="false">
      <c r="A21" s="20" t="str">
        <f aca="false">G21</f>
        <v>Duncan Edward</v>
      </c>
      <c r="B21" s="24"/>
      <c r="C21" s="24"/>
      <c r="D21" s="58" t="n">
        <f aca="false">D20+1</f>
        <v>10</v>
      </c>
      <c r="E21" s="59" t="n">
        <f aca="false">IF(G20="","",IFERROR(_xlfn.AGGREGATE(15,6,tb_RaceResults[Race Time (hh:mm:ss)]/((tb_RaceResults[Distance]=$G$7)*(IF($G$9="Overall",tb_RaceResults[Distance],tb_RaceResults[Gender])=IF($G$9="Overall",$G$7,$G$9))*(ISNA(MATCH(tb_RaceResults[Name],$G$11:$G20,0)))),1),""))</f>
        <v>0.144236111111111</v>
      </c>
      <c r="F21" s="60" t="n">
        <f aca="false">IF($E21="","",IFERROR(_xlfn.AGGREGATE(15,6,ROW(tb_RaceResults[Race Time (hh:mm:ss)])-ROW('Race Results'!$B$1)/((tb_RaceResults[Distance]=$G$7)*(IF($G$9="Overall",tb_RaceResults[Distance],tb_RaceResults[Gender])=IF($G$9="Overall",$G$7,$G$9))*(ISNA(MATCH(tb_RaceResults[Name],$G$11:$G20,0)))*(tb_RaceResults[Race Time (hh:mm:ss)]=$E21)),1),""))</f>
        <v>984</v>
      </c>
      <c r="G21" s="61" t="str">
        <f aca="false">IF(ISNUMBER($F21),INDEX('Race Results'!$A$2:$A$4972,$F21),"")</f>
        <v>Duncan Edward</v>
      </c>
      <c r="H21" s="61" t="str">
        <f aca="false">IF(ISNUMBER($F21),INDEX('Race Results'!$C$2:$C$4972,$F21),"")</f>
        <v>Liverpool Marathon</v>
      </c>
      <c r="I21" s="62" t="n">
        <f aca="false">IF(ISNUMBER($F21),INDEX('Race Results'!$D$2:$D$4972,$F21),"")</f>
        <v>43611</v>
      </c>
      <c r="J21" s="56" t="str">
        <f aca="true">IFERROR(VLOOKUP($G21,lookup_Members,2,FALSE()),"")</f>
        <v>Male</v>
      </c>
      <c r="K21" s="56" t="n">
        <f aca="true">IF(ISNUMBER($I21),ROUNDDOWN((($I21-VLOOKUP($G21,lookup_Members,4,FALSE()))/365.25),0),"")</f>
        <v>39</v>
      </c>
      <c r="L21" s="59" t="n">
        <f aca="false">IF(ISNUMBER($K21),SUMIFS('Standards Data'!D:D,'Standards Data'!$A:$A,$G$7,'Standards Data'!$B:$B,$J21,'Standards Data'!$C:$C,$K21),"")</f>
        <v>0.107638888888889</v>
      </c>
      <c r="M21" s="59" t="n">
        <f aca="false">IF(ISNUMBER($K21),SUMIFS('Standards Data'!E:E,'Standards Data'!$A:$A,$G$7,'Standards Data'!$B:$B,$J21,'Standards Data'!$C:$C,$K21),"")</f>
        <v>0.115277777777778</v>
      </c>
      <c r="N21" s="59" t="n">
        <f aca="false">IF(ISNUMBER($K21),SUMIFS('Standards Data'!F:F,'Standards Data'!$A:$A,$G$7,'Standards Data'!$B:$B,$J21,'Standards Data'!$C:$C,$K21),"")</f>
        <v>0.125</v>
      </c>
      <c r="O21" s="59" t="n">
        <f aca="false">IF(ISNUMBER($K21),SUMIFS('Standards Data'!G:G,'Standards Data'!$A:$A,$G$7,'Standards Data'!$B:$B,$J21,'Standards Data'!$C:$C,$K21),"")</f>
        <v>0.131944444444444</v>
      </c>
      <c r="P21" s="59" t="n">
        <f aca="false">IF(ISNUMBER($K21),SUMIFS('Standards Data'!H:H,'Standards Data'!$A:$A,$G$7,'Standards Data'!$B:$B,$J21,'Standards Data'!$C:$C,$K21),"")</f>
        <v>0.145833333333333</v>
      </c>
      <c r="Q21" s="63" t="str">
        <f aca="false">IF(ISNUMBER($F21),IF(E21&lt;=L21,L$11,IF(E21&lt;=M21,M$11,IF(E21&lt;=N21,N$11,IF(E21&lt;=O21,O$11,IF(E21&lt;=P21,P$11,""))))),"")</f>
        <v>Bronze</v>
      </c>
      <c r="R21" s="24"/>
    </row>
    <row r="22" customFormat="false" ht="16.5" hidden="false" customHeight="false" outlineLevel="0" collapsed="false">
      <c r="A22" s="20" t="str">
        <f aca="false">G22</f>
        <v>Michael Royden</v>
      </c>
      <c r="B22" s="24"/>
      <c r="C22" s="24"/>
      <c r="D22" s="58" t="n">
        <f aca="false">D21+1</f>
        <v>11</v>
      </c>
      <c r="E22" s="59" t="n">
        <f aca="false">IF(G21="","",IFERROR(_xlfn.AGGREGATE(15,6,tb_RaceResults[Race Time (hh:mm:ss)]/((tb_RaceResults[Distance]=$G$7)*(IF($G$9="Overall",tb_RaceResults[Distance],tb_RaceResults[Gender])=IF($G$9="Overall",$G$7,$G$9))*(ISNA(MATCH(tb_RaceResults[Name],$G$11:$G21,0)))),1),""))</f>
        <v>0.144525462962963</v>
      </c>
      <c r="F22" s="60" t="n">
        <f aca="false">IF($E22="","",IFERROR(_xlfn.AGGREGATE(15,6,ROW(tb_RaceResults[Race Time (hh:mm:ss)])-ROW('Race Results'!$B$1)/((tb_RaceResults[Distance]=$G$7)*(IF($G$9="Overall",tb_RaceResults[Distance],tb_RaceResults[Gender])=IF($G$9="Overall",$G$7,$G$9))*(ISNA(MATCH(tb_RaceResults[Name],$G$11:$G21,0)))*(tb_RaceResults[Race Time (hh:mm:ss)]=$E22)),1),""))</f>
        <v>408</v>
      </c>
      <c r="G22" s="61" t="str">
        <f aca="false">IF(ISNUMBER($F22),INDEX('Race Results'!$A$2:$A$4972,$F22),"")</f>
        <v>Michael Royden</v>
      </c>
      <c r="H22" s="61" t="str">
        <f aca="false">IF(ISNUMBER($F22),INDEX('Race Results'!$C$2:$C$4972,$F22),"")</f>
        <v>Manchester Marathon</v>
      </c>
      <c r="I22" s="62" t="n">
        <f aca="false">IF(ISNUMBER($F22),INDEX('Race Results'!$D$2:$D$4972,$F22),"")</f>
        <v>43562</v>
      </c>
      <c r="J22" s="56" t="str">
        <f aca="true">IFERROR(VLOOKUP($G22,lookup_Members,2,FALSE()),"")</f>
        <v>Male</v>
      </c>
      <c r="K22" s="56" t="n">
        <f aca="true">IF(ISNUMBER($I22),ROUNDDOWN((($I22-VLOOKUP($G22,lookup_Members,4,FALSE()))/365.25),0),"")</f>
        <v>51</v>
      </c>
      <c r="L22" s="59" t="n">
        <f aca="false">IF(ISNUMBER($K22),SUMIFS('Standards Data'!D:D,'Standards Data'!$A:$A,$G$7,'Standards Data'!$B:$B,$J22,'Standards Data'!$C:$C,$K22),"")</f>
        <v>0.118055555555556</v>
      </c>
      <c r="M22" s="59" t="n">
        <f aca="false">IF(ISNUMBER($K22),SUMIFS('Standards Data'!E:E,'Standards Data'!$A:$A,$G$7,'Standards Data'!$B:$B,$J22,'Standards Data'!$C:$C,$K22),"")</f>
        <v>0.127777777777778</v>
      </c>
      <c r="N22" s="59" t="n">
        <f aca="false">IF(ISNUMBER($K22),SUMIFS('Standards Data'!F:F,'Standards Data'!$A:$A,$G$7,'Standards Data'!$B:$B,$J22,'Standards Data'!$C:$C,$K22),"")</f>
        <v>0.138888888888889</v>
      </c>
      <c r="O22" s="59" t="n">
        <f aca="false">IF(ISNUMBER($K22),SUMIFS('Standards Data'!G:G,'Standards Data'!$A:$A,$G$7,'Standards Data'!$B:$B,$J22,'Standards Data'!$C:$C,$K22),"")</f>
        <v>0.152777777777778</v>
      </c>
      <c r="P22" s="59" t="n">
        <f aca="false">IF(ISNUMBER($K22),SUMIFS('Standards Data'!H:H,'Standards Data'!$A:$A,$G$7,'Standards Data'!$B:$B,$J22,'Standards Data'!$C:$C,$K22),"")</f>
        <v>0.177083333333333</v>
      </c>
      <c r="Q22" s="63" t="str">
        <f aca="false">IF(ISNUMBER($F22),IF(E22&lt;=L22,L$11,IF(E22&lt;=M22,M$11,IF(E22&lt;=N22,N$11,IF(E22&lt;=O22,O$11,IF(E22&lt;=P22,P$11,""))))),"")</f>
        <v>Silver</v>
      </c>
      <c r="R22" s="24"/>
    </row>
    <row r="23" customFormat="false" ht="16.5" hidden="false" customHeight="false" outlineLevel="0" collapsed="false">
      <c r="A23" s="20" t="str">
        <f aca="false">G23</f>
        <v>Scott James</v>
      </c>
      <c r="D23" s="58" t="n">
        <f aca="false">D22+1</f>
        <v>12</v>
      </c>
      <c r="E23" s="59" t="n">
        <f aca="false">IF(G22="","",IFERROR(_xlfn.AGGREGATE(15,6,tb_RaceResults[Race Time (hh:mm:ss)]/((tb_RaceResults[Distance]=$G$7)*(IF($G$9="Overall",tb_RaceResults[Distance],tb_RaceResults[Gender])=IF($G$9="Overall",$G$7,$G$9))*(ISNA(MATCH(tb_RaceResults[Name],$G$11:$G22,0)))),1),""))</f>
        <v>0.145011574074074</v>
      </c>
      <c r="F23" s="60" t="n">
        <f aca="false">IF($E23="","",IFERROR(_xlfn.AGGREGATE(15,6,ROW(tb_RaceResults[Race Time (hh:mm:ss)])-ROW('Race Results'!$B$1)/((tb_RaceResults[Distance]=$G$7)*(IF($G$9="Overall",tb_RaceResults[Distance],tb_RaceResults[Gender])=IF($G$9="Overall",$G$7,$G$9))*(ISNA(MATCH(tb_RaceResults[Name],$G$11:$G22,0)))*(tb_RaceResults[Race Time (hh:mm:ss)]=$E23)),1),""))</f>
        <v>412</v>
      </c>
      <c r="G23" s="61" t="str">
        <f aca="false">IF(ISNUMBER($F23),INDEX('Race Results'!$A$2:$A$4972,$F23),"")</f>
        <v>Scott James</v>
      </c>
      <c r="H23" s="61" t="str">
        <f aca="false">IF(ISNUMBER($F23),INDEX('Race Results'!$C$2:$C$4972,$F23),"")</f>
        <v>Manchester Marathon</v>
      </c>
      <c r="I23" s="62" t="n">
        <f aca="false">IF(ISNUMBER($F23),INDEX('Race Results'!$D$2:$D$4972,$F23),"")</f>
        <v>43562</v>
      </c>
      <c r="J23" s="56" t="str">
        <f aca="true">IFERROR(VLOOKUP($G23,lookup_Members,2,FALSE()),"")</f>
        <v>Male</v>
      </c>
      <c r="K23" s="56" t="n">
        <f aca="true">IF(ISNUMBER($I23),ROUNDDOWN((($I23-VLOOKUP($G23,lookup_Members,4,FALSE()))/365.25),0),"")</f>
        <v>46</v>
      </c>
      <c r="L23" s="59" t="n">
        <f aca="false">IF(ISNUMBER($K23),SUMIFS('Standards Data'!D:D,'Standards Data'!$A:$A,$G$7,'Standards Data'!$B:$B,$J23,'Standards Data'!$C:$C,$K23),"")</f>
        <v>0.114583333333333</v>
      </c>
      <c r="M23" s="59" t="n">
        <f aca="false">IF(ISNUMBER($K23),SUMIFS('Standards Data'!E:E,'Standards Data'!$A:$A,$G$7,'Standards Data'!$B:$B,$J23,'Standards Data'!$C:$C,$K23),"")</f>
        <v>0.123611111111111</v>
      </c>
      <c r="N23" s="59" t="n">
        <f aca="false">IF(ISNUMBER($K23),SUMIFS('Standards Data'!F:F,'Standards Data'!$A:$A,$G$7,'Standards Data'!$B:$B,$J23,'Standards Data'!$C:$C,$K23),"")</f>
        <v>0.133333333333333</v>
      </c>
      <c r="O23" s="59" t="n">
        <f aca="false">IF(ISNUMBER($K23),SUMIFS('Standards Data'!G:G,'Standards Data'!$A:$A,$G$7,'Standards Data'!$B:$B,$J23,'Standards Data'!$C:$C,$K23),"")</f>
        <v>0.145833333333333</v>
      </c>
      <c r="P23" s="59" t="n">
        <f aca="false">IF(ISNUMBER($K23),SUMIFS('Standards Data'!H:H,'Standards Data'!$A:$A,$G$7,'Standards Data'!$B:$B,$J23,'Standards Data'!$C:$C,$K23),"")</f>
        <v>0.166666666666667</v>
      </c>
      <c r="Q23" s="63" t="str">
        <f aca="false">IF(ISNUMBER($F23),IF(E23&lt;=L23,L$11,IF(E23&lt;=M23,M$11,IF(E23&lt;=N23,N$11,IF(E23&lt;=O23,O$11,IF(E23&lt;=P23,P$11,""))))),"")</f>
        <v>Silver</v>
      </c>
    </row>
    <row r="24" customFormat="false" ht="16.5" hidden="false" customHeight="false" outlineLevel="0" collapsed="false">
      <c r="A24" s="20" t="str">
        <f aca="false">G24</f>
        <v>Geoff CAMPBELL</v>
      </c>
      <c r="D24" s="58" t="n">
        <f aca="false">D23+1</f>
        <v>13</v>
      </c>
      <c r="E24" s="59" t="n">
        <f aca="false">IF(G23="","",IFERROR(_xlfn.AGGREGATE(15,6,tb_RaceResults[Race Time (hh:mm:ss)]/((tb_RaceResults[Distance]=$G$7)*(IF($G$9="Overall",tb_RaceResults[Distance],tb_RaceResults[Gender])=IF($G$9="Overall",$G$7,$G$9))*(ISNA(MATCH(tb_RaceResults[Name],$G$11:$G23,0)))),1),""))</f>
        <v>0.145497685185185</v>
      </c>
      <c r="F24" s="60" t="n">
        <f aca="false">IF($E24="","",IFERROR(_xlfn.AGGREGATE(15,6,ROW(tb_RaceResults[Race Time (hh:mm:ss)])-ROW('Race Results'!$B$1)/((tb_RaceResults[Distance]=$G$7)*(IF($G$9="Overall",tb_RaceResults[Distance],tb_RaceResults[Gender])=IF($G$9="Overall",$G$7,$G$9))*(ISNA(MATCH(tb_RaceResults[Name],$G$11:$G23,0)))*(tb_RaceResults[Race Time (hh:mm:ss)]=$E24)),1),""))</f>
        <v>612</v>
      </c>
      <c r="G24" s="61" t="str">
        <f aca="false">IF(ISNUMBER($F24),INDEX('Race Results'!$A$2:$A$4972,$F24),"")</f>
        <v>Geoff CAMPBELL</v>
      </c>
      <c r="H24" s="61" t="str">
        <f aca="false">IF(ISNUMBER($F24),INDEX('Race Results'!$C$2:$C$4972,$F24),"")</f>
        <v>Stirling Marathon</v>
      </c>
      <c r="I24" s="62" t="n">
        <f aca="false">IF(ISNUMBER($F24),INDEX('Race Results'!$D$2:$D$4972,$F24),"")</f>
        <v>43583</v>
      </c>
      <c r="J24" s="56" t="str">
        <f aca="true">IFERROR(VLOOKUP($G24,lookup_Members,2,FALSE()),"")</f>
        <v>Male</v>
      </c>
      <c r="K24" s="56" t="n">
        <f aca="true">IF(ISNUMBER($I24),ROUNDDOWN((($I24-VLOOKUP($G24,lookup_Members,4,FALSE()))/365.25),0),"")</f>
        <v>42</v>
      </c>
      <c r="L24" s="59" t="n">
        <f aca="false">IF(ISNUMBER($K24),SUMIFS('Standards Data'!D:D,'Standards Data'!$A:$A,$G$7,'Standards Data'!$B:$B,$J24,'Standards Data'!$C:$C,$K24),"")</f>
        <v>0.111111111111111</v>
      </c>
      <c r="M24" s="59" t="n">
        <f aca="false">IF(ISNUMBER($K24),SUMIFS('Standards Data'!E:E,'Standards Data'!$A:$A,$G$7,'Standards Data'!$B:$B,$J24,'Standards Data'!$C:$C,$K24),"")</f>
        <v>0.119444444444444</v>
      </c>
      <c r="N24" s="59" t="n">
        <f aca="false">IF(ISNUMBER($K24),SUMIFS('Standards Data'!F:F,'Standards Data'!$A:$A,$G$7,'Standards Data'!$B:$B,$J24,'Standards Data'!$C:$C,$K24),"")</f>
        <v>0.128472222222222</v>
      </c>
      <c r="O24" s="59" t="n">
        <f aca="false">IF(ISNUMBER($K24),SUMIFS('Standards Data'!G:G,'Standards Data'!$A:$A,$G$7,'Standards Data'!$B:$B,$J24,'Standards Data'!$C:$C,$K24),"")</f>
        <v>0.138888888888889</v>
      </c>
      <c r="P24" s="59" t="n">
        <f aca="false">IF(ISNUMBER($K24),SUMIFS('Standards Data'!H:H,'Standards Data'!$A:$A,$G$7,'Standards Data'!$B:$B,$J24,'Standards Data'!$C:$C,$K24),"")</f>
        <v>0.15625</v>
      </c>
      <c r="Q24" s="63" t="str">
        <f aca="false">IF(ISNUMBER($F24),IF(E24&lt;=L24,L$11,IF(E24&lt;=M24,M$11,IF(E24&lt;=N24,N$11,IF(E24&lt;=O24,O$11,IF(E24&lt;=P24,P$11,""))))),"")</f>
        <v>Bronze</v>
      </c>
    </row>
    <row r="25" customFormat="false" ht="16.5" hidden="false" customHeight="false" outlineLevel="0" collapsed="false">
      <c r="A25" s="20" t="str">
        <f aca="false">G25</f>
        <v>John Tierney</v>
      </c>
      <c r="D25" s="58" t="n">
        <f aca="false">D24+1</f>
        <v>14</v>
      </c>
      <c r="E25" s="59" t="n">
        <f aca="false">IF(G24="","",IFERROR(_xlfn.AGGREGATE(15,6,tb_RaceResults[Race Time (hh:mm:ss)]/((tb_RaceResults[Distance]=$G$7)*(IF($G$9="Overall",tb_RaceResults[Distance],tb_RaceResults[Gender])=IF($G$9="Overall",$G$7,$G$9))*(ISNA(MATCH(tb_RaceResults[Name],$G$11:$G24,0)))),1),""))</f>
        <v>0.145752314814815</v>
      </c>
      <c r="F25" s="60" t="n">
        <f aca="false">IF($E25="","",IFERROR(_xlfn.AGGREGATE(15,6,ROW(tb_RaceResults[Race Time (hh:mm:ss)])-ROW('Race Results'!$B$1)/((tb_RaceResults[Distance]=$G$7)*(IF($G$9="Overall",tb_RaceResults[Distance],tb_RaceResults[Gender])=IF($G$9="Overall",$G$7,$G$9))*(ISNA(MATCH(tb_RaceResults[Name],$G$11:$G24,0)))*(tb_RaceResults[Race Time (hh:mm:ss)]=$E25)),1),""))</f>
        <v>1702</v>
      </c>
      <c r="G25" s="61" t="str">
        <f aca="false">IF(ISNUMBER($F25),INDEX('Race Results'!$A$2:$A$4972,$F25),"")</f>
        <v>John Tierney</v>
      </c>
      <c r="H25" s="61" t="str">
        <f aca="false">IF(ISNUMBER($F25),INDEX('Race Results'!$C$2:$C$4972,$F25),"")</f>
        <v>Venice Marathon</v>
      </c>
      <c r="I25" s="62" t="n">
        <f aca="false">IF(ISNUMBER($F25),INDEX('Race Results'!$D$2:$D$4972,$F25),"")</f>
        <v>43765</v>
      </c>
      <c r="J25" s="56" t="str">
        <f aca="true">IFERROR(VLOOKUP($G25,lookup_Members,2,FALSE()),"")</f>
        <v>Male</v>
      </c>
      <c r="K25" s="56" t="n">
        <f aca="true">IF(ISNUMBER($I25),ROUNDDOWN((($I25-VLOOKUP($G25,lookup_Members,4,FALSE()))/365.25),0),"")</f>
        <v>44</v>
      </c>
      <c r="L25" s="59" t="n">
        <f aca="false">IF(ISNUMBER($K25),SUMIFS('Standards Data'!D:D,'Standards Data'!$A:$A,$G$7,'Standards Data'!$B:$B,$J25,'Standards Data'!$C:$C,$K25),"")</f>
        <v>0.111111111111111</v>
      </c>
      <c r="M25" s="59" t="n">
        <f aca="false">IF(ISNUMBER($K25),SUMIFS('Standards Data'!E:E,'Standards Data'!$A:$A,$G$7,'Standards Data'!$B:$B,$J25,'Standards Data'!$C:$C,$K25),"")</f>
        <v>0.119444444444444</v>
      </c>
      <c r="N25" s="59" t="n">
        <f aca="false">IF(ISNUMBER($K25),SUMIFS('Standards Data'!F:F,'Standards Data'!$A:$A,$G$7,'Standards Data'!$B:$B,$J25,'Standards Data'!$C:$C,$K25),"")</f>
        <v>0.128472222222222</v>
      </c>
      <c r="O25" s="59" t="n">
        <f aca="false">IF(ISNUMBER($K25),SUMIFS('Standards Data'!G:G,'Standards Data'!$A:$A,$G$7,'Standards Data'!$B:$B,$J25,'Standards Data'!$C:$C,$K25),"")</f>
        <v>0.138888888888889</v>
      </c>
      <c r="P25" s="59" t="n">
        <f aca="false">IF(ISNUMBER($K25),SUMIFS('Standards Data'!H:H,'Standards Data'!$A:$A,$G$7,'Standards Data'!$B:$B,$J25,'Standards Data'!$C:$C,$K25),"")</f>
        <v>0.15625</v>
      </c>
      <c r="Q25" s="63" t="str">
        <f aca="false">IF(ISNUMBER($F25),IF(E25&lt;=L25,L$11,IF(E25&lt;=M25,M$11,IF(E25&lt;=N25,N$11,IF(E25&lt;=O25,O$11,IF(E25&lt;=P25,P$11,""))))),"")</f>
        <v>Bronze</v>
      </c>
    </row>
    <row r="26" customFormat="false" ht="16.5" hidden="false" customHeight="false" outlineLevel="0" collapsed="false">
      <c r="A26" s="20" t="str">
        <f aca="false">G26</f>
        <v>Douglas Gillespie</v>
      </c>
      <c r="D26" s="58" t="n">
        <f aca="false">D25+1</f>
        <v>15</v>
      </c>
      <c r="E26" s="59" t="n">
        <f aca="false">IF(G25="","",IFERROR(_xlfn.AGGREGATE(15,6,tb_RaceResults[Race Time (hh:mm:ss)]/((tb_RaceResults[Distance]=$G$7)*(IF($G$9="Overall",tb_RaceResults[Distance],tb_RaceResults[Gender])=IF($G$9="Overall",$G$7,$G$9))*(ISNA(MATCH(tb_RaceResults[Name],$G$11:$G25,0)))),1),""))</f>
        <v>0.146469907407407</v>
      </c>
      <c r="F26" s="60" t="n">
        <f aca="false">IF($E26="","",IFERROR(_xlfn.AGGREGATE(15,6,ROW(tb_RaceResults[Race Time (hh:mm:ss)])-ROW('Race Results'!$B$1)/((tb_RaceResults[Distance]=$G$7)*(IF($G$9="Overall",tb_RaceResults[Distance],tb_RaceResults[Gender])=IF($G$9="Overall",$G$7,$G$9))*(ISNA(MATCH(tb_RaceResults[Name],$G$11:$G25,0)))*(tb_RaceResults[Race Time (hh:mm:ss)]=$E26)),1),""))</f>
        <v>613</v>
      </c>
      <c r="G26" s="61" t="str">
        <f aca="false">IF(ISNUMBER($F26),INDEX('Race Results'!$A$2:$A$4972,$F26),"")</f>
        <v>Douglas Gillespie</v>
      </c>
      <c r="H26" s="61" t="str">
        <f aca="false">IF(ISNUMBER($F26),INDEX('Race Results'!$C$2:$C$4972,$F26),"")</f>
        <v>Stirling Marathon</v>
      </c>
      <c r="I26" s="62" t="n">
        <f aca="false">IF(ISNUMBER($F26),INDEX('Race Results'!$D$2:$D$4972,$F26),"")</f>
        <v>43583</v>
      </c>
      <c r="J26" s="56" t="str">
        <f aca="true">IFERROR(VLOOKUP($G26,lookup_Members,2,FALSE()),"")</f>
        <v>Male</v>
      </c>
      <c r="K26" s="56" t="n">
        <f aca="true">IF(ISNUMBER($I26),ROUNDDOWN((($I26-VLOOKUP($G26,lookup_Members,4,FALSE()))/365.25),0),"")</f>
        <v>54</v>
      </c>
      <c r="L26" s="59" t="n">
        <f aca="false">IF(ISNUMBER($K26),SUMIFS('Standards Data'!D:D,'Standards Data'!$A:$A,$G$7,'Standards Data'!$B:$B,$J26,'Standards Data'!$C:$C,$K26),"")</f>
        <v>0.118055555555556</v>
      </c>
      <c r="M26" s="59" t="n">
        <f aca="false">IF(ISNUMBER($K26),SUMIFS('Standards Data'!E:E,'Standards Data'!$A:$A,$G$7,'Standards Data'!$B:$B,$J26,'Standards Data'!$C:$C,$K26),"")</f>
        <v>0.127777777777778</v>
      </c>
      <c r="N26" s="59" t="n">
        <f aca="false">IF(ISNUMBER($K26),SUMIFS('Standards Data'!F:F,'Standards Data'!$A:$A,$G$7,'Standards Data'!$B:$B,$J26,'Standards Data'!$C:$C,$K26),"")</f>
        <v>0.138888888888889</v>
      </c>
      <c r="O26" s="59" t="n">
        <f aca="false">IF(ISNUMBER($K26),SUMIFS('Standards Data'!G:G,'Standards Data'!$A:$A,$G$7,'Standards Data'!$B:$B,$J26,'Standards Data'!$C:$C,$K26),"")</f>
        <v>0.152777777777778</v>
      </c>
      <c r="P26" s="59" t="n">
        <f aca="false">IF(ISNUMBER($K26),SUMIFS('Standards Data'!H:H,'Standards Data'!$A:$A,$G$7,'Standards Data'!$B:$B,$J26,'Standards Data'!$C:$C,$K26),"")</f>
        <v>0.177083333333333</v>
      </c>
      <c r="Q26" s="63" t="str">
        <f aca="false">IF(ISNUMBER($F26),IF(E26&lt;=L26,L$11,IF(E26&lt;=M26,M$11,IF(E26&lt;=N26,N$11,IF(E26&lt;=O26,O$11,IF(E26&lt;=P26,P$11,""))))),"")</f>
        <v>Silver</v>
      </c>
    </row>
    <row r="27" customFormat="false" ht="16.5" hidden="false" customHeight="false" outlineLevel="0" collapsed="false">
      <c r="A27" s="20" t="str">
        <f aca="false">G27</f>
        <v>Arnaud Richard</v>
      </c>
      <c r="D27" s="58" t="n">
        <f aca="false">D26+1</f>
        <v>16</v>
      </c>
      <c r="E27" s="59" t="n">
        <f aca="false">IF(G26="","",IFERROR(_xlfn.AGGREGATE(15,6,tb_RaceResults[Race Time (hh:mm:ss)]/((tb_RaceResults[Distance]=$G$7)*(IF($G$9="Overall",tb_RaceResults[Distance],tb_RaceResults[Gender])=IF($G$9="Overall",$G$7,$G$9))*(ISNA(MATCH(tb_RaceResults[Name],$G$11:$G26,0)))),1),""))</f>
        <v>0.151886574074074</v>
      </c>
      <c r="F27" s="60" t="n">
        <f aca="false">IF($E27="","",IFERROR(_xlfn.AGGREGATE(15,6,ROW(tb_RaceResults[Race Time (hh:mm:ss)])-ROW('Race Results'!$B$1)/((tb_RaceResults[Distance]=$G$7)*(IF($G$9="Overall",tb_RaceResults[Distance],tb_RaceResults[Gender])=IF($G$9="Overall",$G$7,$G$9))*(ISNA(MATCH(tb_RaceResults[Name],$G$11:$G26,0)))*(tb_RaceResults[Race Time (hh:mm:ss)]=$E27)),1),""))</f>
        <v>600</v>
      </c>
      <c r="G27" s="61" t="str">
        <f aca="false">IF(ISNUMBER($F27),INDEX('Race Results'!$A$2:$A$4972,$F27),"")</f>
        <v>Arnaud Richard</v>
      </c>
      <c r="H27" s="61" t="str">
        <f aca="false">IF(ISNUMBER($F27),INDEX('Race Results'!$C$2:$C$4972,$F27),"")</f>
        <v>London Marathon</v>
      </c>
      <c r="I27" s="62" t="n">
        <f aca="false">IF(ISNUMBER($F27),INDEX('Race Results'!$D$2:$D$4972,$F27),"")</f>
        <v>43583</v>
      </c>
      <c r="J27" s="56" t="str">
        <f aca="true">IFERROR(VLOOKUP($G27,lookup_Members,2,FALSE()),"")</f>
        <v>Male</v>
      </c>
      <c r="K27" s="56" t="n">
        <f aca="true">IF(ISNUMBER($I27),ROUNDDOWN((($I27-VLOOKUP($G27,lookup_Members,4,FALSE()))/365.25),0),"")</f>
        <v>38</v>
      </c>
      <c r="L27" s="59" t="n">
        <f aca="false">IF(ISNUMBER($K27),SUMIFS('Standards Data'!D:D,'Standards Data'!$A:$A,$G$7,'Standards Data'!$B:$B,$J27,'Standards Data'!$C:$C,$K27),"")</f>
        <v>0.107638888888889</v>
      </c>
      <c r="M27" s="59" t="n">
        <f aca="false">IF(ISNUMBER($K27),SUMIFS('Standards Data'!E:E,'Standards Data'!$A:$A,$G$7,'Standards Data'!$B:$B,$J27,'Standards Data'!$C:$C,$K27),"")</f>
        <v>0.115277777777778</v>
      </c>
      <c r="N27" s="59" t="n">
        <f aca="false">IF(ISNUMBER($K27),SUMIFS('Standards Data'!F:F,'Standards Data'!$A:$A,$G$7,'Standards Data'!$B:$B,$J27,'Standards Data'!$C:$C,$K27),"")</f>
        <v>0.125</v>
      </c>
      <c r="O27" s="59" t="n">
        <f aca="false">IF(ISNUMBER($K27),SUMIFS('Standards Data'!G:G,'Standards Data'!$A:$A,$G$7,'Standards Data'!$B:$B,$J27,'Standards Data'!$C:$C,$K27),"")</f>
        <v>0.131944444444444</v>
      </c>
      <c r="P27" s="59" t="n">
        <f aca="false">IF(ISNUMBER($K27),SUMIFS('Standards Data'!H:H,'Standards Data'!$A:$A,$G$7,'Standards Data'!$B:$B,$J27,'Standards Data'!$C:$C,$K27),"")</f>
        <v>0.145833333333333</v>
      </c>
      <c r="Q27" s="63" t="str">
        <f aca="false">IF(ISNUMBER($F27),IF(E27&lt;=L27,L$11,IF(E27&lt;=M27,M$11,IF(E27&lt;=N27,N$11,IF(E27&lt;=O27,O$11,IF(E27&lt;=P27,P$11,""))))),"")</f>
        <v/>
      </c>
    </row>
    <row r="28" customFormat="false" ht="16.5" hidden="false" customHeight="false" outlineLevel="0" collapsed="false">
      <c r="A28" s="20" t="str">
        <f aca="false">G28</f>
        <v>Colin Birtwistle</v>
      </c>
      <c r="D28" s="58" t="n">
        <f aca="false">D27+1</f>
        <v>17</v>
      </c>
      <c r="E28" s="59" t="n">
        <f aca="false">IF(G27="","",IFERROR(_xlfn.AGGREGATE(15,6,tb_RaceResults[Race Time (hh:mm:ss)]/((tb_RaceResults[Distance]=$G$7)*(IF($G$9="Overall",tb_RaceResults[Distance],tb_RaceResults[Gender])=IF($G$9="Overall",$G$7,$G$9))*(ISNA(MATCH(tb_RaceResults[Name],$G$11:$G27,0)))),1),""))</f>
        <v>0.156400462962963</v>
      </c>
      <c r="F28" s="60" t="n">
        <f aca="false">IF($E28="","",IFERROR(_xlfn.AGGREGATE(15,6,ROW(tb_RaceResults[Race Time (hh:mm:ss)])-ROW('Race Results'!$B$1)/((tb_RaceResults[Distance]=$G$7)*(IF($G$9="Overall",tb_RaceResults[Distance],tb_RaceResults[Gender])=IF($G$9="Overall",$G$7,$G$9))*(ISNA(MATCH(tb_RaceResults[Name],$G$11:$G27,0)))*(tb_RaceResults[Race Time (hh:mm:ss)]=$E28)),1),""))</f>
        <v>1421</v>
      </c>
      <c r="G28" s="61" t="str">
        <f aca="false">IF(ISNUMBER($F28),INDEX('Race Results'!$A$2:$A$4972,$F28),"")</f>
        <v>Colin Birtwistle</v>
      </c>
      <c r="H28" s="61" t="str">
        <f aca="false">IF(ISNUMBER($F28),INDEX('Race Results'!$C$2:$C$4972,$F28),"")</f>
        <v>Loch Ness Marathon</v>
      </c>
      <c r="I28" s="62" t="n">
        <f aca="false">IF(ISNUMBER($F28),INDEX('Race Results'!$D$2:$D$4972,$F28),"")</f>
        <v>43744</v>
      </c>
      <c r="J28" s="56" t="str">
        <f aca="true">IFERROR(VLOOKUP($G28,lookup_Members,2,FALSE()),"")</f>
        <v>Male</v>
      </c>
      <c r="K28" s="56" t="n">
        <f aca="true">IF(ISNUMBER($I28),ROUNDDOWN((($I28-VLOOKUP($G28,lookup_Members,4,FALSE()))/365.25),0),"")</f>
        <v>46</v>
      </c>
      <c r="L28" s="59" t="n">
        <f aca="false">IF(ISNUMBER($K28),SUMIFS('Standards Data'!D:D,'Standards Data'!$A:$A,$G$7,'Standards Data'!$B:$B,$J28,'Standards Data'!$C:$C,$K28),"")</f>
        <v>0.114583333333333</v>
      </c>
      <c r="M28" s="59" t="n">
        <f aca="false">IF(ISNUMBER($K28),SUMIFS('Standards Data'!E:E,'Standards Data'!$A:$A,$G$7,'Standards Data'!$B:$B,$J28,'Standards Data'!$C:$C,$K28),"")</f>
        <v>0.123611111111111</v>
      </c>
      <c r="N28" s="59" t="n">
        <f aca="false">IF(ISNUMBER($K28),SUMIFS('Standards Data'!F:F,'Standards Data'!$A:$A,$G$7,'Standards Data'!$B:$B,$J28,'Standards Data'!$C:$C,$K28),"")</f>
        <v>0.133333333333333</v>
      </c>
      <c r="O28" s="59" t="n">
        <f aca="false">IF(ISNUMBER($K28),SUMIFS('Standards Data'!G:G,'Standards Data'!$A:$A,$G$7,'Standards Data'!$B:$B,$J28,'Standards Data'!$C:$C,$K28),"")</f>
        <v>0.145833333333333</v>
      </c>
      <c r="P28" s="59" t="n">
        <f aca="false">IF(ISNUMBER($K28),SUMIFS('Standards Data'!H:H,'Standards Data'!$A:$A,$G$7,'Standards Data'!$B:$B,$J28,'Standards Data'!$C:$C,$K28),"")</f>
        <v>0.166666666666667</v>
      </c>
      <c r="Q28" s="63" t="str">
        <f aca="false">IF(ISNUMBER($F28),IF(E28&lt;=L28,L$11,IF(E28&lt;=M28,M$11,IF(E28&lt;=N28,N$11,IF(E28&lt;=O28,O$11,IF(E28&lt;=P28,P$11,""))))),"")</f>
        <v>Bronze</v>
      </c>
    </row>
    <row r="29" customFormat="false" ht="16.5" hidden="false" customHeight="false" outlineLevel="0" collapsed="false">
      <c r="A29" s="20" t="str">
        <f aca="false">G29</f>
        <v>Craig Beattie</v>
      </c>
      <c r="D29" s="58" t="n">
        <f aca="false">D28+1</f>
        <v>18</v>
      </c>
      <c r="E29" s="59" t="n">
        <f aca="false">IF(G28="","",IFERROR(_xlfn.AGGREGATE(15,6,tb_RaceResults[Race Time (hh:mm:ss)]/((tb_RaceResults[Distance]=$G$7)*(IF($G$9="Overall",tb_RaceResults[Distance],tb_RaceResults[Gender])=IF($G$9="Overall",$G$7,$G$9))*(ISNA(MATCH(tb_RaceResults[Name],$G$11:$G28,0)))),1),""))</f>
        <v>0.159513888888889</v>
      </c>
      <c r="F29" s="60" t="n">
        <f aca="false">IF($E29="","",IFERROR(_xlfn.AGGREGATE(15,6,ROW(tb_RaceResults[Race Time (hh:mm:ss)])-ROW('Race Results'!$B$1)/((tb_RaceResults[Distance]=$G$7)*(IF($G$9="Overall",tb_RaceResults[Distance],tb_RaceResults[Gender])=IF($G$9="Overall",$G$7,$G$9))*(ISNA(MATCH(tb_RaceResults[Name],$G$11:$G28,0)))*(tb_RaceResults[Race Time (hh:mm:ss)]=$E29)),1),""))</f>
        <v>1189</v>
      </c>
      <c r="G29" s="61" t="str">
        <f aca="false">IF(ISNUMBER($F29),INDEX('Race Results'!$A$2:$A$4972,$F29),"")</f>
        <v>Craig Beattie</v>
      </c>
      <c r="H29" s="61" t="str">
        <f aca="false">IF(ISNUMBER($F29),INDEX('Race Results'!$C$2:$C$4972,$F29),"")</f>
        <v>Dundee Dram</v>
      </c>
      <c r="I29" s="62" t="n">
        <f aca="false">IF(ISNUMBER($F29),INDEX('Race Results'!$D$2:$D$4972,$F29),"")</f>
        <v>43653</v>
      </c>
      <c r="J29" s="56" t="str">
        <f aca="true">IFERROR(VLOOKUP($G29,lookup_Members,2,FALSE()),"")</f>
        <v>Male</v>
      </c>
      <c r="K29" s="56" t="n">
        <f aca="true">IF(ISNUMBER($I29),ROUNDDOWN((($I29-VLOOKUP($G29,lookup_Members,4,FALSE()))/365.25),0),"")</f>
        <v>40</v>
      </c>
      <c r="L29" s="59" t="n">
        <f aca="false">IF(ISNUMBER($K29),SUMIFS('Standards Data'!D:D,'Standards Data'!$A:$A,$G$7,'Standards Data'!$B:$B,$J29,'Standards Data'!$C:$C,$K29),"")</f>
        <v>0.111111111111111</v>
      </c>
      <c r="M29" s="59" t="n">
        <f aca="false">IF(ISNUMBER($K29),SUMIFS('Standards Data'!E:E,'Standards Data'!$A:$A,$G$7,'Standards Data'!$B:$B,$J29,'Standards Data'!$C:$C,$K29),"")</f>
        <v>0.119444444444444</v>
      </c>
      <c r="N29" s="59" t="n">
        <f aca="false">IF(ISNUMBER($K29),SUMIFS('Standards Data'!F:F,'Standards Data'!$A:$A,$G$7,'Standards Data'!$B:$B,$J29,'Standards Data'!$C:$C,$K29),"")</f>
        <v>0.128472222222222</v>
      </c>
      <c r="O29" s="59" t="n">
        <f aca="false">IF(ISNUMBER($K29),SUMIFS('Standards Data'!G:G,'Standards Data'!$A:$A,$G$7,'Standards Data'!$B:$B,$J29,'Standards Data'!$C:$C,$K29),"")</f>
        <v>0.138888888888889</v>
      </c>
      <c r="P29" s="59" t="n">
        <f aca="false">IF(ISNUMBER($K29),SUMIFS('Standards Data'!H:H,'Standards Data'!$A:$A,$G$7,'Standards Data'!$B:$B,$J29,'Standards Data'!$C:$C,$K29),"")</f>
        <v>0.15625</v>
      </c>
      <c r="Q29" s="63" t="str">
        <f aca="false">IF(ISNUMBER($F29),IF(E29&lt;=L29,L$11,IF(E29&lt;=M29,M$11,IF(E29&lt;=N29,N$11,IF(E29&lt;=O29,O$11,IF(E29&lt;=P29,P$11,""))))),"")</f>
        <v/>
      </c>
    </row>
    <row r="30" customFormat="false" ht="16.5" hidden="false" customHeight="false" outlineLevel="0" collapsed="false">
      <c r="A30" s="20" t="str">
        <f aca="false">G30</f>
        <v>Ben Gibson</v>
      </c>
      <c r="D30" s="58" t="n">
        <f aca="false">D29+1</f>
        <v>19</v>
      </c>
      <c r="E30" s="59" t="n">
        <f aca="false">IF(G29="","",IFERROR(_xlfn.AGGREGATE(15,6,tb_RaceResults[Race Time (hh:mm:ss)]/((tb_RaceResults[Distance]=$G$7)*(IF($G$9="Overall",tb_RaceResults[Distance],tb_RaceResults[Gender])=IF($G$9="Overall",$G$7,$G$9))*(ISNA(MATCH(tb_RaceResults[Name],$G$11:$G29,0)))),1),""))</f>
        <v>0.161134259259259</v>
      </c>
      <c r="F30" s="60" t="n">
        <f aca="false">IF($E30="","",IFERROR(_xlfn.AGGREGATE(15,6,ROW(tb_RaceResults[Race Time (hh:mm:ss)])-ROW('Race Results'!$B$1)/((tb_RaceResults[Distance]=$G$7)*(IF($G$9="Overall",tb_RaceResults[Distance],tb_RaceResults[Gender])=IF($G$9="Overall",$G$7,$G$9))*(ISNA(MATCH(tb_RaceResults[Name],$G$11:$G29,0)))*(tb_RaceResults[Race Time (hh:mm:ss)]=$E30)),1),""))</f>
        <v>413</v>
      </c>
      <c r="G30" s="61" t="str">
        <f aca="false">IF(ISNUMBER($F30),INDEX('Race Results'!$A$2:$A$4972,$F30),"")</f>
        <v>Ben Gibson</v>
      </c>
      <c r="H30" s="61" t="str">
        <f aca="false">IF(ISNUMBER($F30),INDEX('Race Results'!$C$2:$C$4972,$F30),"")</f>
        <v>Manchester Marathon</v>
      </c>
      <c r="I30" s="62" t="n">
        <f aca="false">IF(ISNUMBER($F30),INDEX('Race Results'!$D$2:$D$4972,$F30),"")</f>
        <v>43562</v>
      </c>
      <c r="J30" s="56" t="str">
        <f aca="true">IFERROR(VLOOKUP($G30,lookup_Members,2,FALSE()),"")</f>
        <v>Male</v>
      </c>
      <c r="K30" s="56" t="n">
        <f aca="true">IF(ISNUMBER($I30),ROUNDDOWN((($I30-VLOOKUP($G30,lookup_Members,4,FALSE()))/365.25),0),"")</f>
        <v>34</v>
      </c>
      <c r="L30" s="59" t="n">
        <f aca="false">IF(ISNUMBER($K30),SUMIFS('Standards Data'!D:D,'Standards Data'!$A:$A,$G$7,'Standards Data'!$B:$B,$J30,'Standards Data'!$C:$C,$K30),"")</f>
        <v>0.107638888888889</v>
      </c>
      <c r="M30" s="59" t="n">
        <f aca="false">IF(ISNUMBER($K30),SUMIFS('Standards Data'!E:E,'Standards Data'!$A:$A,$G$7,'Standards Data'!$B:$B,$J30,'Standards Data'!$C:$C,$K30),"")</f>
        <v>0.115277777777778</v>
      </c>
      <c r="N30" s="59" t="n">
        <f aca="false">IF(ISNUMBER($K30),SUMIFS('Standards Data'!F:F,'Standards Data'!$A:$A,$G$7,'Standards Data'!$B:$B,$J30,'Standards Data'!$C:$C,$K30),"")</f>
        <v>0.125</v>
      </c>
      <c r="O30" s="59" t="n">
        <f aca="false">IF(ISNUMBER($K30),SUMIFS('Standards Data'!G:G,'Standards Data'!$A:$A,$G$7,'Standards Data'!$B:$B,$J30,'Standards Data'!$C:$C,$K30),"")</f>
        <v>0.131944444444444</v>
      </c>
      <c r="P30" s="59" t="n">
        <f aca="false">IF(ISNUMBER($K30),SUMIFS('Standards Data'!H:H,'Standards Data'!$A:$A,$G$7,'Standards Data'!$B:$B,$J30,'Standards Data'!$C:$C,$K30),"")</f>
        <v>0.145833333333333</v>
      </c>
      <c r="Q30" s="63" t="str">
        <f aca="false">IF(ISNUMBER($F30),IF(E30&lt;=L30,L$11,IF(E30&lt;=M30,M$11,IF(E30&lt;=N30,N$11,IF(E30&lt;=O30,O$11,IF(E30&lt;=P30,P$11,""))))),"")</f>
        <v/>
      </c>
    </row>
    <row r="31" customFormat="false" ht="16.5" hidden="false" customHeight="false" outlineLevel="0" collapsed="false">
      <c r="A31" s="20" t="str">
        <f aca="false">G31</f>
        <v>Grant Whytock</v>
      </c>
      <c r="D31" s="64" t="n">
        <f aca="false">D30+1</f>
        <v>20</v>
      </c>
      <c r="E31" s="65" t="n">
        <f aca="false">IF(G30="","",IFERROR(_xlfn.AGGREGATE(15,6,tb_RaceResults[Race Time (hh:mm:ss)]/((tb_RaceResults[Distance]=$G$7)*(IF($G$9="Overall",tb_RaceResults[Distance],tb_RaceResults[Gender])=IF($G$9="Overall",$G$7,$G$9))*(ISNA(MATCH(tb_RaceResults[Name],$G$11:$G30,0)))),1),""))</f>
        <v>0.168055555555556</v>
      </c>
      <c r="F31" s="66" t="n">
        <f aca="false">IF($E31="","",IFERROR(_xlfn.AGGREGATE(15,6,ROW(tb_RaceResults[Race Time (hh:mm:ss)])-ROW('Race Results'!$B$1)/((tb_RaceResults[Distance]=$G$7)*(IF($G$9="Overall",tb_RaceResults[Distance],tb_RaceResults[Gender])=IF($G$9="Overall",$G$7,$G$9))*(ISNA(MATCH(tb_RaceResults[Name],$G$11:$G30,0)))*(tb_RaceResults[Race Time (hh:mm:ss)]=$E31)),1),""))</f>
        <v>602</v>
      </c>
      <c r="G31" s="67" t="str">
        <f aca="false">IF(ISNUMBER($F31),INDEX('Race Results'!$A$2:$A$4972,$F31),"")</f>
        <v>Grant Whytock</v>
      </c>
      <c r="H31" s="67" t="str">
        <f aca="false">IF(ISNUMBER($F31),INDEX('Race Results'!$C$2:$C$4972,$F31),"")</f>
        <v>London Marathon</v>
      </c>
      <c r="I31" s="68" t="n">
        <f aca="false">IF(ISNUMBER($F31),INDEX('Race Results'!$D$2:$D$4972,$F31),"")</f>
        <v>43583</v>
      </c>
      <c r="J31" s="56" t="str">
        <f aca="true">IFERROR(VLOOKUP($G31,lookup_Members,2,FALSE()),"")</f>
        <v>Male</v>
      </c>
      <c r="K31" s="56" t="n">
        <f aca="true">IF(ISNUMBER($I31),ROUNDDOWN((($I31-VLOOKUP($G31,lookup_Members,4,FALSE()))/365.25),0),"")</f>
        <v>51</v>
      </c>
      <c r="L31" s="65" t="n">
        <f aca="false">IF(ISNUMBER($K31),SUMIFS('Standards Data'!D:D,'Standards Data'!$A:$A,$G$7,'Standards Data'!$B:$B,$J31,'Standards Data'!$C:$C,$K31),"")</f>
        <v>0.118055555555556</v>
      </c>
      <c r="M31" s="65" t="n">
        <f aca="false">IF(ISNUMBER($K31),SUMIFS('Standards Data'!E:E,'Standards Data'!$A:$A,$G$7,'Standards Data'!$B:$B,$J31,'Standards Data'!$C:$C,$K31),"")</f>
        <v>0.127777777777778</v>
      </c>
      <c r="N31" s="65" t="n">
        <f aca="false">IF(ISNUMBER($K31),SUMIFS('Standards Data'!F:F,'Standards Data'!$A:$A,$G$7,'Standards Data'!$B:$B,$J31,'Standards Data'!$C:$C,$K31),"")</f>
        <v>0.138888888888889</v>
      </c>
      <c r="O31" s="65" t="n">
        <f aca="false">IF(ISNUMBER($K31),SUMIFS('Standards Data'!G:G,'Standards Data'!$A:$A,$G$7,'Standards Data'!$B:$B,$J31,'Standards Data'!$C:$C,$K31),"")</f>
        <v>0.152777777777778</v>
      </c>
      <c r="P31" s="65" t="n">
        <f aca="false">IF(ISNUMBER($K31),SUMIFS('Standards Data'!H:H,'Standards Data'!$A:$A,$G$7,'Standards Data'!$B:$B,$J31,'Standards Data'!$C:$C,$K31),"")</f>
        <v>0.177083333333333</v>
      </c>
      <c r="Q31" s="69" t="str">
        <f aca="false">IF(ISNUMBER($F31),IF(E31&lt;=L31,L$11,IF(E31&lt;=M31,M$11,IF(E31&lt;=N31,N$11,IF(E31&lt;=O31,O$11,IF(E31&lt;=P31,P$11,""))))),"")</f>
        <v>Bronze</v>
      </c>
    </row>
    <row r="32" customFormat="false" ht="16.5" hidden="false" customHeight="false" outlineLevel="0" collapsed="false">
      <c r="A32" s="20" t="str">
        <f aca="false">G32</f>
        <v>Dominic Williams</v>
      </c>
      <c r="D32" s="58" t="n">
        <f aca="false">D31+1</f>
        <v>21</v>
      </c>
      <c r="E32" s="65" t="n">
        <f aca="false">IF(G31="","",IFERROR(_xlfn.AGGREGATE(15,6,tb_RaceResults[Race Time (hh:mm:ss)]/((tb_RaceResults[Distance]=$G$7)*(IF($G$9="Overall",tb_RaceResults[Distance],tb_RaceResults[Gender])=IF($G$9="Overall",$G$7,$G$9))*(ISNA(MATCH(tb_RaceResults[Name],$G$11:$G31,0)))),1),""))</f>
        <v>0.173796296296296</v>
      </c>
      <c r="F32" s="66" t="n">
        <f aca="false">IF($E32="","",IFERROR(_xlfn.AGGREGATE(15,6,ROW(tb_RaceResults[Race Time (hh:mm:ss)])-ROW('Race Results'!$B$1)/((tb_RaceResults[Distance]=$G$7)*(IF($G$9="Overall",tb_RaceResults[Distance],tb_RaceResults[Gender])=IF($G$9="Overall",$G$7,$G$9))*(ISNA(MATCH(tb_RaceResults[Name],$G$11:$G31,0)))*(tb_RaceResults[Race Time (hh:mm:ss)]=$E32)),1),""))</f>
        <v>1545</v>
      </c>
      <c r="G32" s="67" t="str">
        <f aca="false">IF(ISNUMBER($F32),INDEX('Race Results'!$A$2:$A$4972,$F32),"")</f>
        <v>Dominic Williams</v>
      </c>
      <c r="H32" s="67" t="str">
        <f aca="false">IF(ISNUMBER($F32),INDEX('Race Results'!$C$2:$C$4972,$F32),"")</f>
        <v>Lakeland Trails Coniston Marathon</v>
      </c>
      <c r="I32" s="68" t="n">
        <f aca="false">IF(ISNUMBER($F32),INDEX('Race Results'!$D$2:$D$4972,$F32),"")</f>
        <v>43618</v>
      </c>
      <c r="J32" s="56" t="str">
        <f aca="true">IFERROR(VLOOKUP($G32,lookup_Members,2,FALSE()),"")</f>
        <v>Male</v>
      </c>
      <c r="K32" s="56" t="n">
        <f aca="true">IF(ISNUMBER($I32),ROUNDDOWN((($I32-VLOOKUP($G32,lookup_Members,4,FALSE()))/365.25),0),"")</f>
        <v>31</v>
      </c>
      <c r="L32" s="65" t="n">
        <f aca="false">IF(ISNUMBER($K32),SUMIFS('Standards Data'!D:D,'Standards Data'!$A:$A,$G$7,'Standards Data'!$B:$B,$J32,'Standards Data'!$C:$C,$K32),"")</f>
        <v>0.107638888888889</v>
      </c>
      <c r="M32" s="65" t="n">
        <f aca="false">IF(ISNUMBER($K32),SUMIFS('Standards Data'!E:E,'Standards Data'!$A:$A,$G$7,'Standards Data'!$B:$B,$J32,'Standards Data'!$C:$C,$K32),"")</f>
        <v>0.115277777777778</v>
      </c>
      <c r="N32" s="65" t="n">
        <f aca="false">IF(ISNUMBER($K32),SUMIFS('Standards Data'!F:F,'Standards Data'!$A:$A,$G$7,'Standards Data'!$B:$B,$J32,'Standards Data'!$C:$C,$K32),"")</f>
        <v>0.125</v>
      </c>
      <c r="O32" s="65" t="n">
        <f aca="false">IF(ISNUMBER($K32),SUMIFS('Standards Data'!G:G,'Standards Data'!$A:$A,$G$7,'Standards Data'!$B:$B,$J32,'Standards Data'!$C:$C,$K32),"")</f>
        <v>0.131944444444444</v>
      </c>
      <c r="P32" s="65" t="n">
        <f aca="false">IF(ISNUMBER($K32),SUMIFS('Standards Data'!H:H,'Standards Data'!$A:$A,$G$7,'Standards Data'!$B:$B,$J32,'Standards Data'!$C:$C,$K32),"")</f>
        <v>0.145833333333333</v>
      </c>
      <c r="Q32" s="69" t="str">
        <f aca="false">IF(ISNUMBER($F32),IF(E32&lt;=L32,L$11,IF(E32&lt;=M32,M$11,IF(E32&lt;=N32,N$11,IF(E32&lt;=O32,O$11,IF(E32&lt;=P32,P$11,""))))),"")</f>
        <v/>
      </c>
    </row>
    <row r="33" customFormat="false" ht="16.5" hidden="false" customHeight="false" outlineLevel="0" collapsed="false">
      <c r="A33" s="20" t="str">
        <f aca="false">G33</f>
        <v>Guy Humpleby</v>
      </c>
      <c r="D33" s="64" t="n">
        <f aca="false">D32+1</f>
        <v>22</v>
      </c>
      <c r="E33" s="65" t="n">
        <f aca="false">IF(G32="","",IFERROR(_xlfn.AGGREGATE(15,6,tb_RaceResults[Race Time (hh:mm:ss)]/((tb_RaceResults[Distance]=$G$7)*(IF($G$9="Overall",tb_RaceResults[Distance],tb_RaceResults[Gender])=IF($G$9="Overall",$G$7,$G$9))*(ISNA(MATCH(tb_RaceResults[Name],$G$11:$G32,0)))),1),""))</f>
        <v>0.1840625</v>
      </c>
      <c r="F33" s="66" t="n">
        <f aca="false">IF($E33="","",IFERROR(_xlfn.AGGREGATE(15,6,ROW(tb_RaceResults[Race Time (hh:mm:ss)])-ROW('Race Results'!$B$1)/((tb_RaceResults[Distance]=$G$7)*(IF($G$9="Overall",tb_RaceResults[Distance],tb_RaceResults[Gender])=IF($G$9="Overall",$G$7,$G$9))*(ISNA(MATCH(tb_RaceResults[Name],$G$11:$G32,0)))*(tb_RaceResults[Race Time (hh:mm:ss)]=$E33)),1),""))</f>
        <v>1422</v>
      </c>
      <c r="G33" s="67" t="str">
        <f aca="false">IF(ISNUMBER($F33),INDEX('Race Results'!$A$2:$A$4972,$F33),"")</f>
        <v>Guy Humpleby</v>
      </c>
      <c r="H33" s="67" t="str">
        <f aca="false">IF(ISNUMBER($F33),INDEX('Race Results'!$C$2:$C$4972,$F33),"")</f>
        <v>Loch Ness Marathon</v>
      </c>
      <c r="I33" s="68" t="n">
        <f aca="false">IF(ISNUMBER($F33),INDEX('Race Results'!$D$2:$D$4972,$F33),"")</f>
        <v>43744</v>
      </c>
      <c r="J33" s="56" t="str">
        <f aca="true">IFERROR(VLOOKUP($G33,lookup_Members,2,FALSE()),"")</f>
        <v>Male</v>
      </c>
      <c r="K33" s="56" t="n">
        <f aca="true">IF(ISNUMBER($I33),ROUNDDOWN((($I33-VLOOKUP($G33,lookup_Members,4,FALSE()))/365.25),0),"")</f>
        <v>44</v>
      </c>
      <c r="L33" s="65" t="n">
        <f aca="false">IF(ISNUMBER($K33),SUMIFS('Standards Data'!D:D,'Standards Data'!$A:$A,$G$7,'Standards Data'!$B:$B,$J33,'Standards Data'!$C:$C,$K33),"")</f>
        <v>0.111111111111111</v>
      </c>
      <c r="M33" s="65" t="n">
        <f aca="false">IF(ISNUMBER($K33),SUMIFS('Standards Data'!E:E,'Standards Data'!$A:$A,$G$7,'Standards Data'!$B:$B,$J33,'Standards Data'!$C:$C,$K33),"")</f>
        <v>0.119444444444444</v>
      </c>
      <c r="N33" s="65" t="n">
        <f aca="false">IF(ISNUMBER($K33),SUMIFS('Standards Data'!F:F,'Standards Data'!$A:$A,$G$7,'Standards Data'!$B:$B,$J33,'Standards Data'!$C:$C,$K33),"")</f>
        <v>0.128472222222222</v>
      </c>
      <c r="O33" s="65" t="n">
        <f aca="false">IF(ISNUMBER($K33),SUMIFS('Standards Data'!G:G,'Standards Data'!$A:$A,$G$7,'Standards Data'!$B:$B,$J33,'Standards Data'!$C:$C,$K33),"")</f>
        <v>0.138888888888889</v>
      </c>
      <c r="P33" s="65" t="n">
        <f aca="false">IF(ISNUMBER($K33),SUMIFS('Standards Data'!H:H,'Standards Data'!$A:$A,$G$7,'Standards Data'!$B:$B,$J33,'Standards Data'!$C:$C,$K33),"")</f>
        <v>0.15625</v>
      </c>
      <c r="Q33" s="69" t="str">
        <f aca="false">IF(ISNUMBER($F33),IF(E33&lt;=L33,L$11,IF(E33&lt;=M33,M$11,IF(E33&lt;=N33,N$11,IF(E33&lt;=O33,O$11,IF(E33&lt;=P33,P$11,""))))),"")</f>
        <v/>
      </c>
    </row>
    <row r="34" customFormat="false" ht="16.5" hidden="false" customHeight="false" outlineLevel="0" collapsed="false">
      <c r="A34" s="20" t="str">
        <f aca="false">G34</f>
        <v/>
      </c>
      <c r="D34" s="58" t="n">
        <f aca="false">D33+1</f>
        <v>23</v>
      </c>
      <c r="E34" s="65" t="str">
        <f aca="false">IF(G33="","",IFERROR(_xlfn.AGGREGATE(15,6,tb_RaceResults[Race Time (hh:mm:ss)]/((tb_RaceResults[Distance]=$G$7)*(IF($G$9="Overall",tb_RaceResults[Distance],tb_RaceResults[Gender])=IF($G$9="Overall",$G$7,$G$9))*(ISNA(MATCH(tb_RaceResults[Name],$G$11:$G33,0)))),1),""))</f>
        <v/>
      </c>
      <c r="F34" s="66" t="str">
        <f aca="false">IF($E34="","",IFERROR(_xlfn.AGGREGATE(15,6,ROW(tb_RaceResults[Race Time (hh:mm:ss)])-ROW('Race Results'!$B$1)/((tb_RaceResults[Distance]=$G$7)*(IF($G$9="Overall",tb_RaceResults[Distance],tb_RaceResults[Gender])=IF($G$9="Overall",$G$7,$G$9))*(ISNA(MATCH(tb_RaceResults[Name],$G$11:$G33,0)))*(tb_RaceResults[Race Time (hh:mm:ss)]=$E34)),1),""))</f>
        <v/>
      </c>
      <c r="G34" s="67" t="str">
        <f aca="false">IF(ISNUMBER($F34),INDEX('Race Results'!$A$2:$A$4972,$F34),"")</f>
        <v/>
      </c>
      <c r="H34" s="67" t="str">
        <f aca="false">IF(ISNUMBER($F34),INDEX('Race Results'!$C$2:$C$4972,$F34),"")</f>
        <v/>
      </c>
      <c r="I34" s="68" t="str">
        <f aca="false">IF(ISNUMBER($F34),INDEX('Race Results'!$D$2:$D$4972,$F34),"")</f>
        <v/>
      </c>
      <c r="J34" s="56" t="str">
        <f aca="true">IFERROR(VLOOKUP($G34,lookup_Members,2,FALSE()),"")</f>
        <v/>
      </c>
      <c r="K34" s="56" t="str">
        <f aca="true">IF(ISNUMBER($I34),ROUNDDOWN((($I34-VLOOKUP($G34,lookup_Members,4,FALSE()))/365.25),0),"")</f>
        <v/>
      </c>
      <c r="L34" s="65" t="str">
        <f aca="false">IF(ISNUMBER($K34),SUMIFS('Standards Data'!D:D,'Standards Data'!$A:$A,$G$7,'Standards Data'!$B:$B,$J34,'Standards Data'!$C:$C,$K34),"")</f>
        <v/>
      </c>
      <c r="M34" s="65" t="str">
        <f aca="false">IF(ISNUMBER($K34),SUMIFS('Standards Data'!E:E,'Standards Data'!$A:$A,$G$7,'Standards Data'!$B:$B,$J34,'Standards Data'!$C:$C,$K34),"")</f>
        <v/>
      </c>
      <c r="N34" s="65" t="str">
        <f aca="false">IF(ISNUMBER($K34),SUMIFS('Standards Data'!F:F,'Standards Data'!$A:$A,$G$7,'Standards Data'!$B:$B,$J34,'Standards Data'!$C:$C,$K34),"")</f>
        <v/>
      </c>
      <c r="O34" s="65" t="str">
        <f aca="false">IF(ISNUMBER($K34),SUMIFS('Standards Data'!G:G,'Standards Data'!$A:$A,$G$7,'Standards Data'!$B:$B,$J34,'Standards Data'!$C:$C,$K34),"")</f>
        <v/>
      </c>
      <c r="P34" s="65" t="str">
        <f aca="false">IF(ISNUMBER($K34),SUMIFS('Standards Data'!H:H,'Standards Data'!$A:$A,$G$7,'Standards Data'!$B:$B,$J34,'Standards Data'!$C:$C,$K34),"")</f>
        <v/>
      </c>
      <c r="Q34" s="69" t="str">
        <f aca="false">IF(ISNUMBER($F34),IF(E34&lt;=L34,L$11,IF(E34&lt;=M34,M$11,IF(E34&lt;=N34,N$11,IF(E34&lt;=O34,O$11,IF(E34&lt;=P34,P$11,""))))),"")</f>
        <v/>
      </c>
    </row>
    <row r="35" customFormat="false" ht="16.5" hidden="false" customHeight="false" outlineLevel="0" collapsed="false">
      <c r="A35" s="20" t="str">
        <f aca="false">G35</f>
        <v/>
      </c>
      <c r="D35" s="64" t="n">
        <f aca="false">D34+1</f>
        <v>24</v>
      </c>
      <c r="E35" s="65" t="str">
        <f aca="false">IF(G34="","",IFERROR(_xlfn.AGGREGATE(15,6,tb_RaceResults[Race Time (hh:mm:ss)]/((tb_RaceResults[Distance]=$G$7)*(IF($G$9="Overall",tb_RaceResults[Distance],tb_RaceResults[Gender])=IF($G$9="Overall",$G$7,$G$9))*(ISNA(MATCH(tb_RaceResults[Name],$G$11:$G34,0)))),1),""))</f>
        <v/>
      </c>
      <c r="F35" s="66" t="str">
        <f aca="false">IF($E35="","",IFERROR(_xlfn.AGGREGATE(15,6,ROW(tb_RaceResults[Race Time (hh:mm:ss)])-ROW('Race Results'!$B$1)/((tb_RaceResults[Distance]=$G$7)*(IF($G$9="Overall",tb_RaceResults[Distance],tb_RaceResults[Gender])=IF($G$9="Overall",$G$7,$G$9))*(ISNA(MATCH(tb_RaceResults[Name],$G$11:$G34,0)))*(tb_RaceResults[Race Time (hh:mm:ss)]=$E35)),1),""))</f>
        <v/>
      </c>
      <c r="G35" s="67" t="str">
        <f aca="false">IF(ISNUMBER($F35),INDEX('Race Results'!$A$2:$A$4972,$F35),"")</f>
        <v/>
      </c>
      <c r="H35" s="67" t="str">
        <f aca="false">IF(ISNUMBER($F35),INDEX('Race Results'!$C$2:$C$4972,$F35),"")</f>
        <v/>
      </c>
      <c r="I35" s="68" t="str">
        <f aca="false">IF(ISNUMBER($F35),INDEX('Race Results'!$D$2:$D$4972,$F35),"")</f>
        <v/>
      </c>
      <c r="J35" s="56" t="str">
        <f aca="true">IFERROR(VLOOKUP($G35,lookup_Members,2,FALSE()),"")</f>
        <v/>
      </c>
      <c r="K35" s="56" t="str">
        <f aca="true">IF(ISNUMBER($I35),ROUNDDOWN((($I35-VLOOKUP($G35,lookup_Members,4,FALSE()))/365.25),0),"")</f>
        <v/>
      </c>
      <c r="L35" s="65" t="str">
        <f aca="false">IF(ISNUMBER($K35),SUMIFS('Standards Data'!D:D,'Standards Data'!$A:$A,$G$7,'Standards Data'!$B:$B,$J35,'Standards Data'!$C:$C,$K35),"")</f>
        <v/>
      </c>
      <c r="M35" s="65" t="str">
        <f aca="false">IF(ISNUMBER($K35),SUMIFS('Standards Data'!E:E,'Standards Data'!$A:$A,$G$7,'Standards Data'!$B:$B,$J35,'Standards Data'!$C:$C,$K35),"")</f>
        <v/>
      </c>
      <c r="N35" s="65" t="str">
        <f aca="false">IF(ISNUMBER($K35),SUMIFS('Standards Data'!F:F,'Standards Data'!$A:$A,$G$7,'Standards Data'!$B:$B,$J35,'Standards Data'!$C:$C,$K35),"")</f>
        <v/>
      </c>
      <c r="O35" s="65" t="str">
        <f aca="false">IF(ISNUMBER($K35),SUMIFS('Standards Data'!G:G,'Standards Data'!$A:$A,$G$7,'Standards Data'!$B:$B,$J35,'Standards Data'!$C:$C,$K35),"")</f>
        <v/>
      </c>
      <c r="P35" s="65" t="str">
        <f aca="false">IF(ISNUMBER($K35),SUMIFS('Standards Data'!H:H,'Standards Data'!$A:$A,$G$7,'Standards Data'!$B:$B,$J35,'Standards Data'!$C:$C,$K35),"")</f>
        <v/>
      </c>
      <c r="Q35" s="69" t="str">
        <f aca="false">IF(ISNUMBER($F35),IF(E35&lt;=L35,L$11,IF(E35&lt;=M35,M$11,IF(E35&lt;=N35,N$11,IF(E35&lt;=O35,O$11,IF(E35&lt;=P35,P$11,""))))),"")</f>
        <v/>
      </c>
    </row>
    <row r="36" customFormat="false" ht="16.5" hidden="false" customHeight="false" outlineLevel="0" collapsed="false">
      <c r="A36" s="20" t="str">
        <f aca="false">G36</f>
        <v/>
      </c>
      <c r="D36" s="58" t="n">
        <f aca="false">D35+1</f>
        <v>25</v>
      </c>
      <c r="E36" s="65" t="str">
        <f aca="false">IF(G35="","",IFERROR(_xlfn.AGGREGATE(15,6,tb_RaceResults[Race Time (hh:mm:ss)]/((tb_RaceResults[Distance]=$G$7)*(IF($G$9="Overall",tb_RaceResults[Distance],tb_RaceResults[Gender])=IF($G$9="Overall",$G$7,$G$9))*(ISNA(MATCH(tb_RaceResults[Name],$G$11:$G35,0)))),1),""))</f>
        <v/>
      </c>
      <c r="F36" s="66" t="str">
        <f aca="false">IF($E36="","",IFERROR(_xlfn.AGGREGATE(15,6,ROW(tb_RaceResults[Race Time (hh:mm:ss)])-ROW('Race Results'!$B$1)/((tb_RaceResults[Distance]=$G$7)*(IF($G$9="Overall",tb_RaceResults[Distance],tb_RaceResults[Gender])=IF($G$9="Overall",$G$7,$G$9))*(ISNA(MATCH(tb_RaceResults[Name],$G$11:$G35,0)))*(tb_RaceResults[Race Time (hh:mm:ss)]=$E36)),1),""))</f>
        <v/>
      </c>
      <c r="G36" s="67" t="str">
        <f aca="false">IF(ISNUMBER($F36),INDEX('Race Results'!$A$2:$A$4972,$F36),"")</f>
        <v/>
      </c>
      <c r="H36" s="67" t="str">
        <f aca="false">IF(ISNUMBER($F36),INDEX('Race Results'!$C$2:$C$4972,$F36),"")</f>
        <v/>
      </c>
      <c r="I36" s="68" t="str">
        <f aca="false">IF(ISNUMBER($F36),INDEX('Race Results'!$D$2:$D$4972,$F36),"")</f>
        <v/>
      </c>
      <c r="J36" s="56" t="str">
        <f aca="true">IFERROR(VLOOKUP($G36,lookup_Members,2,FALSE()),"")</f>
        <v/>
      </c>
      <c r="K36" s="56" t="str">
        <f aca="true">IF(ISNUMBER($I36),ROUNDDOWN((($I36-VLOOKUP($G36,lookup_Members,4,FALSE()))/365.25),0),"")</f>
        <v/>
      </c>
      <c r="L36" s="65" t="str">
        <f aca="false">IF(ISNUMBER($K36),SUMIFS('Standards Data'!D:D,'Standards Data'!$A:$A,$G$7,'Standards Data'!$B:$B,$J36,'Standards Data'!$C:$C,$K36),"")</f>
        <v/>
      </c>
      <c r="M36" s="65" t="str">
        <f aca="false">IF(ISNUMBER($K36),SUMIFS('Standards Data'!E:E,'Standards Data'!$A:$A,$G$7,'Standards Data'!$B:$B,$J36,'Standards Data'!$C:$C,$K36),"")</f>
        <v/>
      </c>
      <c r="N36" s="65" t="str">
        <f aca="false">IF(ISNUMBER($K36),SUMIFS('Standards Data'!F:F,'Standards Data'!$A:$A,$G$7,'Standards Data'!$B:$B,$J36,'Standards Data'!$C:$C,$K36),"")</f>
        <v/>
      </c>
      <c r="O36" s="65" t="str">
        <f aca="false">IF(ISNUMBER($K36),SUMIFS('Standards Data'!G:G,'Standards Data'!$A:$A,$G$7,'Standards Data'!$B:$B,$J36,'Standards Data'!$C:$C,$K36),"")</f>
        <v/>
      </c>
      <c r="P36" s="65" t="str">
        <f aca="false">IF(ISNUMBER($K36),SUMIFS('Standards Data'!H:H,'Standards Data'!$A:$A,$G$7,'Standards Data'!$B:$B,$J36,'Standards Data'!$C:$C,$K36),"")</f>
        <v/>
      </c>
      <c r="Q36" s="69" t="str">
        <f aca="false">IF(ISNUMBER($F36),IF(E36&lt;=L36,L$11,IF(E36&lt;=M36,M$11,IF(E36&lt;=N36,N$11,IF(E36&lt;=O36,O$11,IF(E36&lt;=P36,P$11,""))))),"")</f>
        <v/>
      </c>
    </row>
    <row r="37" customFormat="false" ht="16.5" hidden="false" customHeight="false" outlineLevel="0" collapsed="false">
      <c r="A37" s="20" t="str">
        <f aca="false">G37</f>
        <v/>
      </c>
      <c r="D37" s="64" t="n">
        <f aca="false">D36+1</f>
        <v>26</v>
      </c>
      <c r="E37" s="65" t="str">
        <f aca="false">IF(G36="","",IFERROR(_xlfn.AGGREGATE(15,6,tb_RaceResults[Race Time (hh:mm:ss)]/((tb_RaceResults[Distance]=$G$7)*(IF($G$9="Overall",tb_RaceResults[Distance],tb_RaceResults[Gender])=IF($G$9="Overall",$G$7,$G$9))*(ISNA(MATCH(tb_RaceResults[Name],$G$11:$G36,0)))),1),""))</f>
        <v/>
      </c>
      <c r="F37" s="66" t="str">
        <f aca="false">IF($E37="","",IFERROR(_xlfn.AGGREGATE(15,6,ROW(tb_RaceResults[Race Time (hh:mm:ss)])-ROW('Race Results'!$B$1)/((tb_RaceResults[Distance]=$G$7)*(IF($G$9="Overall",tb_RaceResults[Distance],tb_RaceResults[Gender])=IF($G$9="Overall",$G$7,$G$9))*(ISNA(MATCH(tb_RaceResults[Name],$G$11:$G36,0)))*(tb_RaceResults[Race Time (hh:mm:ss)]=$E37)),1),""))</f>
        <v/>
      </c>
      <c r="G37" s="67" t="str">
        <f aca="false">IF(ISNUMBER($F37),INDEX('Race Results'!$A$2:$A$4972,$F37),"")</f>
        <v/>
      </c>
      <c r="H37" s="67" t="str">
        <f aca="false">IF(ISNUMBER($F37),INDEX('Race Results'!$C$2:$C$4972,$F37),"")</f>
        <v/>
      </c>
      <c r="I37" s="68" t="str">
        <f aca="false">IF(ISNUMBER($F37),INDEX('Race Results'!$D$2:$D$4972,$F37),"")</f>
        <v/>
      </c>
      <c r="J37" s="56" t="str">
        <f aca="true">IFERROR(VLOOKUP($G37,lookup_Members,2,FALSE()),"")</f>
        <v/>
      </c>
      <c r="K37" s="56" t="str">
        <f aca="true">IF(ISNUMBER($I37),ROUNDDOWN((($I37-VLOOKUP($G37,lookup_Members,4,FALSE()))/365.25),0),"")</f>
        <v/>
      </c>
      <c r="L37" s="65" t="str">
        <f aca="false">IF(ISNUMBER($K37),SUMIFS('Standards Data'!D:D,'Standards Data'!$A:$A,$G$7,'Standards Data'!$B:$B,$J37,'Standards Data'!$C:$C,$K37),"")</f>
        <v/>
      </c>
      <c r="M37" s="65" t="str">
        <f aca="false">IF(ISNUMBER($K37),SUMIFS('Standards Data'!E:E,'Standards Data'!$A:$A,$G$7,'Standards Data'!$B:$B,$J37,'Standards Data'!$C:$C,$K37),"")</f>
        <v/>
      </c>
      <c r="N37" s="65" t="str">
        <f aca="false">IF(ISNUMBER($K37),SUMIFS('Standards Data'!F:F,'Standards Data'!$A:$A,$G$7,'Standards Data'!$B:$B,$J37,'Standards Data'!$C:$C,$K37),"")</f>
        <v/>
      </c>
      <c r="O37" s="65" t="str">
        <f aca="false">IF(ISNUMBER($K37),SUMIFS('Standards Data'!G:G,'Standards Data'!$A:$A,$G$7,'Standards Data'!$B:$B,$J37,'Standards Data'!$C:$C,$K37),"")</f>
        <v/>
      </c>
      <c r="P37" s="65" t="str">
        <f aca="false">IF(ISNUMBER($K37),SUMIFS('Standards Data'!H:H,'Standards Data'!$A:$A,$G$7,'Standards Data'!$B:$B,$J37,'Standards Data'!$C:$C,$K37),"")</f>
        <v/>
      </c>
      <c r="Q37" s="69" t="str">
        <f aca="false">IF(ISNUMBER($F37),IF(E37&lt;=L37,L$11,IF(E37&lt;=M37,M$11,IF(E37&lt;=N37,N$11,IF(E37&lt;=O37,O$11,IF(E37&lt;=P37,P$11,""))))),"")</f>
        <v/>
      </c>
    </row>
    <row r="38" customFormat="false" ht="16.5" hidden="false" customHeight="false" outlineLevel="0" collapsed="false">
      <c r="A38" s="20" t="str">
        <f aca="false">G38</f>
        <v/>
      </c>
      <c r="D38" s="58" t="n">
        <f aca="false">D37+1</f>
        <v>27</v>
      </c>
      <c r="E38" s="65" t="str">
        <f aca="false">IF(G37="","",IFERROR(_xlfn.AGGREGATE(15,6,tb_RaceResults[Race Time (hh:mm:ss)]/((tb_RaceResults[Distance]=$G$7)*(IF($G$9="Overall",tb_RaceResults[Distance],tb_RaceResults[Gender])=IF($G$9="Overall",$G$7,$G$9))*(ISNA(MATCH(tb_RaceResults[Name],$G$11:$G37,0)))),1),""))</f>
        <v/>
      </c>
      <c r="F38" s="66" t="str">
        <f aca="false">IF($E38="","",IFERROR(_xlfn.AGGREGATE(15,6,ROW(tb_RaceResults[Race Time (hh:mm:ss)])-ROW('Race Results'!$B$1)/((tb_RaceResults[Distance]=$G$7)*(IF($G$9="Overall",tb_RaceResults[Distance],tb_RaceResults[Gender])=IF($G$9="Overall",$G$7,$G$9))*(ISNA(MATCH(tb_RaceResults[Name],$G$11:$G37,0)))*(tb_RaceResults[Race Time (hh:mm:ss)]=$E38)),1),""))</f>
        <v/>
      </c>
      <c r="G38" s="67" t="str">
        <f aca="false">IF(ISNUMBER($F38),INDEX('Race Results'!$A$2:$A$4972,$F38),"")</f>
        <v/>
      </c>
      <c r="H38" s="67" t="str">
        <f aca="false">IF(ISNUMBER($F38),INDEX('Race Results'!$C$2:$C$4972,$F38),"")</f>
        <v/>
      </c>
      <c r="I38" s="68" t="str">
        <f aca="false">IF(ISNUMBER($F38),INDEX('Race Results'!$D$2:$D$4972,$F38),"")</f>
        <v/>
      </c>
      <c r="J38" s="56" t="str">
        <f aca="true">IFERROR(VLOOKUP($G38,lookup_Members,2,FALSE()),"")</f>
        <v/>
      </c>
      <c r="K38" s="56" t="str">
        <f aca="true">IF(ISNUMBER($I38),ROUNDDOWN((($I38-VLOOKUP($G38,lookup_Members,4,FALSE()))/365.25),0),"")</f>
        <v/>
      </c>
      <c r="L38" s="65" t="str">
        <f aca="false">IF(ISNUMBER($K38),SUMIFS('Standards Data'!D:D,'Standards Data'!$A:$A,$G$7,'Standards Data'!$B:$B,$J38,'Standards Data'!$C:$C,$K38),"")</f>
        <v/>
      </c>
      <c r="M38" s="65" t="str">
        <f aca="false">IF(ISNUMBER($K38),SUMIFS('Standards Data'!E:E,'Standards Data'!$A:$A,$G$7,'Standards Data'!$B:$B,$J38,'Standards Data'!$C:$C,$K38),"")</f>
        <v/>
      </c>
      <c r="N38" s="65" t="str">
        <f aca="false">IF(ISNUMBER($K38),SUMIFS('Standards Data'!F:F,'Standards Data'!$A:$A,$G$7,'Standards Data'!$B:$B,$J38,'Standards Data'!$C:$C,$K38),"")</f>
        <v/>
      </c>
      <c r="O38" s="65" t="str">
        <f aca="false">IF(ISNUMBER($K38),SUMIFS('Standards Data'!G:G,'Standards Data'!$A:$A,$G$7,'Standards Data'!$B:$B,$J38,'Standards Data'!$C:$C,$K38),"")</f>
        <v/>
      </c>
      <c r="P38" s="65" t="str">
        <f aca="false">IF(ISNUMBER($K38),SUMIFS('Standards Data'!H:H,'Standards Data'!$A:$A,$G$7,'Standards Data'!$B:$B,$J38,'Standards Data'!$C:$C,$K38),"")</f>
        <v/>
      </c>
      <c r="Q38" s="69" t="str">
        <f aca="false">IF(ISNUMBER($F38),IF(E38&lt;=L38,L$11,IF(E38&lt;=M38,M$11,IF(E38&lt;=N38,N$11,IF(E38&lt;=O38,O$11,IF(E38&lt;=P38,P$11,""))))),"")</f>
        <v/>
      </c>
    </row>
    <row r="39" customFormat="false" ht="16.5" hidden="false" customHeight="false" outlineLevel="0" collapsed="false">
      <c r="A39" s="20" t="str">
        <f aca="false">G39</f>
        <v/>
      </c>
      <c r="D39" s="64" t="n">
        <f aca="false">D38+1</f>
        <v>28</v>
      </c>
      <c r="E39" s="65" t="str">
        <f aca="false">IF(G38="","",IFERROR(_xlfn.AGGREGATE(15,6,tb_RaceResults[Race Time (hh:mm:ss)]/((tb_RaceResults[Distance]=$G$7)*(IF($G$9="Overall",tb_RaceResults[Distance],tb_RaceResults[Gender])=IF($G$9="Overall",$G$7,$G$9))*(ISNA(MATCH(tb_RaceResults[Name],$G$11:$G38,0)))),1),""))</f>
        <v/>
      </c>
      <c r="F39" s="66" t="str">
        <f aca="false">IF($E39="","",IFERROR(_xlfn.AGGREGATE(15,6,ROW(tb_RaceResults[Race Time (hh:mm:ss)])-ROW('Race Results'!$B$1)/((tb_RaceResults[Distance]=$G$7)*(IF($G$9="Overall",tb_RaceResults[Distance],tb_RaceResults[Gender])=IF($G$9="Overall",$G$7,$G$9))*(ISNA(MATCH(tb_RaceResults[Name],$G$11:$G38,0)))*(tb_RaceResults[Race Time (hh:mm:ss)]=$E39)),1),""))</f>
        <v/>
      </c>
      <c r="G39" s="67" t="str">
        <f aca="false">IF(ISNUMBER($F39),INDEX('Race Results'!$A$2:$A$4972,$F39),"")</f>
        <v/>
      </c>
      <c r="H39" s="67" t="str">
        <f aca="false">IF(ISNUMBER($F39),INDEX('Race Results'!$C$2:$C$4972,$F39),"")</f>
        <v/>
      </c>
      <c r="I39" s="68" t="str">
        <f aca="false">IF(ISNUMBER($F39),INDEX('Race Results'!$D$2:$D$4972,$F39),"")</f>
        <v/>
      </c>
      <c r="J39" s="56" t="str">
        <f aca="true">IFERROR(VLOOKUP($G39,lookup_Members,2,FALSE()),"")</f>
        <v/>
      </c>
      <c r="K39" s="56" t="str">
        <f aca="true">IF(ISNUMBER($I39),ROUNDDOWN((($I39-VLOOKUP($G39,lookup_Members,4,FALSE()))/365.25),0),"")</f>
        <v/>
      </c>
      <c r="L39" s="65" t="str">
        <f aca="false">IF(ISNUMBER($K39),SUMIFS('Standards Data'!D:D,'Standards Data'!$A:$A,$G$7,'Standards Data'!$B:$B,$J39,'Standards Data'!$C:$C,$K39),"")</f>
        <v/>
      </c>
      <c r="M39" s="65" t="str">
        <f aca="false">IF(ISNUMBER($K39),SUMIFS('Standards Data'!E:E,'Standards Data'!$A:$A,$G$7,'Standards Data'!$B:$B,$J39,'Standards Data'!$C:$C,$K39),"")</f>
        <v/>
      </c>
      <c r="N39" s="65" t="str">
        <f aca="false">IF(ISNUMBER($K39),SUMIFS('Standards Data'!F:F,'Standards Data'!$A:$A,$G$7,'Standards Data'!$B:$B,$J39,'Standards Data'!$C:$C,$K39),"")</f>
        <v/>
      </c>
      <c r="O39" s="65" t="str">
        <f aca="false">IF(ISNUMBER($K39),SUMIFS('Standards Data'!G:G,'Standards Data'!$A:$A,$G$7,'Standards Data'!$B:$B,$J39,'Standards Data'!$C:$C,$K39),"")</f>
        <v/>
      </c>
      <c r="P39" s="65" t="str">
        <f aca="false">IF(ISNUMBER($K39),SUMIFS('Standards Data'!H:H,'Standards Data'!$A:$A,$G$7,'Standards Data'!$B:$B,$J39,'Standards Data'!$C:$C,$K39),"")</f>
        <v/>
      </c>
      <c r="Q39" s="69" t="str">
        <f aca="false">IF(ISNUMBER($F39),IF(E39&lt;=L39,L$11,IF(E39&lt;=M39,M$11,IF(E39&lt;=N39,N$11,IF(E39&lt;=O39,O$11,IF(E39&lt;=P39,P$11,""))))),"")</f>
        <v/>
      </c>
    </row>
    <row r="40" customFormat="false" ht="16.5" hidden="false" customHeight="false" outlineLevel="0" collapsed="false">
      <c r="A40" s="20" t="str">
        <f aca="false">G40</f>
        <v/>
      </c>
      <c r="D40" s="58" t="n">
        <f aca="false">D39+1</f>
        <v>29</v>
      </c>
      <c r="E40" s="65" t="str">
        <f aca="false">IF(G39="","",IFERROR(_xlfn.AGGREGATE(15,6,tb_RaceResults[Race Time (hh:mm:ss)]/((tb_RaceResults[Distance]=$G$7)*(IF($G$9="Overall",tb_RaceResults[Distance],tb_RaceResults[Gender])=IF($G$9="Overall",$G$7,$G$9))*(ISNA(MATCH(tb_RaceResults[Name],$G$11:$G39,0)))),1),""))</f>
        <v/>
      </c>
      <c r="F40" s="66" t="str">
        <f aca="false">IF($E40="","",IFERROR(_xlfn.AGGREGATE(15,6,ROW(tb_RaceResults[Race Time (hh:mm:ss)])-ROW('Race Results'!$B$1)/((tb_RaceResults[Distance]=$G$7)*(IF($G$9="Overall",tb_RaceResults[Distance],tb_RaceResults[Gender])=IF($G$9="Overall",$G$7,$G$9))*(ISNA(MATCH(tb_RaceResults[Name],$G$11:$G39,0)))*(tb_RaceResults[Race Time (hh:mm:ss)]=$E40)),1),""))</f>
        <v/>
      </c>
      <c r="G40" s="67" t="str">
        <f aca="false">IF(ISNUMBER($F40),INDEX('Race Results'!$A$2:$A$4972,$F40),"")</f>
        <v/>
      </c>
      <c r="H40" s="67" t="str">
        <f aca="false">IF(ISNUMBER($F40),INDEX('Race Results'!$C$2:$C$4972,$F40),"")</f>
        <v/>
      </c>
      <c r="I40" s="68" t="str">
        <f aca="false">IF(ISNUMBER($F40),INDEX('Race Results'!$D$2:$D$4972,$F40),"")</f>
        <v/>
      </c>
      <c r="J40" s="56" t="str">
        <f aca="true">IFERROR(VLOOKUP($G40,lookup_Members,2,FALSE()),"")</f>
        <v/>
      </c>
      <c r="K40" s="56" t="str">
        <f aca="true">IF(ISNUMBER($I40),ROUNDDOWN((($I40-VLOOKUP($G40,lookup_Members,4,FALSE()))/365.25),0),"")</f>
        <v/>
      </c>
      <c r="L40" s="65" t="str">
        <f aca="false">IF(ISNUMBER($K40),SUMIFS('Standards Data'!D:D,'Standards Data'!$A:$A,$G$7,'Standards Data'!$B:$B,$J40,'Standards Data'!$C:$C,$K40),"")</f>
        <v/>
      </c>
      <c r="M40" s="65" t="str">
        <f aca="false">IF(ISNUMBER($K40),SUMIFS('Standards Data'!E:E,'Standards Data'!$A:$A,$G$7,'Standards Data'!$B:$B,$J40,'Standards Data'!$C:$C,$K40),"")</f>
        <v/>
      </c>
      <c r="N40" s="65" t="str">
        <f aca="false">IF(ISNUMBER($K40),SUMIFS('Standards Data'!F:F,'Standards Data'!$A:$A,$G$7,'Standards Data'!$B:$B,$J40,'Standards Data'!$C:$C,$K40),"")</f>
        <v/>
      </c>
      <c r="O40" s="65" t="str">
        <f aca="false">IF(ISNUMBER($K40),SUMIFS('Standards Data'!G:G,'Standards Data'!$A:$A,$G$7,'Standards Data'!$B:$B,$J40,'Standards Data'!$C:$C,$K40),"")</f>
        <v/>
      </c>
      <c r="P40" s="65" t="str">
        <f aca="false">IF(ISNUMBER($K40),SUMIFS('Standards Data'!H:H,'Standards Data'!$A:$A,$G$7,'Standards Data'!$B:$B,$J40,'Standards Data'!$C:$C,$K40),"")</f>
        <v/>
      </c>
      <c r="Q40" s="69" t="str">
        <f aca="false">IF(ISNUMBER($F40),IF(E40&lt;=L40,L$11,IF(E40&lt;=M40,M$11,IF(E40&lt;=N40,N$11,IF(E40&lt;=O40,O$11,IF(E40&lt;=P40,P$11,""))))),"")</f>
        <v/>
      </c>
    </row>
    <row r="41" customFormat="false" ht="16.5" hidden="false" customHeight="false" outlineLevel="0" collapsed="false">
      <c r="A41" s="20" t="str">
        <f aca="false">G41</f>
        <v/>
      </c>
      <c r="D41" s="64" t="n">
        <f aca="false">D40+1</f>
        <v>30</v>
      </c>
      <c r="E41" s="65" t="str">
        <f aca="false">IF(G40="","",IFERROR(_xlfn.AGGREGATE(15,6,tb_RaceResults[Race Time (hh:mm:ss)]/((tb_RaceResults[Distance]=$G$7)*(IF($G$9="Overall",tb_RaceResults[Distance],tb_RaceResults[Gender])=IF($G$9="Overall",$G$7,$G$9))*(ISNA(MATCH(tb_RaceResults[Name],$G$11:$G40,0)))),1),""))</f>
        <v/>
      </c>
      <c r="F41" s="66" t="str">
        <f aca="false">IF($E41="","",IFERROR(_xlfn.AGGREGATE(15,6,ROW(tb_RaceResults[Race Time (hh:mm:ss)])-ROW('Race Results'!$B$1)/((tb_RaceResults[Distance]=$G$7)*(IF($G$9="Overall",tb_RaceResults[Distance],tb_RaceResults[Gender])=IF($G$9="Overall",$G$7,$G$9))*(ISNA(MATCH(tb_RaceResults[Name],$G$11:$G40,0)))*(tb_RaceResults[Race Time (hh:mm:ss)]=$E41)),1),""))</f>
        <v/>
      </c>
      <c r="G41" s="67" t="str">
        <f aca="false">IF(ISNUMBER($F41),INDEX('Race Results'!$A$2:$A$4972,$F41),"")</f>
        <v/>
      </c>
      <c r="H41" s="67" t="str">
        <f aca="false">IF(ISNUMBER($F41),INDEX('Race Results'!$C$2:$C$4972,$F41),"")</f>
        <v/>
      </c>
      <c r="I41" s="68" t="str">
        <f aca="false">IF(ISNUMBER($F41),INDEX('Race Results'!$D$2:$D$4972,$F41),"")</f>
        <v/>
      </c>
      <c r="J41" s="56" t="str">
        <f aca="true">IFERROR(VLOOKUP($G41,lookup_Members,2,FALSE()),"")</f>
        <v/>
      </c>
      <c r="K41" s="56" t="str">
        <f aca="true">IF(ISNUMBER($I41),ROUNDDOWN((($I41-VLOOKUP($G41,lookup_Members,4,FALSE()))/365.25),0),"")</f>
        <v/>
      </c>
      <c r="L41" s="65" t="str">
        <f aca="false">IF(ISNUMBER($K41),SUMIFS('Standards Data'!D:D,'Standards Data'!$A:$A,$G$7,'Standards Data'!$B:$B,$J41,'Standards Data'!$C:$C,$K41),"")</f>
        <v/>
      </c>
      <c r="M41" s="65" t="str">
        <f aca="false">IF(ISNUMBER($K41),SUMIFS('Standards Data'!E:E,'Standards Data'!$A:$A,$G$7,'Standards Data'!$B:$B,$J41,'Standards Data'!$C:$C,$K41),"")</f>
        <v/>
      </c>
      <c r="N41" s="65" t="str">
        <f aca="false">IF(ISNUMBER($K41),SUMIFS('Standards Data'!F:F,'Standards Data'!$A:$A,$G$7,'Standards Data'!$B:$B,$J41,'Standards Data'!$C:$C,$K41),"")</f>
        <v/>
      </c>
      <c r="O41" s="65" t="str">
        <f aca="false">IF(ISNUMBER($K41),SUMIFS('Standards Data'!G:G,'Standards Data'!$A:$A,$G$7,'Standards Data'!$B:$B,$J41,'Standards Data'!$C:$C,$K41),"")</f>
        <v/>
      </c>
      <c r="P41" s="65" t="str">
        <f aca="false">IF(ISNUMBER($K41),SUMIFS('Standards Data'!H:H,'Standards Data'!$A:$A,$G$7,'Standards Data'!$B:$B,$J41,'Standards Data'!$C:$C,$K41),"")</f>
        <v/>
      </c>
      <c r="Q41" s="69" t="str">
        <f aca="false">IF(ISNUMBER($F41),IF(E41&lt;=L41,L$11,IF(E41&lt;=M41,M$11,IF(E41&lt;=N41,N$11,IF(E41&lt;=O41,O$11,IF(E41&lt;=P41,P$11,""))))),"")</f>
        <v/>
      </c>
    </row>
    <row r="42" customFormat="false" ht="16.5" hidden="false" customHeight="false" outlineLevel="0" collapsed="false">
      <c r="A42" s="20" t="str">
        <f aca="false">G42</f>
        <v/>
      </c>
      <c r="D42" s="58" t="n">
        <f aca="false">D41+1</f>
        <v>31</v>
      </c>
      <c r="E42" s="65" t="str">
        <f aca="false">IF(G41="","",IFERROR(_xlfn.AGGREGATE(15,6,tb_RaceResults[Race Time (hh:mm:ss)]/((tb_RaceResults[Distance]=$G$7)*(IF($G$9="Overall",tb_RaceResults[Distance],tb_RaceResults[Gender])=IF($G$9="Overall",$G$7,$G$9))*(ISNA(MATCH(tb_RaceResults[Name],$G$11:$G41,0)))),1),""))</f>
        <v/>
      </c>
      <c r="F42" s="66" t="str">
        <f aca="false">IF($E42="","",IFERROR(_xlfn.AGGREGATE(15,6,ROW(tb_RaceResults[Race Time (hh:mm:ss)])-ROW('Race Results'!$B$1)/((tb_RaceResults[Distance]=$G$7)*(IF($G$9="Overall",tb_RaceResults[Distance],tb_RaceResults[Gender])=IF($G$9="Overall",$G$7,$G$9))*(ISNA(MATCH(tb_RaceResults[Name],$G$11:$G41,0)))*(tb_RaceResults[Race Time (hh:mm:ss)]=$E42)),1),""))</f>
        <v/>
      </c>
      <c r="G42" s="67" t="str">
        <f aca="false">IF(ISNUMBER($F42),INDEX('Race Results'!$A$2:$A$4972,$F42),"")</f>
        <v/>
      </c>
      <c r="H42" s="67" t="str">
        <f aca="false">IF(ISNUMBER($F42),INDEX('Race Results'!$C$2:$C$4972,$F42),"")</f>
        <v/>
      </c>
      <c r="I42" s="68" t="str">
        <f aca="false">IF(ISNUMBER($F42),INDEX('Race Results'!$D$2:$D$4972,$F42),"")</f>
        <v/>
      </c>
      <c r="J42" s="56" t="str">
        <f aca="true">IFERROR(VLOOKUP($G42,lookup_Members,2,FALSE()),"")</f>
        <v/>
      </c>
      <c r="K42" s="56" t="str">
        <f aca="true">IF(ISNUMBER($I42),ROUNDDOWN((($I42-VLOOKUP($G42,lookup_Members,4,FALSE()))/365.25),0),"")</f>
        <v/>
      </c>
      <c r="L42" s="65" t="str">
        <f aca="false">IF(ISNUMBER($K42),SUMIFS('Standards Data'!D:D,'Standards Data'!$A:$A,$G$7,'Standards Data'!$B:$B,$J42,'Standards Data'!$C:$C,$K42),"")</f>
        <v/>
      </c>
      <c r="M42" s="65" t="str">
        <f aca="false">IF(ISNUMBER($K42),SUMIFS('Standards Data'!E:E,'Standards Data'!$A:$A,$G$7,'Standards Data'!$B:$B,$J42,'Standards Data'!$C:$C,$K42),"")</f>
        <v/>
      </c>
      <c r="N42" s="65" t="str">
        <f aca="false">IF(ISNUMBER($K42),SUMIFS('Standards Data'!F:F,'Standards Data'!$A:$A,$G$7,'Standards Data'!$B:$B,$J42,'Standards Data'!$C:$C,$K42),"")</f>
        <v/>
      </c>
      <c r="O42" s="65" t="str">
        <f aca="false">IF(ISNUMBER($K42),SUMIFS('Standards Data'!G:G,'Standards Data'!$A:$A,$G$7,'Standards Data'!$B:$B,$J42,'Standards Data'!$C:$C,$K42),"")</f>
        <v/>
      </c>
      <c r="P42" s="65" t="str">
        <f aca="false">IF(ISNUMBER($K42),SUMIFS('Standards Data'!H:H,'Standards Data'!$A:$A,$G$7,'Standards Data'!$B:$B,$J42,'Standards Data'!$C:$C,$K42),"")</f>
        <v/>
      </c>
      <c r="Q42" s="69" t="str">
        <f aca="false">IF(ISNUMBER($F42),IF(E42&lt;=L42,L$11,IF(E42&lt;=M42,M$11,IF(E42&lt;=N42,N$11,IF(E42&lt;=O42,O$11,IF(E42&lt;=P42,P$11,""))))),"")</f>
        <v/>
      </c>
    </row>
    <row r="43" customFormat="false" ht="16.5" hidden="false" customHeight="false" outlineLevel="0" collapsed="false">
      <c r="A43" s="20" t="str">
        <f aca="false">G43</f>
        <v/>
      </c>
      <c r="D43" s="64" t="n">
        <f aca="false">D42+1</f>
        <v>32</v>
      </c>
      <c r="E43" s="65" t="str">
        <f aca="false">IF(G42="","",IFERROR(_xlfn.AGGREGATE(15,6,tb_RaceResults[Race Time (hh:mm:ss)]/((tb_RaceResults[Distance]=$G$7)*(IF($G$9="Overall",tb_RaceResults[Distance],tb_RaceResults[Gender])=IF($G$9="Overall",$G$7,$G$9))*(ISNA(MATCH(tb_RaceResults[Name],$G$11:$G42,0)))),1),""))</f>
        <v/>
      </c>
      <c r="F43" s="66" t="str">
        <f aca="false">IF($E43="","",IFERROR(_xlfn.AGGREGATE(15,6,ROW(tb_RaceResults[Race Time (hh:mm:ss)])-ROW('Race Results'!$B$1)/((tb_RaceResults[Distance]=$G$7)*(IF($G$9="Overall",tb_RaceResults[Distance],tb_RaceResults[Gender])=IF($G$9="Overall",$G$7,$G$9))*(ISNA(MATCH(tb_RaceResults[Name],$G$11:$G42,0)))*(tb_RaceResults[Race Time (hh:mm:ss)]=$E43)),1),""))</f>
        <v/>
      </c>
      <c r="G43" s="67" t="str">
        <f aca="false">IF(ISNUMBER($F43),INDEX('Race Results'!$A$2:$A$4972,$F43),"")</f>
        <v/>
      </c>
      <c r="H43" s="67" t="str">
        <f aca="false">IF(ISNUMBER($F43),INDEX('Race Results'!$C$2:$C$4972,$F43),"")</f>
        <v/>
      </c>
      <c r="I43" s="68" t="str">
        <f aca="false">IF(ISNUMBER($F43),INDEX('Race Results'!$D$2:$D$4972,$F43),"")</f>
        <v/>
      </c>
      <c r="J43" s="56" t="str">
        <f aca="true">IFERROR(VLOOKUP($G43,lookup_Members,2,FALSE()),"")</f>
        <v/>
      </c>
      <c r="K43" s="56" t="str">
        <f aca="true">IF(ISNUMBER($I43),ROUNDDOWN((($I43-VLOOKUP($G43,lookup_Members,4,FALSE()))/365.25),0),"")</f>
        <v/>
      </c>
      <c r="L43" s="65" t="str">
        <f aca="false">IF(ISNUMBER($K43),SUMIFS('Standards Data'!D:D,'Standards Data'!$A:$A,$G$7,'Standards Data'!$B:$B,$J43,'Standards Data'!$C:$C,$K43),"")</f>
        <v/>
      </c>
      <c r="M43" s="65" t="str">
        <f aca="false">IF(ISNUMBER($K43),SUMIFS('Standards Data'!E:E,'Standards Data'!$A:$A,$G$7,'Standards Data'!$B:$B,$J43,'Standards Data'!$C:$C,$K43),"")</f>
        <v/>
      </c>
      <c r="N43" s="65" t="str">
        <f aca="false">IF(ISNUMBER($K43),SUMIFS('Standards Data'!F:F,'Standards Data'!$A:$A,$G$7,'Standards Data'!$B:$B,$J43,'Standards Data'!$C:$C,$K43),"")</f>
        <v/>
      </c>
      <c r="O43" s="65" t="str">
        <f aca="false">IF(ISNUMBER($K43),SUMIFS('Standards Data'!G:G,'Standards Data'!$A:$A,$G$7,'Standards Data'!$B:$B,$J43,'Standards Data'!$C:$C,$K43),"")</f>
        <v/>
      </c>
      <c r="P43" s="65" t="str">
        <f aca="false">IF(ISNUMBER($K43),SUMIFS('Standards Data'!H:H,'Standards Data'!$A:$A,$G$7,'Standards Data'!$B:$B,$J43,'Standards Data'!$C:$C,$K43),"")</f>
        <v/>
      </c>
      <c r="Q43" s="69" t="str">
        <f aca="false">IF(ISNUMBER($F43),IF(E43&lt;=L43,L$11,IF(E43&lt;=M43,M$11,IF(E43&lt;=N43,N$11,IF(E43&lt;=O43,O$11,IF(E43&lt;=P43,P$11,""))))),"")</f>
        <v/>
      </c>
    </row>
    <row r="44" customFormat="false" ht="16.5" hidden="false" customHeight="false" outlineLevel="0" collapsed="false">
      <c r="A44" s="20" t="str">
        <f aca="false">G44</f>
        <v/>
      </c>
      <c r="D44" s="58" t="n">
        <f aca="false">D43+1</f>
        <v>33</v>
      </c>
      <c r="E44" s="65" t="str">
        <f aca="false">IF(G43="","",IFERROR(_xlfn.AGGREGATE(15,6,tb_RaceResults[Race Time (hh:mm:ss)]/((tb_RaceResults[Distance]=$G$7)*(IF($G$9="Overall",tb_RaceResults[Distance],tb_RaceResults[Gender])=IF($G$9="Overall",$G$7,$G$9))*(ISNA(MATCH(tb_RaceResults[Name],$G$11:$G43,0)))),1),""))</f>
        <v/>
      </c>
      <c r="F44" s="66" t="str">
        <f aca="false">IF($E44="","",IFERROR(_xlfn.AGGREGATE(15,6,ROW(tb_RaceResults[Race Time (hh:mm:ss)])-ROW('Race Results'!$B$1)/((tb_RaceResults[Distance]=$G$7)*(IF($G$9="Overall",tb_RaceResults[Distance],tb_RaceResults[Gender])=IF($G$9="Overall",$G$7,$G$9))*(ISNA(MATCH(tb_RaceResults[Name],$G$11:$G43,0)))*(tb_RaceResults[Race Time (hh:mm:ss)]=$E44)),1),""))</f>
        <v/>
      </c>
      <c r="G44" s="67" t="str">
        <f aca="false">IF(ISNUMBER($F44),INDEX('Race Results'!$A$2:$A$4972,$F44),"")</f>
        <v/>
      </c>
      <c r="H44" s="67" t="str">
        <f aca="false">IF(ISNUMBER($F44),INDEX('Race Results'!$C$2:$C$4972,$F44),"")</f>
        <v/>
      </c>
      <c r="I44" s="68" t="str">
        <f aca="false">IF(ISNUMBER($F44),INDEX('Race Results'!$D$2:$D$4972,$F44),"")</f>
        <v/>
      </c>
      <c r="J44" s="56" t="str">
        <f aca="true">IFERROR(VLOOKUP($G44,lookup_Members,2,FALSE()),"")</f>
        <v/>
      </c>
      <c r="K44" s="56" t="str">
        <f aca="true">IF(ISNUMBER($I44),ROUNDDOWN((($I44-VLOOKUP($G44,lookup_Members,4,FALSE()))/365.25),0),"")</f>
        <v/>
      </c>
      <c r="L44" s="65" t="str">
        <f aca="false">IF(ISNUMBER($K44),SUMIFS('Standards Data'!D:D,'Standards Data'!$A:$A,$G$7,'Standards Data'!$B:$B,$J44,'Standards Data'!$C:$C,$K44),"")</f>
        <v/>
      </c>
      <c r="M44" s="65" t="str">
        <f aca="false">IF(ISNUMBER($K44),SUMIFS('Standards Data'!E:E,'Standards Data'!$A:$A,$G$7,'Standards Data'!$B:$B,$J44,'Standards Data'!$C:$C,$K44),"")</f>
        <v/>
      </c>
      <c r="N44" s="65" t="str">
        <f aca="false">IF(ISNUMBER($K44),SUMIFS('Standards Data'!F:F,'Standards Data'!$A:$A,$G$7,'Standards Data'!$B:$B,$J44,'Standards Data'!$C:$C,$K44),"")</f>
        <v/>
      </c>
      <c r="O44" s="65" t="str">
        <f aca="false">IF(ISNUMBER($K44),SUMIFS('Standards Data'!G:G,'Standards Data'!$A:$A,$G$7,'Standards Data'!$B:$B,$J44,'Standards Data'!$C:$C,$K44),"")</f>
        <v/>
      </c>
      <c r="P44" s="65" t="str">
        <f aca="false">IF(ISNUMBER($K44),SUMIFS('Standards Data'!H:H,'Standards Data'!$A:$A,$G$7,'Standards Data'!$B:$B,$J44,'Standards Data'!$C:$C,$K44),"")</f>
        <v/>
      </c>
      <c r="Q44" s="69" t="str">
        <f aca="false">IF(ISNUMBER($F44),IF(E44&lt;=L44,L$11,IF(E44&lt;=M44,M$11,IF(E44&lt;=N44,N$11,IF(E44&lt;=O44,O$11,IF(E44&lt;=P44,P$11,""))))),"")</f>
        <v/>
      </c>
    </row>
    <row r="45" customFormat="false" ht="16.5" hidden="false" customHeight="false" outlineLevel="0" collapsed="false">
      <c r="A45" s="20" t="str">
        <f aca="false">G45</f>
        <v/>
      </c>
      <c r="D45" s="64" t="n">
        <f aca="false">D44+1</f>
        <v>34</v>
      </c>
      <c r="E45" s="65" t="str">
        <f aca="false">IF(G44="","",IFERROR(_xlfn.AGGREGATE(15,6,tb_RaceResults[Race Time (hh:mm:ss)]/((tb_RaceResults[Distance]=$G$7)*(IF($G$9="Overall",tb_RaceResults[Distance],tb_RaceResults[Gender])=IF($G$9="Overall",$G$7,$G$9))*(ISNA(MATCH(tb_RaceResults[Name],$G$11:$G44,0)))),1),""))</f>
        <v/>
      </c>
      <c r="F45" s="66" t="str">
        <f aca="false">IF($E45="","",IFERROR(_xlfn.AGGREGATE(15,6,ROW(tb_RaceResults[Race Time (hh:mm:ss)])-ROW('Race Results'!$B$1)/((tb_RaceResults[Distance]=$G$7)*(IF($G$9="Overall",tb_RaceResults[Distance],tb_RaceResults[Gender])=IF($G$9="Overall",$G$7,$G$9))*(ISNA(MATCH(tb_RaceResults[Name],$G$11:$G44,0)))*(tb_RaceResults[Race Time (hh:mm:ss)]=$E45)),1),""))</f>
        <v/>
      </c>
      <c r="G45" s="67" t="str">
        <f aca="false">IF(ISNUMBER($F45),INDEX('Race Results'!$A$2:$A$4972,$F45),"")</f>
        <v/>
      </c>
      <c r="H45" s="67" t="str">
        <f aca="false">IF(ISNUMBER($F45),INDEX('Race Results'!$C$2:$C$4972,$F45),"")</f>
        <v/>
      </c>
      <c r="I45" s="68" t="str">
        <f aca="false">IF(ISNUMBER($F45),INDEX('Race Results'!$D$2:$D$4972,$F45),"")</f>
        <v/>
      </c>
      <c r="J45" s="56" t="str">
        <f aca="true">IFERROR(VLOOKUP($G45,lookup_Members,2,FALSE()),"")</f>
        <v/>
      </c>
      <c r="K45" s="56" t="str">
        <f aca="true">IF(ISNUMBER($I45),ROUNDDOWN((($I45-VLOOKUP($G45,lookup_Members,4,FALSE()))/365.25),0),"")</f>
        <v/>
      </c>
      <c r="L45" s="65" t="str">
        <f aca="false">IF(ISNUMBER($K45),SUMIFS('Standards Data'!D:D,'Standards Data'!$A:$A,$G$7,'Standards Data'!$B:$B,$J45,'Standards Data'!$C:$C,$K45),"")</f>
        <v/>
      </c>
      <c r="M45" s="65" t="str">
        <f aca="false">IF(ISNUMBER($K45),SUMIFS('Standards Data'!E:E,'Standards Data'!$A:$A,$G$7,'Standards Data'!$B:$B,$J45,'Standards Data'!$C:$C,$K45),"")</f>
        <v/>
      </c>
      <c r="N45" s="65" t="str">
        <f aca="false">IF(ISNUMBER($K45),SUMIFS('Standards Data'!F:F,'Standards Data'!$A:$A,$G$7,'Standards Data'!$B:$B,$J45,'Standards Data'!$C:$C,$K45),"")</f>
        <v/>
      </c>
      <c r="O45" s="65" t="str">
        <f aca="false">IF(ISNUMBER($K45),SUMIFS('Standards Data'!G:G,'Standards Data'!$A:$A,$G$7,'Standards Data'!$B:$B,$J45,'Standards Data'!$C:$C,$K45),"")</f>
        <v/>
      </c>
      <c r="P45" s="65" t="str">
        <f aca="false">IF(ISNUMBER($K45),SUMIFS('Standards Data'!H:H,'Standards Data'!$A:$A,$G$7,'Standards Data'!$B:$B,$J45,'Standards Data'!$C:$C,$K45),"")</f>
        <v/>
      </c>
      <c r="Q45" s="69" t="str">
        <f aca="false">IF(ISNUMBER($F45),IF(E45&lt;=L45,L$11,IF(E45&lt;=M45,M$11,IF(E45&lt;=N45,N$11,IF(E45&lt;=O45,O$11,IF(E45&lt;=P45,P$11,""))))),"")</f>
        <v/>
      </c>
    </row>
    <row r="46" customFormat="false" ht="16.5" hidden="false" customHeight="false" outlineLevel="0" collapsed="false">
      <c r="A46" s="20" t="str">
        <f aca="false">G46</f>
        <v/>
      </c>
      <c r="D46" s="58" t="n">
        <f aca="false">D45+1</f>
        <v>35</v>
      </c>
      <c r="E46" s="65" t="str">
        <f aca="false">IF(G45="","",IFERROR(_xlfn.AGGREGATE(15,6,tb_RaceResults[Race Time (hh:mm:ss)]/((tb_RaceResults[Distance]=$G$7)*(IF($G$9="Overall",tb_RaceResults[Distance],tb_RaceResults[Gender])=IF($G$9="Overall",$G$7,$G$9))*(ISNA(MATCH(tb_RaceResults[Name],$G$11:$G45,0)))),1),""))</f>
        <v/>
      </c>
      <c r="F46" s="66" t="str">
        <f aca="false">IF($E46="","",IFERROR(_xlfn.AGGREGATE(15,6,ROW(tb_RaceResults[Race Time (hh:mm:ss)])-ROW('Race Results'!$B$1)/((tb_RaceResults[Distance]=$G$7)*(IF($G$9="Overall",tb_RaceResults[Distance],tb_RaceResults[Gender])=IF($G$9="Overall",$G$7,$G$9))*(ISNA(MATCH(tb_RaceResults[Name],$G$11:$G45,0)))*(tb_RaceResults[Race Time (hh:mm:ss)]=$E46)),1),""))</f>
        <v/>
      </c>
      <c r="G46" s="67" t="str">
        <f aca="false">IF(ISNUMBER($F46),INDEX('Race Results'!$A$2:$A$4972,$F46),"")</f>
        <v/>
      </c>
      <c r="H46" s="67" t="str">
        <f aca="false">IF(ISNUMBER($F46),INDEX('Race Results'!$C$2:$C$4972,$F46),"")</f>
        <v/>
      </c>
      <c r="I46" s="68" t="str">
        <f aca="false">IF(ISNUMBER($F46),INDEX('Race Results'!$D$2:$D$4972,$F46),"")</f>
        <v/>
      </c>
      <c r="J46" s="56" t="str">
        <f aca="true">IFERROR(VLOOKUP($G46,lookup_Members,2,FALSE()),"")</f>
        <v/>
      </c>
      <c r="K46" s="56" t="str">
        <f aca="true">IF(ISNUMBER($I46),ROUNDDOWN((($I46-VLOOKUP($G46,lookup_Members,4,FALSE()))/365.25),0),"")</f>
        <v/>
      </c>
      <c r="L46" s="65" t="str">
        <f aca="false">IF(ISNUMBER($K46),SUMIFS('Standards Data'!D:D,'Standards Data'!$A:$A,$G$7,'Standards Data'!$B:$B,$J46,'Standards Data'!$C:$C,$K46),"")</f>
        <v/>
      </c>
      <c r="M46" s="65" t="str">
        <f aca="false">IF(ISNUMBER($K46),SUMIFS('Standards Data'!E:E,'Standards Data'!$A:$A,$G$7,'Standards Data'!$B:$B,$J46,'Standards Data'!$C:$C,$K46),"")</f>
        <v/>
      </c>
      <c r="N46" s="65" t="str">
        <f aca="false">IF(ISNUMBER($K46),SUMIFS('Standards Data'!F:F,'Standards Data'!$A:$A,$G$7,'Standards Data'!$B:$B,$J46,'Standards Data'!$C:$C,$K46),"")</f>
        <v/>
      </c>
      <c r="O46" s="65" t="str">
        <f aca="false">IF(ISNUMBER($K46),SUMIFS('Standards Data'!G:G,'Standards Data'!$A:$A,$G$7,'Standards Data'!$B:$B,$J46,'Standards Data'!$C:$C,$K46),"")</f>
        <v/>
      </c>
      <c r="P46" s="65" t="str">
        <f aca="false">IF(ISNUMBER($K46),SUMIFS('Standards Data'!H:H,'Standards Data'!$A:$A,$G$7,'Standards Data'!$B:$B,$J46,'Standards Data'!$C:$C,$K46),"")</f>
        <v/>
      </c>
      <c r="Q46" s="69" t="str">
        <f aca="false">IF(ISNUMBER($F46),IF(E46&lt;=L46,L$11,IF(E46&lt;=M46,M$11,IF(E46&lt;=N46,N$11,IF(E46&lt;=O46,O$11,IF(E46&lt;=P46,P$11,""))))),"")</f>
        <v/>
      </c>
    </row>
    <row r="47" customFormat="false" ht="16.5" hidden="false" customHeight="false" outlineLevel="0" collapsed="false">
      <c r="A47" s="20" t="str">
        <f aca="false">G47</f>
        <v/>
      </c>
      <c r="D47" s="64" t="n">
        <f aca="false">D46+1</f>
        <v>36</v>
      </c>
      <c r="E47" s="65" t="str">
        <f aca="false">IF(G46="","",IFERROR(_xlfn.AGGREGATE(15,6,tb_RaceResults[Race Time (hh:mm:ss)]/((tb_RaceResults[Distance]=$G$7)*(IF($G$9="Overall",tb_RaceResults[Distance],tb_RaceResults[Gender])=IF($G$9="Overall",$G$7,$G$9))*(ISNA(MATCH(tb_RaceResults[Name],$G$11:$G46,0)))),1),""))</f>
        <v/>
      </c>
      <c r="F47" s="66" t="str">
        <f aca="false">IF($E47="","",IFERROR(_xlfn.AGGREGATE(15,6,ROW(tb_RaceResults[Race Time (hh:mm:ss)])-ROW('Race Results'!$B$1)/((tb_RaceResults[Distance]=$G$7)*(IF($G$9="Overall",tb_RaceResults[Distance],tb_RaceResults[Gender])=IF($G$9="Overall",$G$7,$G$9))*(ISNA(MATCH(tb_RaceResults[Name],$G$11:$G46,0)))*(tb_RaceResults[Race Time (hh:mm:ss)]=$E47)),1),""))</f>
        <v/>
      </c>
      <c r="G47" s="67" t="str">
        <f aca="false">IF(ISNUMBER($F47),INDEX('Race Results'!$A$2:$A$4972,$F47),"")</f>
        <v/>
      </c>
      <c r="H47" s="67" t="str">
        <f aca="false">IF(ISNUMBER($F47),INDEX('Race Results'!$C$2:$C$4972,$F47),"")</f>
        <v/>
      </c>
      <c r="I47" s="68" t="str">
        <f aca="false">IF(ISNUMBER($F47),INDEX('Race Results'!$D$2:$D$4972,$F47),"")</f>
        <v/>
      </c>
      <c r="J47" s="56" t="str">
        <f aca="true">IFERROR(VLOOKUP($G47,lookup_Members,2,FALSE()),"")</f>
        <v/>
      </c>
      <c r="K47" s="56" t="str">
        <f aca="true">IF(ISNUMBER($I47),ROUNDDOWN((($I47-VLOOKUP($G47,lookup_Members,4,FALSE()))/365.25),0),"")</f>
        <v/>
      </c>
      <c r="L47" s="65" t="str">
        <f aca="false">IF(ISNUMBER($K47),SUMIFS('Standards Data'!D:D,'Standards Data'!$A:$A,$G$7,'Standards Data'!$B:$B,$J47,'Standards Data'!$C:$C,$K47),"")</f>
        <v/>
      </c>
      <c r="M47" s="65" t="str">
        <f aca="false">IF(ISNUMBER($K47),SUMIFS('Standards Data'!E:E,'Standards Data'!$A:$A,$G$7,'Standards Data'!$B:$B,$J47,'Standards Data'!$C:$C,$K47),"")</f>
        <v/>
      </c>
      <c r="N47" s="65" t="str">
        <f aca="false">IF(ISNUMBER($K47),SUMIFS('Standards Data'!F:F,'Standards Data'!$A:$A,$G$7,'Standards Data'!$B:$B,$J47,'Standards Data'!$C:$C,$K47),"")</f>
        <v/>
      </c>
      <c r="O47" s="65" t="str">
        <f aca="false">IF(ISNUMBER($K47),SUMIFS('Standards Data'!G:G,'Standards Data'!$A:$A,$G$7,'Standards Data'!$B:$B,$J47,'Standards Data'!$C:$C,$K47),"")</f>
        <v/>
      </c>
      <c r="P47" s="65" t="str">
        <f aca="false">IF(ISNUMBER($K47),SUMIFS('Standards Data'!H:H,'Standards Data'!$A:$A,$G$7,'Standards Data'!$B:$B,$J47,'Standards Data'!$C:$C,$K47),"")</f>
        <v/>
      </c>
      <c r="Q47" s="69" t="str">
        <f aca="false">IF(ISNUMBER($F47),IF(E47&lt;=L47,L$11,IF(E47&lt;=M47,M$11,IF(E47&lt;=N47,N$11,IF(E47&lt;=O47,O$11,IF(E47&lt;=P47,P$11,""))))),"")</f>
        <v/>
      </c>
    </row>
    <row r="48" customFormat="false" ht="16.5" hidden="false" customHeight="false" outlineLevel="0" collapsed="false">
      <c r="A48" s="20" t="str">
        <f aca="false">G48</f>
        <v/>
      </c>
      <c r="D48" s="58" t="n">
        <f aca="false">D47+1</f>
        <v>37</v>
      </c>
      <c r="E48" s="65" t="str">
        <f aca="false">IF(G47="","",IFERROR(_xlfn.AGGREGATE(15,6,tb_RaceResults[Race Time (hh:mm:ss)]/((tb_RaceResults[Distance]=$G$7)*(IF($G$9="Overall",tb_RaceResults[Distance],tb_RaceResults[Gender])=IF($G$9="Overall",$G$7,$G$9))*(ISNA(MATCH(tb_RaceResults[Name],$G$11:$G47,0)))),1),""))</f>
        <v/>
      </c>
      <c r="F48" s="66" t="str">
        <f aca="false">IF($E48="","",IFERROR(_xlfn.AGGREGATE(15,6,ROW(tb_RaceResults[Race Time (hh:mm:ss)])-ROW('Race Results'!$B$1)/((tb_RaceResults[Distance]=$G$7)*(IF($G$9="Overall",tb_RaceResults[Distance],tb_RaceResults[Gender])=IF($G$9="Overall",$G$7,$G$9))*(ISNA(MATCH(tb_RaceResults[Name],$G$11:$G47,0)))*(tb_RaceResults[Race Time (hh:mm:ss)]=$E48)),1),""))</f>
        <v/>
      </c>
      <c r="G48" s="67" t="str">
        <f aca="false">IF(ISNUMBER($F48),INDEX('Race Results'!$A$2:$A$4972,$F48),"")</f>
        <v/>
      </c>
      <c r="H48" s="67" t="str">
        <f aca="false">IF(ISNUMBER($F48),INDEX('Race Results'!$C$2:$C$4972,$F48),"")</f>
        <v/>
      </c>
      <c r="I48" s="68" t="str">
        <f aca="false">IF(ISNUMBER($F48),INDEX('Race Results'!$D$2:$D$4972,$F48),"")</f>
        <v/>
      </c>
      <c r="J48" s="56" t="str">
        <f aca="true">IFERROR(VLOOKUP($G48,lookup_Members,2,FALSE()),"")</f>
        <v/>
      </c>
      <c r="K48" s="56" t="str">
        <f aca="true">IF(ISNUMBER($I48),ROUNDDOWN((($I48-VLOOKUP($G48,lookup_Members,4,FALSE()))/365.25),0),"")</f>
        <v/>
      </c>
      <c r="L48" s="65" t="str">
        <f aca="false">IF(ISNUMBER($K48),SUMIFS('Standards Data'!D:D,'Standards Data'!$A:$A,$G$7,'Standards Data'!$B:$B,$J48,'Standards Data'!$C:$C,$K48),"")</f>
        <v/>
      </c>
      <c r="M48" s="65" t="str">
        <f aca="false">IF(ISNUMBER($K48),SUMIFS('Standards Data'!E:E,'Standards Data'!$A:$A,$G$7,'Standards Data'!$B:$B,$J48,'Standards Data'!$C:$C,$K48),"")</f>
        <v/>
      </c>
      <c r="N48" s="65" t="str">
        <f aca="false">IF(ISNUMBER($K48),SUMIFS('Standards Data'!F:F,'Standards Data'!$A:$A,$G$7,'Standards Data'!$B:$B,$J48,'Standards Data'!$C:$C,$K48),"")</f>
        <v/>
      </c>
      <c r="O48" s="65" t="str">
        <f aca="false">IF(ISNUMBER($K48),SUMIFS('Standards Data'!G:G,'Standards Data'!$A:$A,$G$7,'Standards Data'!$B:$B,$J48,'Standards Data'!$C:$C,$K48),"")</f>
        <v/>
      </c>
      <c r="P48" s="65" t="str">
        <f aca="false">IF(ISNUMBER($K48),SUMIFS('Standards Data'!H:H,'Standards Data'!$A:$A,$G$7,'Standards Data'!$B:$B,$J48,'Standards Data'!$C:$C,$K48),"")</f>
        <v/>
      </c>
      <c r="Q48" s="69" t="str">
        <f aca="false">IF(ISNUMBER($F48),IF(E48&lt;=L48,L$11,IF(E48&lt;=M48,M$11,IF(E48&lt;=N48,N$11,IF(E48&lt;=O48,O$11,IF(E48&lt;=P48,P$11,""))))),"")</f>
        <v/>
      </c>
    </row>
    <row r="49" customFormat="false" ht="16.5" hidden="false" customHeight="false" outlineLevel="0" collapsed="false">
      <c r="A49" s="20" t="str">
        <f aca="false">G49</f>
        <v/>
      </c>
      <c r="D49" s="64" t="n">
        <f aca="false">D48+1</f>
        <v>38</v>
      </c>
      <c r="E49" s="65" t="str">
        <f aca="false">IF(G48="","",IFERROR(_xlfn.AGGREGATE(15,6,tb_RaceResults[Race Time (hh:mm:ss)]/((tb_RaceResults[Distance]=$G$7)*(IF($G$9="Overall",tb_RaceResults[Distance],tb_RaceResults[Gender])=IF($G$9="Overall",$G$7,$G$9))*(ISNA(MATCH(tb_RaceResults[Name],$G$11:$G48,0)))),1),""))</f>
        <v/>
      </c>
      <c r="F49" s="66" t="str">
        <f aca="false">IF($E49="","",IFERROR(_xlfn.AGGREGATE(15,6,ROW(tb_RaceResults[Race Time (hh:mm:ss)])-ROW('Race Results'!$B$1)/((tb_RaceResults[Distance]=$G$7)*(IF($G$9="Overall",tb_RaceResults[Distance],tb_RaceResults[Gender])=IF($G$9="Overall",$G$7,$G$9))*(ISNA(MATCH(tb_RaceResults[Name],$G$11:$G48,0)))*(tb_RaceResults[Race Time (hh:mm:ss)]=$E49)),1),""))</f>
        <v/>
      </c>
      <c r="G49" s="67" t="str">
        <f aca="false">IF(ISNUMBER($F49),INDEX('Race Results'!$A$2:$A$4972,$F49),"")</f>
        <v/>
      </c>
      <c r="H49" s="67" t="str">
        <f aca="false">IF(ISNUMBER($F49),INDEX('Race Results'!$C$2:$C$4972,$F49),"")</f>
        <v/>
      </c>
      <c r="I49" s="68" t="str">
        <f aca="false">IF(ISNUMBER($F49),INDEX('Race Results'!$D$2:$D$4972,$F49),"")</f>
        <v/>
      </c>
      <c r="J49" s="56" t="str">
        <f aca="true">IFERROR(VLOOKUP($G49,lookup_Members,2,FALSE()),"")</f>
        <v/>
      </c>
      <c r="K49" s="56" t="str">
        <f aca="true">IF(ISNUMBER($I49),ROUNDDOWN((($I49-VLOOKUP($G49,lookup_Members,4,FALSE()))/365.25),0),"")</f>
        <v/>
      </c>
      <c r="L49" s="65" t="str">
        <f aca="false">IF(ISNUMBER($K49),SUMIFS('Standards Data'!D:D,'Standards Data'!$A:$A,$G$7,'Standards Data'!$B:$B,$J49,'Standards Data'!$C:$C,$K49),"")</f>
        <v/>
      </c>
      <c r="M49" s="65" t="str">
        <f aca="false">IF(ISNUMBER($K49),SUMIFS('Standards Data'!E:E,'Standards Data'!$A:$A,$G$7,'Standards Data'!$B:$B,$J49,'Standards Data'!$C:$C,$K49),"")</f>
        <v/>
      </c>
      <c r="N49" s="65" t="str">
        <f aca="false">IF(ISNUMBER($K49),SUMIFS('Standards Data'!F:F,'Standards Data'!$A:$A,$G$7,'Standards Data'!$B:$B,$J49,'Standards Data'!$C:$C,$K49),"")</f>
        <v/>
      </c>
      <c r="O49" s="65" t="str">
        <f aca="false">IF(ISNUMBER($K49),SUMIFS('Standards Data'!G:G,'Standards Data'!$A:$A,$G$7,'Standards Data'!$B:$B,$J49,'Standards Data'!$C:$C,$K49),"")</f>
        <v/>
      </c>
      <c r="P49" s="65" t="str">
        <f aca="false">IF(ISNUMBER($K49),SUMIFS('Standards Data'!H:H,'Standards Data'!$A:$A,$G$7,'Standards Data'!$B:$B,$J49,'Standards Data'!$C:$C,$K49),"")</f>
        <v/>
      </c>
      <c r="Q49" s="69" t="str">
        <f aca="false">IF(ISNUMBER($F49),IF(E49&lt;=L49,L$11,IF(E49&lt;=M49,M$11,IF(E49&lt;=N49,N$11,IF(E49&lt;=O49,O$11,IF(E49&lt;=P49,P$11,""))))),"")</f>
        <v/>
      </c>
    </row>
    <row r="50" customFormat="false" ht="16.5" hidden="false" customHeight="false" outlineLevel="0" collapsed="false">
      <c r="A50" s="20" t="str">
        <f aca="false">G50</f>
        <v/>
      </c>
      <c r="D50" s="58" t="n">
        <f aca="false">D49+1</f>
        <v>39</v>
      </c>
      <c r="E50" s="65" t="str">
        <f aca="false">IF(G49="","",IFERROR(_xlfn.AGGREGATE(15,6,tb_RaceResults[Race Time (hh:mm:ss)]/((tb_RaceResults[Distance]=$G$7)*(IF($G$9="Overall",tb_RaceResults[Distance],tb_RaceResults[Gender])=IF($G$9="Overall",$G$7,$G$9))*(ISNA(MATCH(tb_RaceResults[Name],$G$11:$G49,0)))),1),""))</f>
        <v/>
      </c>
      <c r="F50" s="66" t="str">
        <f aca="false">IF($E50="","",IFERROR(_xlfn.AGGREGATE(15,6,ROW(tb_RaceResults[Race Time (hh:mm:ss)])-ROW('Race Results'!$B$1)/((tb_RaceResults[Distance]=$G$7)*(IF($G$9="Overall",tb_RaceResults[Distance],tb_RaceResults[Gender])=IF($G$9="Overall",$G$7,$G$9))*(ISNA(MATCH(tb_RaceResults[Name],$G$11:$G49,0)))*(tb_RaceResults[Race Time (hh:mm:ss)]=$E50)),1),""))</f>
        <v/>
      </c>
      <c r="G50" s="67" t="str">
        <f aca="false">IF(ISNUMBER($F50),INDEX('Race Results'!$A$2:$A$4972,$F50),"")</f>
        <v/>
      </c>
      <c r="H50" s="67" t="str">
        <f aca="false">IF(ISNUMBER($F50),INDEX('Race Results'!$C$2:$C$4972,$F50),"")</f>
        <v/>
      </c>
      <c r="I50" s="68" t="str">
        <f aca="false">IF(ISNUMBER($F50),INDEX('Race Results'!$D$2:$D$4972,$F50),"")</f>
        <v/>
      </c>
      <c r="J50" s="56" t="str">
        <f aca="true">IFERROR(VLOOKUP($G50,lookup_Members,2,FALSE()),"")</f>
        <v/>
      </c>
      <c r="K50" s="56" t="str">
        <f aca="true">IF(ISNUMBER($I50),ROUNDDOWN((($I50-VLOOKUP($G50,lookup_Members,4,FALSE()))/365.25),0),"")</f>
        <v/>
      </c>
      <c r="L50" s="65" t="str">
        <f aca="false">IF(ISNUMBER($K50),SUMIFS('Standards Data'!D:D,'Standards Data'!$A:$A,$G$7,'Standards Data'!$B:$B,$J50,'Standards Data'!$C:$C,$K50),"")</f>
        <v/>
      </c>
      <c r="M50" s="65" t="str">
        <f aca="false">IF(ISNUMBER($K50),SUMIFS('Standards Data'!E:E,'Standards Data'!$A:$A,$G$7,'Standards Data'!$B:$B,$J50,'Standards Data'!$C:$C,$K50),"")</f>
        <v/>
      </c>
      <c r="N50" s="65" t="str">
        <f aca="false">IF(ISNUMBER($K50),SUMIFS('Standards Data'!F:F,'Standards Data'!$A:$A,$G$7,'Standards Data'!$B:$B,$J50,'Standards Data'!$C:$C,$K50),"")</f>
        <v/>
      </c>
      <c r="O50" s="65" t="str">
        <f aca="false">IF(ISNUMBER($K50),SUMIFS('Standards Data'!G:G,'Standards Data'!$A:$A,$G$7,'Standards Data'!$B:$B,$J50,'Standards Data'!$C:$C,$K50),"")</f>
        <v/>
      </c>
      <c r="P50" s="65" t="str">
        <f aca="false">IF(ISNUMBER($K50),SUMIFS('Standards Data'!H:H,'Standards Data'!$A:$A,$G$7,'Standards Data'!$B:$B,$J50,'Standards Data'!$C:$C,$K50),"")</f>
        <v/>
      </c>
      <c r="Q50" s="69" t="str">
        <f aca="false">IF(ISNUMBER($F50),IF(E50&lt;=L50,L$11,IF(E50&lt;=M50,M$11,IF(E50&lt;=N50,N$11,IF(E50&lt;=O50,O$11,IF(E50&lt;=P50,P$11,""))))),"")</f>
        <v/>
      </c>
    </row>
    <row r="51" customFormat="false" ht="16.5" hidden="false" customHeight="false" outlineLevel="0" collapsed="false">
      <c r="A51" s="20" t="str">
        <f aca="false">G51</f>
        <v/>
      </c>
      <c r="D51" s="64" t="n">
        <f aca="false">D50+1</f>
        <v>40</v>
      </c>
      <c r="E51" s="65" t="str">
        <f aca="false">IF(G50="","",IFERROR(_xlfn.AGGREGATE(15,6,tb_RaceResults[Race Time (hh:mm:ss)]/((tb_RaceResults[Distance]=$G$7)*(IF($G$9="Overall",tb_RaceResults[Distance],tb_RaceResults[Gender])=IF($G$9="Overall",$G$7,$G$9))*(ISNA(MATCH(tb_RaceResults[Name],$G$11:$G50,0)))),1),""))</f>
        <v/>
      </c>
      <c r="F51" s="66" t="str">
        <f aca="false">IF($E51="","",IFERROR(_xlfn.AGGREGATE(15,6,ROW(tb_RaceResults[Race Time (hh:mm:ss)])-ROW('Race Results'!$B$1)/((tb_RaceResults[Distance]=$G$7)*(IF($G$9="Overall",tb_RaceResults[Distance],tb_RaceResults[Gender])=IF($G$9="Overall",$G$7,$G$9))*(ISNA(MATCH(tb_RaceResults[Name],$G$11:$G50,0)))*(tb_RaceResults[Race Time (hh:mm:ss)]=$E51)),1),""))</f>
        <v/>
      </c>
      <c r="G51" s="67" t="str">
        <f aca="false">IF(ISNUMBER($F51),INDEX('Race Results'!$A$2:$A$4972,$F51),"")</f>
        <v/>
      </c>
      <c r="H51" s="67" t="str">
        <f aca="false">IF(ISNUMBER($F51),INDEX('Race Results'!$C$2:$C$4972,$F51),"")</f>
        <v/>
      </c>
      <c r="I51" s="68" t="str">
        <f aca="false">IF(ISNUMBER($F51),INDEX('Race Results'!$D$2:$D$4972,$F51),"")</f>
        <v/>
      </c>
      <c r="J51" s="56" t="str">
        <f aca="true">IFERROR(VLOOKUP($G51,lookup_Members,2,FALSE()),"")</f>
        <v/>
      </c>
      <c r="K51" s="56" t="str">
        <f aca="true">IF(ISNUMBER($I51),ROUNDDOWN((($I51-VLOOKUP($G51,lookup_Members,4,FALSE()))/365.25),0),"")</f>
        <v/>
      </c>
      <c r="L51" s="65" t="str">
        <f aca="false">IF(ISNUMBER($K51),SUMIFS('Standards Data'!D:D,'Standards Data'!$A:$A,$G$7,'Standards Data'!$B:$B,$J51,'Standards Data'!$C:$C,$K51),"")</f>
        <v/>
      </c>
      <c r="M51" s="65" t="str">
        <f aca="false">IF(ISNUMBER($K51),SUMIFS('Standards Data'!E:E,'Standards Data'!$A:$A,$G$7,'Standards Data'!$B:$B,$J51,'Standards Data'!$C:$C,$K51),"")</f>
        <v/>
      </c>
      <c r="N51" s="65" t="str">
        <f aca="false">IF(ISNUMBER($K51),SUMIFS('Standards Data'!F:F,'Standards Data'!$A:$A,$G$7,'Standards Data'!$B:$B,$J51,'Standards Data'!$C:$C,$K51),"")</f>
        <v/>
      </c>
      <c r="O51" s="65" t="str">
        <f aca="false">IF(ISNUMBER($K51),SUMIFS('Standards Data'!G:G,'Standards Data'!$A:$A,$G$7,'Standards Data'!$B:$B,$J51,'Standards Data'!$C:$C,$K51),"")</f>
        <v/>
      </c>
      <c r="P51" s="65" t="str">
        <f aca="false">IF(ISNUMBER($K51),SUMIFS('Standards Data'!H:H,'Standards Data'!$A:$A,$G$7,'Standards Data'!$B:$B,$J51,'Standards Data'!$C:$C,$K51),"")</f>
        <v/>
      </c>
      <c r="Q51" s="69" t="str">
        <f aca="false">IF(ISNUMBER($F51),IF(E51&lt;=L51,L$11,IF(E51&lt;=M51,M$11,IF(E51&lt;=N51,N$11,IF(E51&lt;=O51,O$11,IF(E51&lt;=P51,P$11,""))))),"")</f>
        <v/>
      </c>
    </row>
    <row r="52" customFormat="false" ht="16.5" hidden="false" customHeight="false" outlineLevel="0" collapsed="false">
      <c r="A52" s="20" t="str">
        <f aca="false">G52</f>
        <v/>
      </c>
      <c r="D52" s="58" t="n">
        <f aca="false">D51+1</f>
        <v>41</v>
      </c>
      <c r="E52" s="65" t="str">
        <f aca="false">IF(G51="","",IFERROR(_xlfn.AGGREGATE(15,6,tb_RaceResults[Race Time (hh:mm:ss)]/((tb_RaceResults[Distance]=$G$7)*(IF($G$9="Overall",tb_RaceResults[Distance],tb_RaceResults[Gender])=IF($G$9="Overall",$G$7,$G$9))*(ISNA(MATCH(tb_RaceResults[Name],$G$11:$G51,0)))),1),""))</f>
        <v/>
      </c>
      <c r="F52" s="66" t="str">
        <f aca="false">IF($E52="","",IFERROR(_xlfn.AGGREGATE(15,6,ROW(tb_RaceResults[Race Time (hh:mm:ss)])-ROW('Race Results'!$B$1)/((tb_RaceResults[Distance]=$G$7)*(IF($G$9="Overall",tb_RaceResults[Distance],tb_RaceResults[Gender])=IF($G$9="Overall",$G$7,$G$9))*(ISNA(MATCH(tb_RaceResults[Name],$G$11:$G51,0)))*(tb_RaceResults[Race Time (hh:mm:ss)]=$E52)),1),""))</f>
        <v/>
      </c>
      <c r="G52" s="67" t="str">
        <f aca="false">IF(ISNUMBER($F52),INDEX('Race Results'!$A$2:$A$4972,$F52),"")</f>
        <v/>
      </c>
      <c r="H52" s="67" t="str">
        <f aca="false">IF(ISNUMBER($F52),INDEX('Race Results'!$C$2:$C$4972,$F52),"")</f>
        <v/>
      </c>
      <c r="I52" s="68" t="str">
        <f aca="false">IF(ISNUMBER($F52),INDEX('Race Results'!$D$2:$D$4972,$F52),"")</f>
        <v/>
      </c>
      <c r="J52" s="56" t="str">
        <f aca="true">IFERROR(VLOOKUP($G52,lookup_Members,2,FALSE()),"")</f>
        <v/>
      </c>
      <c r="K52" s="56" t="str">
        <f aca="true">IF(ISNUMBER($I52),ROUNDDOWN((($I52-VLOOKUP($G52,lookup_Members,4,FALSE()))/365.25),0),"")</f>
        <v/>
      </c>
      <c r="L52" s="65" t="str">
        <f aca="false">IF(ISNUMBER($K52),SUMIFS('Standards Data'!D:D,'Standards Data'!$A:$A,$G$7,'Standards Data'!$B:$B,$J52,'Standards Data'!$C:$C,$K52),"")</f>
        <v/>
      </c>
      <c r="M52" s="65" t="str">
        <f aca="false">IF(ISNUMBER($K52),SUMIFS('Standards Data'!E:E,'Standards Data'!$A:$A,$G$7,'Standards Data'!$B:$B,$J52,'Standards Data'!$C:$C,$K52),"")</f>
        <v/>
      </c>
      <c r="N52" s="65" t="str">
        <f aca="false">IF(ISNUMBER($K52),SUMIFS('Standards Data'!F:F,'Standards Data'!$A:$A,$G$7,'Standards Data'!$B:$B,$J52,'Standards Data'!$C:$C,$K52),"")</f>
        <v/>
      </c>
      <c r="O52" s="65" t="str">
        <f aca="false">IF(ISNUMBER($K52),SUMIFS('Standards Data'!G:G,'Standards Data'!$A:$A,$G$7,'Standards Data'!$B:$B,$J52,'Standards Data'!$C:$C,$K52),"")</f>
        <v/>
      </c>
      <c r="P52" s="65" t="str">
        <f aca="false">IF(ISNUMBER($K52),SUMIFS('Standards Data'!H:H,'Standards Data'!$A:$A,$G$7,'Standards Data'!$B:$B,$J52,'Standards Data'!$C:$C,$K52),"")</f>
        <v/>
      </c>
      <c r="Q52" s="69" t="str">
        <f aca="false">IF(ISNUMBER($F52),IF(E52&lt;=L52,L$11,IF(E52&lt;=M52,M$11,IF(E52&lt;=N52,N$11,IF(E52&lt;=O52,O$11,IF(E52&lt;=P52,P$11,""))))),"")</f>
        <v/>
      </c>
    </row>
    <row r="53" customFormat="false" ht="16.5" hidden="false" customHeight="false" outlineLevel="0" collapsed="false">
      <c r="A53" s="20" t="str">
        <f aca="false">G53</f>
        <v/>
      </c>
      <c r="D53" s="64" t="n">
        <f aca="false">D52+1</f>
        <v>42</v>
      </c>
      <c r="E53" s="65" t="str">
        <f aca="false">IF(G52="","",IFERROR(_xlfn.AGGREGATE(15,6,tb_RaceResults[Race Time (hh:mm:ss)]/((tb_RaceResults[Distance]=$G$7)*(IF($G$9="Overall",tb_RaceResults[Distance],tb_RaceResults[Gender])=IF($G$9="Overall",$G$7,$G$9))*(ISNA(MATCH(tb_RaceResults[Name],$G$11:$G52,0)))),1),""))</f>
        <v/>
      </c>
      <c r="F53" s="66" t="str">
        <f aca="false">IF($E53="","",IFERROR(_xlfn.AGGREGATE(15,6,ROW(tb_RaceResults[Race Time (hh:mm:ss)])-ROW('Race Results'!$B$1)/((tb_RaceResults[Distance]=$G$7)*(IF($G$9="Overall",tb_RaceResults[Distance],tb_RaceResults[Gender])=IF($G$9="Overall",$G$7,$G$9))*(ISNA(MATCH(tb_RaceResults[Name],$G$11:$G52,0)))*(tb_RaceResults[Race Time (hh:mm:ss)]=$E53)),1),""))</f>
        <v/>
      </c>
      <c r="G53" s="67" t="str">
        <f aca="false">IF(ISNUMBER($F53),INDEX('Race Results'!$A$2:$A$4972,$F53),"")</f>
        <v/>
      </c>
      <c r="H53" s="67" t="str">
        <f aca="false">IF(ISNUMBER($F53),INDEX('Race Results'!$C$2:$C$4972,$F53),"")</f>
        <v/>
      </c>
      <c r="I53" s="68" t="str">
        <f aca="false">IF(ISNUMBER($F53),INDEX('Race Results'!$D$2:$D$4972,$F53),"")</f>
        <v/>
      </c>
      <c r="J53" s="56" t="str">
        <f aca="true">IFERROR(VLOOKUP($G53,lookup_Members,2,FALSE()),"")</f>
        <v/>
      </c>
      <c r="K53" s="56" t="str">
        <f aca="true">IF(ISNUMBER($I53),ROUNDDOWN((($I53-VLOOKUP($G53,lookup_Members,4,FALSE()))/365.25),0),"")</f>
        <v/>
      </c>
      <c r="L53" s="65" t="str">
        <f aca="false">IF(ISNUMBER($K53),SUMIFS('Standards Data'!D:D,'Standards Data'!$A:$A,$G$7,'Standards Data'!$B:$B,$J53,'Standards Data'!$C:$C,$K53),"")</f>
        <v/>
      </c>
      <c r="M53" s="65" t="str">
        <f aca="false">IF(ISNUMBER($K53),SUMIFS('Standards Data'!E:E,'Standards Data'!$A:$A,$G$7,'Standards Data'!$B:$B,$J53,'Standards Data'!$C:$C,$K53),"")</f>
        <v/>
      </c>
      <c r="N53" s="65" t="str">
        <f aca="false">IF(ISNUMBER($K53),SUMIFS('Standards Data'!F:F,'Standards Data'!$A:$A,$G$7,'Standards Data'!$B:$B,$J53,'Standards Data'!$C:$C,$K53),"")</f>
        <v/>
      </c>
      <c r="O53" s="65" t="str">
        <f aca="false">IF(ISNUMBER($K53),SUMIFS('Standards Data'!G:G,'Standards Data'!$A:$A,$G$7,'Standards Data'!$B:$B,$J53,'Standards Data'!$C:$C,$K53),"")</f>
        <v/>
      </c>
      <c r="P53" s="65" t="str">
        <f aca="false">IF(ISNUMBER($K53),SUMIFS('Standards Data'!H:H,'Standards Data'!$A:$A,$G$7,'Standards Data'!$B:$B,$J53,'Standards Data'!$C:$C,$K53),"")</f>
        <v/>
      </c>
      <c r="Q53" s="69" t="str">
        <f aca="false">IF(ISNUMBER($F53),IF(E53&lt;=L53,L$11,IF(E53&lt;=M53,M$11,IF(E53&lt;=N53,N$11,IF(E53&lt;=O53,O$11,IF(E53&lt;=P53,P$11,""))))),"")</f>
        <v/>
      </c>
    </row>
    <row r="54" customFormat="false" ht="16.5" hidden="false" customHeight="false" outlineLevel="0" collapsed="false">
      <c r="A54" s="20" t="str">
        <f aca="false">G54</f>
        <v/>
      </c>
      <c r="D54" s="58" t="n">
        <f aca="false">D53+1</f>
        <v>43</v>
      </c>
      <c r="E54" s="65" t="str">
        <f aca="false">IF(G53="","",IFERROR(_xlfn.AGGREGATE(15,6,tb_RaceResults[Race Time (hh:mm:ss)]/((tb_RaceResults[Distance]=$G$7)*(IF($G$9="Overall",tb_RaceResults[Distance],tb_RaceResults[Gender])=IF($G$9="Overall",$G$7,$G$9))*(ISNA(MATCH(tb_RaceResults[Name],$G$11:$G53,0)))),1),""))</f>
        <v/>
      </c>
      <c r="F54" s="66" t="str">
        <f aca="false">IF($E54="","",IFERROR(_xlfn.AGGREGATE(15,6,ROW(tb_RaceResults[Race Time (hh:mm:ss)])-ROW('Race Results'!$B$1)/((tb_RaceResults[Distance]=$G$7)*(IF($G$9="Overall",tb_RaceResults[Distance],tb_RaceResults[Gender])=IF($G$9="Overall",$G$7,$G$9))*(ISNA(MATCH(tb_RaceResults[Name],$G$11:$G53,0)))*(tb_RaceResults[Race Time (hh:mm:ss)]=$E54)),1),""))</f>
        <v/>
      </c>
      <c r="G54" s="67" t="str">
        <f aca="false">IF(ISNUMBER($F54),INDEX('Race Results'!$A$2:$A$4972,$F54),"")</f>
        <v/>
      </c>
      <c r="H54" s="67" t="str">
        <f aca="false">IF(ISNUMBER($F54),INDEX('Race Results'!$C$2:$C$4972,$F54),"")</f>
        <v/>
      </c>
      <c r="I54" s="68" t="str">
        <f aca="false">IF(ISNUMBER($F54),INDEX('Race Results'!$D$2:$D$4972,$F54),"")</f>
        <v/>
      </c>
      <c r="J54" s="56" t="str">
        <f aca="true">IFERROR(VLOOKUP($G54,lookup_Members,2,FALSE()),"")</f>
        <v/>
      </c>
      <c r="K54" s="56" t="str">
        <f aca="true">IF(ISNUMBER($I54),ROUNDDOWN((($I54-VLOOKUP($G54,lookup_Members,4,FALSE()))/365.25),0),"")</f>
        <v/>
      </c>
      <c r="L54" s="65" t="str">
        <f aca="false">IF(ISNUMBER($K54),SUMIFS('Standards Data'!D:D,'Standards Data'!$A:$A,$G$7,'Standards Data'!$B:$B,$J54,'Standards Data'!$C:$C,$K54),"")</f>
        <v/>
      </c>
      <c r="M54" s="65" t="str">
        <f aca="false">IF(ISNUMBER($K54),SUMIFS('Standards Data'!E:E,'Standards Data'!$A:$A,$G$7,'Standards Data'!$B:$B,$J54,'Standards Data'!$C:$C,$K54),"")</f>
        <v/>
      </c>
      <c r="N54" s="65" t="str">
        <f aca="false">IF(ISNUMBER($K54),SUMIFS('Standards Data'!F:F,'Standards Data'!$A:$A,$G$7,'Standards Data'!$B:$B,$J54,'Standards Data'!$C:$C,$K54),"")</f>
        <v/>
      </c>
      <c r="O54" s="65" t="str">
        <f aca="false">IF(ISNUMBER($K54),SUMIFS('Standards Data'!G:G,'Standards Data'!$A:$A,$G$7,'Standards Data'!$B:$B,$J54,'Standards Data'!$C:$C,$K54),"")</f>
        <v/>
      </c>
      <c r="P54" s="65" t="str">
        <f aca="false">IF(ISNUMBER($K54),SUMIFS('Standards Data'!H:H,'Standards Data'!$A:$A,$G$7,'Standards Data'!$B:$B,$J54,'Standards Data'!$C:$C,$K54),"")</f>
        <v/>
      </c>
      <c r="Q54" s="69" t="str">
        <f aca="false">IF(ISNUMBER($F54),IF(E54&lt;=L54,L$11,IF(E54&lt;=M54,M$11,IF(E54&lt;=N54,N$11,IF(E54&lt;=O54,O$11,IF(E54&lt;=P54,P$11,""))))),"")</f>
        <v/>
      </c>
    </row>
    <row r="55" customFormat="false" ht="16.5" hidden="false" customHeight="false" outlineLevel="0" collapsed="false">
      <c r="A55" s="20" t="str">
        <f aca="false">G55</f>
        <v/>
      </c>
      <c r="D55" s="64" t="n">
        <f aca="false">D54+1</f>
        <v>44</v>
      </c>
      <c r="E55" s="65" t="str">
        <f aca="false">IF(G54="","",IFERROR(_xlfn.AGGREGATE(15,6,tb_RaceResults[Race Time (hh:mm:ss)]/((tb_RaceResults[Distance]=$G$7)*(IF($G$9="Overall",tb_RaceResults[Distance],tb_RaceResults[Gender])=IF($G$9="Overall",$G$7,$G$9))*(ISNA(MATCH(tb_RaceResults[Name],$G$11:$G54,0)))),1),""))</f>
        <v/>
      </c>
      <c r="F55" s="66" t="str">
        <f aca="false">IF($E55="","",IFERROR(_xlfn.AGGREGATE(15,6,ROW(tb_RaceResults[Race Time (hh:mm:ss)])-ROW('Race Results'!$B$1)/((tb_RaceResults[Distance]=$G$7)*(IF($G$9="Overall",tb_RaceResults[Distance],tb_RaceResults[Gender])=IF($G$9="Overall",$G$7,$G$9))*(ISNA(MATCH(tb_RaceResults[Name],$G$11:$G54,0)))*(tb_RaceResults[Race Time (hh:mm:ss)]=$E55)),1),""))</f>
        <v/>
      </c>
      <c r="G55" s="67" t="str">
        <f aca="false">IF(ISNUMBER($F55),INDEX('Race Results'!$A$2:$A$4972,$F55),"")</f>
        <v/>
      </c>
      <c r="H55" s="67" t="str">
        <f aca="false">IF(ISNUMBER($F55),INDEX('Race Results'!$C$2:$C$4972,$F55),"")</f>
        <v/>
      </c>
      <c r="I55" s="68" t="str">
        <f aca="false">IF(ISNUMBER($F55),INDEX('Race Results'!$D$2:$D$4972,$F55),"")</f>
        <v/>
      </c>
      <c r="J55" s="56" t="str">
        <f aca="true">IFERROR(VLOOKUP($G55,lookup_Members,2,FALSE()),"")</f>
        <v/>
      </c>
      <c r="K55" s="56" t="str">
        <f aca="true">IF(ISNUMBER($I55),ROUNDDOWN((($I55-VLOOKUP($G55,lookup_Members,4,FALSE()))/365.25),0),"")</f>
        <v/>
      </c>
      <c r="L55" s="65" t="str">
        <f aca="false">IF(ISNUMBER($K55),SUMIFS('Standards Data'!D:D,'Standards Data'!$A:$A,$G$7,'Standards Data'!$B:$B,$J55,'Standards Data'!$C:$C,$K55),"")</f>
        <v/>
      </c>
      <c r="M55" s="65" t="str">
        <f aca="false">IF(ISNUMBER($K55),SUMIFS('Standards Data'!E:E,'Standards Data'!$A:$A,$G$7,'Standards Data'!$B:$B,$J55,'Standards Data'!$C:$C,$K55),"")</f>
        <v/>
      </c>
      <c r="N55" s="65" t="str">
        <f aca="false">IF(ISNUMBER($K55),SUMIFS('Standards Data'!F:F,'Standards Data'!$A:$A,$G$7,'Standards Data'!$B:$B,$J55,'Standards Data'!$C:$C,$K55),"")</f>
        <v/>
      </c>
      <c r="O55" s="65" t="str">
        <f aca="false">IF(ISNUMBER($K55),SUMIFS('Standards Data'!G:G,'Standards Data'!$A:$A,$G$7,'Standards Data'!$B:$B,$J55,'Standards Data'!$C:$C,$K55),"")</f>
        <v/>
      </c>
      <c r="P55" s="65" t="str">
        <f aca="false">IF(ISNUMBER($K55),SUMIFS('Standards Data'!H:H,'Standards Data'!$A:$A,$G$7,'Standards Data'!$B:$B,$J55,'Standards Data'!$C:$C,$K55),"")</f>
        <v/>
      </c>
      <c r="Q55" s="69" t="str">
        <f aca="false">IF(ISNUMBER($F55),IF(E55&lt;=L55,L$11,IF(E55&lt;=M55,M$11,IF(E55&lt;=N55,N$11,IF(E55&lt;=O55,O$11,IF(E55&lt;=P55,P$11,""))))),"")</f>
        <v/>
      </c>
    </row>
    <row r="56" customFormat="false" ht="16.5" hidden="false" customHeight="false" outlineLevel="0" collapsed="false">
      <c r="A56" s="20" t="str">
        <f aca="false">G56</f>
        <v/>
      </c>
      <c r="D56" s="58" t="n">
        <f aca="false">D55+1</f>
        <v>45</v>
      </c>
      <c r="E56" s="65" t="str">
        <f aca="false">IF(G55="","",IFERROR(_xlfn.AGGREGATE(15,6,tb_RaceResults[Race Time (hh:mm:ss)]/((tb_RaceResults[Distance]=$G$7)*(IF($G$9="Overall",tb_RaceResults[Distance],tb_RaceResults[Gender])=IF($G$9="Overall",$G$7,$G$9))*(ISNA(MATCH(tb_RaceResults[Name],$G$11:$G55,0)))),1),""))</f>
        <v/>
      </c>
      <c r="F56" s="66" t="str">
        <f aca="false">IF($E56="","",IFERROR(_xlfn.AGGREGATE(15,6,ROW(tb_RaceResults[Race Time (hh:mm:ss)])-ROW('Race Results'!$B$1)/((tb_RaceResults[Distance]=$G$7)*(IF($G$9="Overall",tb_RaceResults[Distance],tb_RaceResults[Gender])=IF($G$9="Overall",$G$7,$G$9))*(ISNA(MATCH(tb_RaceResults[Name],$G$11:$G55,0)))*(tb_RaceResults[Race Time (hh:mm:ss)]=$E56)),1),""))</f>
        <v/>
      </c>
      <c r="G56" s="67" t="str">
        <f aca="false">IF(ISNUMBER($F56),INDEX('Race Results'!$A$2:$A$4972,$F56),"")</f>
        <v/>
      </c>
      <c r="H56" s="67" t="str">
        <f aca="false">IF(ISNUMBER($F56),INDEX('Race Results'!$C$2:$C$4972,$F56),"")</f>
        <v/>
      </c>
      <c r="I56" s="68" t="str">
        <f aca="false">IF(ISNUMBER($F56),INDEX('Race Results'!$D$2:$D$4972,$F56),"")</f>
        <v/>
      </c>
      <c r="J56" s="56" t="str">
        <f aca="true">IFERROR(VLOOKUP($G56,lookup_Members,2,FALSE()),"")</f>
        <v/>
      </c>
      <c r="K56" s="56" t="str">
        <f aca="true">IF(ISNUMBER($I56),ROUNDDOWN((($I56-VLOOKUP($G56,lookup_Members,4,FALSE()))/365.25),0),"")</f>
        <v/>
      </c>
      <c r="L56" s="65" t="str">
        <f aca="false">IF(ISNUMBER($K56),SUMIFS('Standards Data'!D:D,'Standards Data'!$A:$A,$G$7,'Standards Data'!$B:$B,$J56,'Standards Data'!$C:$C,$K56),"")</f>
        <v/>
      </c>
      <c r="M56" s="65" t="str">
        <f aca="false">IF(ISNUMBER($K56),SUMIFS('Standards Data'!E:E,'Standards Data'!$A:$A,$G$7,'Standards Data'!$B:$B,$J56,'Standards Data'!$C:$C,$K56),"")</f>
        <v/>
      </c>
      <c r="N56" s="65" t="str">
        <f aca="false">IF(ISNUMBER($K56),SUMIFS('Standards Data'!F:F,'Standards Data'!$A:$A,$G$7,'Standards Data'!$B:$B,$J56,'Standards Data'!$C:$C,$K56),"")</f>
        <v/>
      </c>
      <c r="O56" s="65" t="str">
        <f aca="false">IF(ISNUMBER($K56),SUMIFS('Standards Data'!G:G,'Standards Data'!$A:$A,$G$7,'Standards Data'!$B:$B,$J56,'Standards Data'!$C:$C,$K56),"")</f>
        <v/>
      </c>
      <c r="P56" s="65" t="str">
        <f aca="false">IF(ISNUMBER($K56),SUMIFS('Standards Data'!H:H,'Standards Data'!$A:$A,$G$7,'Standards Data'!$B:$B,$J56,'Standards Data'!$C:$C,$K56),"")</f>
        <v/>
      </c>
      <c r="Q56" s="69" t="str">
        <f aca="false">IF(ISNUMBER($F56),IF(E56&lt;=L56,L$11,IF(E56&lt;=M56,M$11,IF(E56&lt;=N56,N$11,IF(E56&lt;=O56,O$11,IF(E56&lt;=P56,P$11,""))))),"")</f>
        <v/>
      </c>
    </row>
    <row r="57" customFormat="false" ht="16.5" hidden="false" customHeight="false" outlineLevel="0" collapsed="false">
      <c r="A57" s="20" t="str">
        <f aca="false">G57</f>
        <v/>
      </c>
      <c r="D57" s="64" t="n">
        <f aca="false">D56+1</f>
        <v>46</v>
      </c>
      <c r="E57" s="65" t="str">
        <f aca="false">IF(G56="","",IFERROR(_xlfn.AGGREGATE(15,6,tb_RaceResults[Race Time (hh:mm:ss)]/((tb_RaceResults[Distance]=$G$7)*(IF($G$9="Overall",tb_RaceResults[Distance],tb_RaceResults[Gender])=IF($G$9="Overall",$G$7,$G$9))*(ISNA(MATCH(tb_RaceResults[Name],$G$11:$G56,0)))),1),""))</f>
        <v/>
      </c>
      <c r="F57" s="66" t="str">
        <f aca="false">IF($E57="","",IFERROR(_xlfn.AGGREGATE(15,6,ROW(tb_RaceResults[Race Time (hh:mm:ss)])-ROW('Race Results'!$B$1)/((tb_RaceResults[Distance]=$G$7)*(IF($G$9="Overall",tb_RaceResults[Distance],tb_RaceResults[Gender])=IF($G$9="Overall",$G$7,$G$9))*(ISNA(MATCH(tb_RaceResults[Name],$G$11:$G56,0)))*(tb_RaceResults[Race Time (hh:mm:ss)]=$E57)),1),""))</f>
        <v/>
      </c>
      <c r="G57" s="67" t="str">
        <f aca="false">IF(ISNUMBER($F57),INDEX('Race Results'!$A$2:$A$4972,$F57),"")</f>
        <v/>
      </c>
      <c r="H57" s="67" t="str">
        <f aca="false">IF(ISNUMBER($F57),INDEX('Race Results'!$C$2:$C$4972,$F57),"")</f>
        <v/>
      </c>
      <c r="I57" s="68" t="str">
        <f aca="false">IF(ISNUMBER($F57),INDEX('Race Results'!$D$2:$D$4972,$F57),"")</f>
        <v/>
      </c>
      <c r="J57" s="56" t="str">
        <f aca="true">IFERROR(VLOOKUP($G57,lookup_Members,2,FALSE()),"")</f>
        <v/>
      </c>
      <c r="K57" s="56" t="str">
        <f aca="true">IF(ISNUMBER($I57),ROUNDDOWN((($I57-VLOOKUP($G57,lookup_Members,4,FALSE()))/365.25),0),"")</f>
        <v/>
      </c>
      <c r="L57" s="65" t="str">
        <f aca="false">IF(ISNUMBER($K57),SUMIFS('Standards Data'!D:D,'Standards Data'!$A:$A,$G$7,'Standards Data'!$B:$B,$J57,'Standards Data'!$C:$C,$K57),"")</f>
        <v/>
      </c>
      <c r="M57" s="65" t="str">
        <f aca="false">IF(ISNUMBER($K57),SUMIFS('Standards Data'!E:E,'Standards Data'!$A:$A,$G$7,'Standards Data'!$B:$B,$J57,'Standards Data'!$C:$C,$K57),"")</f>
        <v/>
      </c>
      <c r="N57" s="65" t="str">
        <f aca="false">IF(ISNUMBER($K57),SUMIFS('Standards Data'!F:F,'Standards Data'!$A:$A,$G$7,'Standards Data'!$B:$B,$J57,'Standards Data'!$C:$C,$K57),"")</f>
        <v/>
      </c>
      <c r="O57" s="65" t="str">
        <f aca="false">IF(ISNUMBER($K57),SUMIFS('Standards Data'!G:G,'Standards Data'!$A:$A,$G$7,'Standards Data'!$B:$B,$J57,'Standards Data'!$C:$C,$K57),"")</f>
        <v/>
      </c>
      <c r="P57" s="65" t="str">
        <f aca="false">IF(ISNUMBER($K57),SUMIFS('Standards Data'!H:H,'Standards Data'!$A:$A,$G$7,'Standards Data'!$B:$B,$J57,'Standards Data'!$C:$C,$K57),"")</f>
        <v/>
      </c>
      <c r="Q57" s="69" t="str">
        <f aca="false">IF(ISNUMBER($F57),IF(E57&lt;=L57,L$11,IF(E57&lt;=M57,M$11,IF(E57&lt;=N57,N$11,IF(E57&lt;=O57,O$11,IF(E57&lt;=P57,P$11,""))))),"")</f>
        <v/>
      </c>
    </row>
    <row r="58" customFormat="false" ht="16.5" hidden="false" customHeight="false" outlineLevel="0" collapsed="false">
      <c r="A58" s="20" t="str">
        <f aca="false">G58</f>
        <v/>
      </c>
      <c r="D58" s="58" t="n">
        <f aca="false">D57+1</f>
        <v>47</v>
      </c>
      <c r="E58" s="65" t="str">
        <f aca="false">IF(G57="","",IFERROR(_xlfn.AGGREGATE(15,6,tb_RaceResults[Race Time (hh:mm:ss)]/((tb_RaceResults[Distance]=$G$7)*(IF($G$9="Overall",tb_RaceResults[Distance],tb_RaceResults[Gender])=IF($G$9="Overall",$G$7,$G$9))*(ISNA(MATCH(tb_RaceResults[Name],$G$11:$G57,0)))),1),""))</f>
        <v/>
      </c>
      <c r="F58" s="66" t="str">
        <f aca="false">IF($E58="","",IFERROR(_xlfn.AGGREGATE(15,6,ROW(tb_RaceResults[Race Time (hh:mm:ss)])-ROW('Race Results'!$B$1)/((tb_RaceResults[Distance]=$G$7)*(IF($G$9="Overall",tb_RaceResults[Distance],tb_RaceResults[Gender])=IF($G$9="Overall",$G$7,$G$9))*(ISNA(MATCH(tb_RaceResults[Name],$G$11:$G57,0)))*(tb_RaceResults[Race Time (hh:mm:ss)]=$E58)),1),""))</f>
        <v/>
      </c>
      <c r="G58" s="67" t="str">
        <f aca="false">IF(ISNUMBER($F58),INDEX('Race Results'!$A$2:$A$4972,$F58),"")</f>
        <v/>
      </c>
      <c r="H58" s="67" t="str">
        <f aca="false">IF(ISNUMBER($F58),INDEX('Race Results'!$C$2:$C$4972,$F58),"")</f>
        <v/>
      </c>
      <c r="I58" s="68" t="str">
        <f aca="false">IF(ISNUMBER($F58),INDEX('Race Results'!$D$2:$D$4972,$F58),"")</f>
        <v/>
      </c>
      <c r="J58" s="56" t="str">
        <f aca="true">IFERROR(VLOOKUP($G58,lookup_Members,2,FALSE()),"")</f>
        <v/>
      </c>
      <c r="K58" s="56" t="str">
        <f aca="true">IF(ISNUMBER($I58),ROUNDDOWN((($I58-VLOOKUP($G58,lookup_Members,4,FALSE()))/365.25),0),"")</f>
        <v/>
      </c>
      <c r="L58" s="65" t="str">
        <f aca="false">IF(ISNUMBER($K58),SUMIFS('Standards Data'!D:D,'Standards Data'!$A:$A,$G$7,'Standards Data'!$B:$B,$J58,'Standards Data'!$C:$C,$K58),"")</f>
        <v/>
      </c>
      <c r="M58" s="65" t="str">
        <f aca="false">IF(ISNUMBER($K58),SUMIFS('Standards Data'!E:E,'Standards Data'!$A:$A,$G$7,'Standards Data'!$B:$B,$J58,'Standards Data'!$C:$C,$K58),"")</f>
        <v/>
      </c>
      <c r="N58" s="65" t="str">
        <f aca="false">IF(ISNUMBER($K58),SUMIFS('Standards Data'!F:F,'Standards Data'!$A:$A,$G$7,'Standards Data'!$B:$B,$J58,'Standards Data'!$C:$C,$K58),"")</f>
        <v/>
      </c>
      <c r="O58" s="65" t="str">
        <f aca="false">IF(ISNUMBER($K58),SUMIFS('Standards Data'!G:G,'Standards Data'!$A:$A,$G$7,'Standards Data'!$B:$B,$J58,'Standards Data'!$C:$C,$K58),"")</f>
        <v/>
      </c>
      <c r="P58" s="65" t="str">
        <f aca="false">IF(ISNUMBER($K58),SUMIFS('Standards Data'!H:H,'Standards Data'!$A:$A,$G$7,'Standards Data'!$B:$B,$J58,'Standards Data'!$C:$C,$K58),"")</f>
        <v/>
      </c>
      <c r="Q58" s="69" t="str">
        <f aca="false">IF(ISNUMBER($F58),IF(E58&lt;=L58,L$11,IF(E58&lt;=M58,M$11,IF(E58&lt;=N58,N$11,IF(E58&lt;=O58,O$11,IF(E58&lt;=P58,P$11,""))))),"")</f>
        <v/>
      </c>
    </row>
    <row r="59" customFormat="false" ht="16.5" hidden="false" customHeight="false" outlineLevel="0" collapsed="false">
      <c r="A59" s="20" t="str">
        <f aca="false">G59</f>
        <v/>
      </c>
      <c r="D59" s="64" t="n">
        <f aca="false">D58+1</f>
        <v>48</v>
      </c>
      <c r="E59" s="65" t="str">
        <f aca="false">IF(G58="","",IFERROR(_xlfn.AGGREGATE(15,6,tb_RaceResults[Race Time (hh:mm:ss)]/((tb_RaceResults[Distance]=$G$7)*(IF($G$9="Overall",tb_RaceResults[Distance],tb_RaceResults[Gender])=IF($G$9="Overall",$G$7,$G$9))*(ISNA(MATCH(tb_RaceResults[Name],$G$11:$G58,0)))),1),""))</f>
        <v/>
      </c>
      <c r="F59" s="66" t="str">
        <f aca="false">IF($E59="","",IFERROR(_xlfn.AGGREGATE(15,6,ROW(tb_RaceResults[Race Time (hh:mm:ss)])-ROW('Race Results'!$B$1)/((tb_RaceResults[Distance]=$G$7)*(IF($G$9="Overall",tb_RaceResults[Distance],tb_RaceResults[Gender])=IF($G$9="Overall",$G$7,$G$9))*(ISNA(MATCH(tb_RaceResults[Name],$G$11:$G58,0)))*(tb_RaceResults[Race Time (hh:mm:ss)]=$E59)),1),""))</f>
        <v/>
      </c>
      <c r="G59" s="67" t="str">
        <f aca="false">IF(ISNUMBER($F59),INDEX('Race Results'!$A$2:$A$4972,$F59),"")</f>
        <v/>
      </c>
      <c r="H59" s="67" t="str">
        <f aca="false">IF(ISNUMBER($F59),INDEX('Race Results'!$C$2:$C$4972,$F59),"")</f>
        <v/>
      </c>
      <c r="I59" s="68" t="str">
        <f aca="false">IF(ISNUMBER($F59),INDEX('Race Results'!$D$2:$D$4972,$F59),"")</f>
        <v/>
      </c>
      <c r="J59" s="56" t="str">
        <f aca="true">IFERROR(VLOOKUP($G59,lookup_Members,2,FALSE()),"")</f>
        <v/>
      </c>
      <c r="K59" s="56" t="str">
        <f aca="true">IF(ISNUMBER($I59),ROUNDDOWN((($I59-VLOOKUP($G59,lookup_Members,4,FALSE()))/365.25),0),"")</f>
        <v/>
      </c>
      <c r="L59" s="65" t="str">
        <f aca="false">IF(ISNUMBER($K59),SUMIFS('Standards Data'!D:D,'Standards Data'!$A:$A,$G$7,'Standards Data'!$B:$B,$J59,'Standards Data'!$C:$C,$K59),"")</f>
        <v/>
      </c>
      <c r="M59" s="65" t="str">
        <f aca="false">IF(ISNUMBER($K59),SUMIFS('Standards Data'!E:E,'Standards Data'!$A:$A,$G$7,'Standards Data'!$B:$B,$J59,'Standards Data'!$C:$C,$K59),"")</f>
        <v/>
      </c>
      <c r="N59" s="65" t="str">
        <f aca="false">IF(ISNUMBER($K59),SUMIFS('Standards Data'!F:F,'Standards Data'!$A:$A,$G$7,'Standards Data'!$B:$B,$J59,'Standards Data'!$C:$C,$K59),"")</f>
        <v/>
      </c>
      <c r="O59" s="65" t="str">
        <f aca="false">IF(ISNUMBER($K59),SUMIFS('Standards Data'!G:G,'Standards Data'!$A:$A,$G$7,'Standards Data'!$B:$B,$J59,'Standards Data'!$C:$C,$K59),"")</f>
        <v/>
      </c>
      <c r="P59" s="65" t="str">
        <f aca="false">IF(ISNUMBER($K59),SUMIFS('Standards Data'!H:H,'Standards Data'!$A:$A,$G$7,'Standards Data'!$B:$B,$J59,'Standards Data'!$C:$C,$K59),"")</f>
        <v/>
      </c>
      <c r="Q59" s="69" t="str">
        <f aca="false">IF(ISNUMBER($F59),IF(E59&lt;=L59,L$11,IF(E59&lt;=M59,M$11,IF(E59&lt;=N59,N$11,IF(E59&lt;=O59,O$11,IF(E59&lt;=P59,P$11,""))))),"")</f>
        <v/>
      </c>
    </row>
    <row r="60" customFormat="false" ht="16.5" hidden="false" customHeight="false" outlineLevel="0" collapsed="false">
      <c r="A60" s="20" t="str">
        <f aca="false">G60</f>
        <v/>
      </c>
      <c r="D60" s="58" t="n">
        <f aca="false">D59+1</f>
        <v>49</v>
      </c>
      <c r="E60" s="65" t="str">
        <f aca="false">IF(G59="","",IFERROR(_xlfn.AGGREGATE(15,6,tb_RaceResults[Race Time (hh:mm:ss)]/((tb_RaceResults[Distance]=$G$7)*(IF($G$9="Overall",tb_RaceResults[Distance],tb_RaceResults[Gender])=IF($G$9="Overall",$G$7,$G$9))*(ISNA(MATCH(tb_RaceResults[Name],$G$11:$G59,0)))),1),""))</f>
        <v/>
      </c>
      <c r="F60" s="66" t="str">
        <f aca="false">IF($E60="","",IFERROR(_xlfn.AGGREGATE(15,6,ROW(tb_RaceResults[Race Time (hh:mm:ss)])-ROW('Race Results'!$B$1)/((tb_RaceResults[Distance]=$G$7)*(IF($G$9="Overall",tb_RaceResults[Distance],tb_RaceResults[Gender])=IF($G$9="Overall",$G$7,$G$9))*(ISNA(MATCH(tb_RaceResults[Name],$G$11:$G59,0)))*(tb_RaceResults[Race Time (hh:mm:ss)]=$E60)),1),""))</f>
        <v/>
      </c>
      <c r="G60" s="67" t="str">
        <f aca="false">IF(ISNUMBER($F60),INDEX('Race Results'!$A$2:$A$4972,$F60),"")</f>
        <v/>
      </c>
      <c r="H60" s="67" t="str">
        <f aca="false">IF(ISNUMBER($F60),INDEX('Race Results'!$C$2:$C$4972,$F60),"")</f>
        <v/>
      </c>
      <c r="I60" s="68" t="str">
        <f aca="false">IF(ISNUMBER($F60),INDEX('Race Results'!$D$2:$D$4972,$F60),"")</f>
        <v/>
      </c>
      <c r="J60" s="56" t="str">
        <f aca="true">IFERROR(VLOOKUP($G60,lookup_Members,2,FALSE()),"")</f>
        <v/>
      </c>
      <c r="K60" s="56" t="str">
        <f aca="true">IF(ISNUMBER($I60),ROUNDDOWN((($I60-VLOOKUP($G60,lookup_Members,4,FALSE()))/365.25),0),"")</f>
        <v/>
      </c>
      <c r="L60" s="65" t="str">
        <f aca="false">IF(ISNUMBER($K60),SUMIFS('Standards Data'!D:D,'Standards Data'!$A:$A,$G$7,'Standards Data'!$B:$B,$J60,'Standards Data'!$C:$C,$K60),"")</f>
        <v/>
      </c>
      <c r="M60" s="65" t="str">
        <f aca="false">IF(ISNUMBER($K60),SUMIFS('Standards Data'!E:E,'Standards Data'!$A:$A,$G$7,'Standards Data'!$B:$B,$J60,'Standards Data'!$C:$C,$K60),"")</f>
        <v/>
      </c>
      <c r="N60" s="65" t="str">
        <f aca="false">IF(ISNUMBER($K60),SUMIFS('Standards Data'!F:F,'Standards Data'!$A:$A,$G$7,'Standards Data'!$B:$B,$J60,'Standards Data'!$C:$C,$K60),"")</f>
        <v/>
      </c>
      <c r="O60" s="65" t="str">
        <f aca="false">IF(ISNUMBER($K60),SUMIFS('Standards Data'!G:G,'Standards Data'!$A:$A,$G$7,'Standards Data'!$B:$B,$J60,'Standards Data'!$C:$C,$K60),"")</f>
        <v/>
      </c>
      <c r="P60" s="65" t="str">
        <f aca="false">IF(ISNUMBER($K60),SUMIFS('Standards Data'!H:H,'Standards Data'!$A:$A,$G$7,'Standards Data'!$B:$B,$J60,'Standards Data'!$C:$C,$K60),"")</f>
        <v/>
      </c>
      <c r="Q60" s="69" t="str">
        <f aca="false">IF(ISNUMBER($F60),IF(E60&lt;=L60,L$11,IF(E60&lt;=M60,M$11,IF(E60&lt;=N60,N$11,IF(E60&lt;=O60,O$11,IF(E60&lt;=P60,P$11,""))))),"")</f>
        <v/>
      </c>
    </row>
    <row r="61" customFormat="false" ht="16.5" hidden="false" customHeight="false" outlineLevel="0" collapsed="false">
      <c r="A61" s="20" t="str">
        <f aca="false">G61</f>
        <v/>
      </c>
      <c r="D61" s="64" t="n">
        <f aca="false">D60+1</f>
        <v>50</v>
      </c>
      <c r="E61" s="65" t="str">
        <f aca="false">IF(G60="","",IFERROR(_xlfn.AGGREGATE(15,6,tb_RaceResults[Race Time (hh:mm:ss)]/((tb_RaceResults[Distance]=$G$7)*(IF($G$9="Overall",tb_RaceResults[Distance],tb_RaceResults[Gender])=IF($G$9="Overall",$G$7,$G$9))*(ISNA(MATCH(tb_RaceResults[Name],$G$11:$G60,0)))),1),""))</f>
        <v/>
      </c>
      <c r="F61" s="66" t="str">
        <f aca="false">IF($E61="","",IFERROR(_xlfn.AGGREGATE(15,6,ROW(tb_RaceResults[Race Time (hh:mm:ss)])-ROW('Race Results'!$B$1)/((tb_RaceResults[Distance]=$G$7)*(IF($G$9="Overall",tb_RaceResults[Distance],tb_RaceResults[Gender])=IF($G$9="Overall",$G$7,$G$9))*(ISNA(MATCH(tb_RaceResults[Name],$G$11:$G60,0)))*(tb_RaceResults[Race Time (hh:mm:ss)]=$E61)),1),""))</f>
        <v/>
      </c>
      <c r="G61" s="67" t="str">
        <f aca="false">IF(ISNUMBER($F61),INDEX('Race Results'!$A$2:$A$4972,$F61),"")</f>
        <v/>
      </c>
      <c r="H61" s="67" t="str">
        <f aca="false">IF(ISNUMBER($F61),INDEX('Race Results'!$C$2:$C$4972,$F61),"")</f>
        <v/>
      </c>
      <c r="I61" s="68" t="str">
        <f aca="false">IF(ISNUMBER($F61),INDEX('Race Results'!$D$2:$D$4972,$F61),"")</f>
        <v/>
      </c>
      <c r="J61" s="56" t="str">
        <f aca="true">IFERROR(VLOOKUP($G61,lookup_Members,2,FALSE()),"")</f>
        <v/>
      </c>
      <c r="K61" s="56" t="str">
        <f aca="true">IF(ISNUMBER($I61),ROUNDDOWN((($I61-VLOOKUP($G61,lookup_Members,4,FALSE()))/365.25),0),"")</f>
        <v/>
      </c>
      <c r="L61" s="65" t="str">
        <f aca="false">IF(ISNUMBER($K61),SUMIFS('Standards Data'!D:D,'Standards Data'!$A:$A,$G$7,'Standards Data'!$B:$B,$J61,'Standards Data'!$C:$C,$K61),"")</f>
        <v/>
      </c>
      <c r="M61" s="65" t="str">
        <f aca="false">IF(ISNUMBER($K61),SUMIFS('Standards Data'!E:E,'Standards Data'!$A:$A,$G$7,'Standards Data'!$B:$B,$J61,'Standards Data'!$C:$C,$K61),"")</f>
        <v/>
      </c>
      <c r="N61" s="65" t="str">
        <f aca="false">IF(ISNUMBER($K61),SUMIFS('Standards Data'!F:F,'Standards Data'!$A:$A,$G$7,'Standards Data'!$B:$B,$J61,'Standards Data'!$C:$C,$K61),"")</f>
        <v/>
      </c>
      <c r="O61" s="65" t="str">
        <f aca="false">IF(ISNUMBER($K61),SUMIFS('Standards Data'!G:G,'Standards Data'!$A:$A,$G$7,'Standards Data'!$B:$B,$J61,'Standards Data'!$C:$C,$K61),"")</f>
        <v/>
      </c>
      <c r="P61" s="65" t="str">
        <f aca="false">IF(ISNUMBER($K61),SUMIFS('Standards Data'!H:H,'Standards Data'!$A:$A,$G$7,'Standards Data'!$B:$B,$J61,'Standards Data'!$C:$C,$K61),"")</f>
        <v/>
      </c>
      <c r="Q61" s="69" t="str">
        <f aca="false">IF(ISNUMBER($F61),IF(E61&lt;=L61,L$11,IF(E61&lt;=M61,M$11,IF(E61&lt;=N61,N$11,IF(E61&lt;=O61,O$11,IF(E61&lt;=P61,P$11,""))))),"")</f>
        <v/>
      </c>
    </row>
    <row r="62" customFormat="false" ht="16.5" hidden="false" customHeight="false" outlineLevel="0" collapsed="false">
      <c r="A62" s="20" t="str">
        <f aca="false">G62</f>
        <v/>
      </c>
      <c r="D62" s="58" t="n">
        <f aca="false">D61+1</f>
        <v>51</v>
      </c>
      <c r="E62" s="65" t="str">
        <f aca="false">IF(G61="","",IFERROR(_xlfn.AGGREGATE(15,6,tb_RaceResults[Race Time (hh:mm:ss)]/((tb_RaceResults[Distance]=$G$7)*(IF($G$9="Overall",tb_RaceResults[Distance],tb_RaceResults[Gender])=IF($G$9="Overall",$G$7,$G$9))*(ISNA(MATCH(tb_RaceResults[Name],$G$11:$G61,0)))),1),""))</f>
        <v/>
      </c>
      <c r="F62" s="66" t="str">
        <f aca="false">IF($E62="","",IFERROR(_xlfn.AGGREGATE(15,6,ROW(tb_RaceResults[Race Time (hh:mm:ss)])-ROW('Race Results'!$B$1)/((tb_RaceResults[Distance]=$G$7)*(IF($G$9="Overall",tb_RaceResults[Distance],tb_RaceResults[Gender])=IF($G$9="Overall",$G$7,$G$9))*(ISNA(MATCH(tb_RaceResults[Name],$G$11:$G61,0)))*(tb_RaceResults[Race Time (hh:mm:ss)]=$E62)),1),""))</f>
        <v/>
      </c>
      <c r="G62" s="67" t="str">
        <f aca="false">IF(ISNUMBER($F62),INDEX('Race Results'!$A$2:$A$4972,$F62),"")</f>
        <v/>
      </c>
      <c r="H62" s="67" t="str">
        <f aca="false">IF(ISNUMBER($F62),INDEX('Race Results'!$C$2:$C$4972,$F62),"")</f>
        <v/>
      </c>
      <c r="I62" s="68" t="str">
        <f aca="false">IF(ISNUMBER($F62),INDEX('Race Results'!$D$2:$D$4972,$F62),"")</f>
        <v/>
      </c>
      <c r="J62" s="56" t="str">
        <f aca="true">IFERROR(VLOOKUP($G62,lookup_Members,2,FALSE()),"")</f>
        <v/>
      </c>
      <c r="K62" s="56" t="str">
        <f aca="true">IF(ISNUMBER($I62),ROUNDDOWN((($I62-VLOOKUP($G62,lookup_Members,4,FALSE()))/365.25),0),"")</f>
        <v/>
      </c>
      <c r="L62" s="65" t="str">
        <f aca="false">IF(ISNUMBER($K62),SUMIFS('Standards Data'!D:D,'Standards Data'!$A:$A,$G$7,'Standards Data'!$B:$B,$J62,'Standards Data'!$C:$C,$K62),"")</f>
        <v/>
      </c>
      <c r="M62" s="65" t="str">
        <f aca="false">IF(ISNUMBER($K62),SUMIFS('Standards Data'!E:E,'Standards Data'!$A:$A,$G$7,'Standards Data'!$B:$B,$J62,'Standards Data'!$C:$C,$K62),"")</f>
        <v/>
      </c>
      <c r="N62" s="65" t="str">
        <f aca="false">IF(ISNUMBER($K62),SUMIFS('Standards Data'!F:F,'Standards Data'!$A:$A,$G$7,'Standards Data'!$B:$B,$J62,'Standards Data'!$C:$C,$K62),"")</f>
        <v/>
      </c>
      <c r="O62" s="65" t="str">
        <f aca="false">IF(ISNUMBER($K62),SUMIFS('Standards Data'!G:G,'Standards Data'!$A:$A,$G$7,'Standards Data'!$B:$B,$J62,'Standards Data'!$C:$C,$K62),"")</f>
        <v/>
      </c>
      <c r="P62" s="65" t="str">
        <f aca="false">IF(ISNUMBER($K62),SUMIFS('Standards Data'!H:H,'Standards Data'!$A:$A,$G$7,'Standards Data'!$B:$B,$J62,'Standards Data'!$C:$C,$K62),"")</f>
        <v/>
      </c>
      <c r="Q62" s="69" t="str">
        <f aca="false">IF(ISNUMBER($F62),IF(E62&lt;=L62,L$11,IF(E62&lt;=M62,M$11,IF(E62&lt;=N62,N$11,IF(E62&lt;=O62,O$11,IF(E62&lt;=P62,P$11,""))))),"")</f>
        <v/>
      </c>
    </row>
    <row r="63" customFormat="false" ht="16.5" hidden="false" customHeight="false" outlineLevel="0" collapsed="false">
      <c r="A63" s="20" t="str">
        <f aca="false">G63</f>
        <v/>
      </c>
      <c r="D63" s="64" t="n">
        <f aca="false">D62+1</f>
        <v>52</v>
      </c>
      <c r="E63" s="65" t="str">
        <f aca="false">IF(G62="","",IFERROR(_xlfn.AGGREGATE(15,6,tb_RaceResults[Race Time (hh:mm:ss)]/((tb_RaceResults[Distance]=$G$7)*(IF($G$9="Overall",tb_RaceResults[Distance],tb_RaceResults[Gender])=IF($G$9="Overall",$G$7,$G$9))*(ISNA(MATCH(tb_RaceResults[Name],$G$11:$G62,0)))),1),""))</f>
        <v/>
      </c>
      <c r="F63" s="66" t="str">
        <f aca="false">IF($E63="","",IFERROR(_xlfn.AGGREGATE(15,6,ROW(tb_RaceResults[Race Time (hh:mm:ss)])-ROW('Race Results'!$B$1)/((tb_RaceResults[Distance]=$G$7)*(IF($G$9="Overall",tb_RaceResults[Distance],tb_RaceResults[Gender])=IF($G$9="Overall",$G$7,$G$9))*(ISNA(MATCH(tb_RaceResults[Name],$G$11:$G62,0)))*(tb_RaceResults[Race Time (hh:mm:ss)]=$E63)),1),""))</f>
        <v/>
      </c>
      <c r="G63" s="67" t="str">
        <f aca="false">IF(ISNUMBER($F63),INDEX('Race Results'!$A$2:$A$4972,$F63),"")</f>
        <v/>
      </c>
      <c r="H63" s="67" t="str">
        <f aca="false">IF(ISNUMBER($F63),INDEX('Race Results'!$C$2:$C$4972,$F63),"")</f>
        <v/>
      </c>
      <c r="I63" s="68" t="str">
        <f aca="false">IF(ISNUMBER($F63),INDEX('Race Results'!$D$2:$D$4972,$F63),"")</f>
        <v/>
      </c>
      <c r="J63" s="56" t="str">
        <f aca="true">IFERROR(VLOOKUP($G63,lookup_Members,2,FALSE()),"")</f>
        <v/>
      </c>
      <c r="K63" s="56" t="str">
        <f aca="true">IF(ISNUMBER($I63),ROUNDDOWN((($I63-VLOOKUP($G63,lookup_Members,4,FALSE()))/365.25),0),"")</f>
        <v/>
      </c>
      <c r="L63" s="65" t="str">
        <f aca="false">IF(ISNUMBER($K63),SUMIFS('Standards Data'!D:D,'Standards Data'!$A:$A,$G$7,'Standards Data'!$B:$B,$J63,'Standards Data'!$C:$C,$K63),"")</f>
        <v/>
      </c>
      <c r="M63" s="65" t="str">
        <f aca="false">IF(ISNUMBER($K63),SUMIFS('Standards Data'!E:E,'Standards Data'!$A:$A,$G$7,'Standards Data'!$B:$B,$J63,'Standards Data'!$C:$C,$K63),"")</f>
        <v/>
      </c>
      <c r="N63" s="65" t="str">
        <f aca="false">IF(ISNUMBER($K63),SUMIFS('Standards Data'!F:F,'Standards Data'!$A:$A,$G$7,'Standards Data'!$B:$B,$J63,'Standards Data'!$C:$C,$K63),"")</f>
        <v/>
      </c>
      <c r="O63" s="65" t="str">
        <f aca="false">IF(ISNUMBER($K63),SUMIFS('Standards Data'!G:G,'Standards Data'!$A:$A,$G$7,'Standards Data'!$B:$B,$J63,'Standards Data'!$C:$C,$K63),"")</f>
        <v/>
      </c>
      <c r="P63" s="65" t="str">
        <f aca="false">IF(ISNUMBER($K63),SUMIFS('Standards Data'!H:H,'Standards Data'!$A:$A,$G$7,'Standards Data'!$B:$B,$J63,'Standards Data'!$C:$C,$K63),"")</f>
        <v/>
      </c>
      <c r="Q63" s="69" t="str">
        <f aca="false">IF(ISNUMBER($F63),IF(E63&lt;=L63,L$11,IF(E63&lt;=M63,M$11,IF(E63&lt;=N63,N$11,IF(E63&lt;=O63,O$11,IF(E63&lt;=P63,P$11,""))))),"")</f>
        <v/>
      </c>
    </row>
    <row r="64" customFormat="false" ht="16.5" hidden="false" customHeight="false" outlineLevel="0" collapsed="false">
      <c r="A64" s="20" t="str">
        <f aca="false">G64</f>
        <v/>
      </c>
      <c r="D64" s="58" t="n">
        <f aca="false">D63+1</f>
        <v>53</v>
      </c>
      <c r="E64" s="65" t="str">
        <f aca="false">IF(G63="","",IFERROR(_xlfn.AGGREGATE(15,6,tb_RaceResults[Race Time (hh:mm:ss)]/((tb_RaceResults[Distance]=$G$7)*(IF($G$9="Overall",tb_RaceResults[Distance],tb_RaceResults[Gender])=IF($G$9="Overall",$G$7,$G$9))*(ISNA(MATCH(tb_RaceResults[Name],$G$11:$G63,0)))),1),""))</f>
        <v/>
      </c>
      <c r="F64" s="66" t="str">
        <f aca="false">IF($E64="","",IFERROR(_xlfn.AGGREGATE(15,6,ROW(tb_RaceResults[Race Time (hh:mm:ss)])-ROW('Race Results'!$B$1)/((tb_RaceResults[Distance]=$G$7)*(IF($G$9="Overall",tb_RaceResults[Distance],tb_RaceResults[Gender])=IF($G$9="Overall",$G$7,$G$9))*(ISNA(MATCH(tb_RaceResults[Name],$G$11:$G63,0)))*(tb_RaceResults[Race Time (hh:mm:ss)]=$E64)),1),""))</f>
        <v/>
      </c>
      <c r="G64" s="67" t="str">
        <f aca="false">IF(ISNUMBER($F64),INDEX('Race Results'!$A$2:$A$4972,$F64),"")</f>
        <v/>
      </c>
      <c r="H64" s="67" t="str">
        <f aca="false">IF(ISNUMBER($F64),INDEX('Race Results'!$C$2:$C$4972,$F64),"")</f>
        <v/>
      </c>
      <c r="I64" s="68" t="str">
        <f aca="false">IF(ISNUMBER($F64),INDEX('Race Results'!$D$2:$D$4972,$F64),"")</f>
        <v/>
      </c>
      <c r="J64" s="56" t="str">
        <f aca="true">IFERROR(VLOOKUP($G64,lookup_Members,2,FALSE()),"")</f>
        <v/>
      </c>
      <c r="K64" s="56" t="str">
        <f aca="true">IF(ISNUMBER($I64),ROUNDDOWN((($I64-VLOOKUP($G64,lookup_Members,4,FALSE()))/365.25),0),"")</f>
        <v/>
      </c>
      <c r="L64" s="65" t="str">
        <f aca="false">IF(ISNUMBER($K64),SUMIFS('Standards Data'!D:D,'Standards Data'!$A:$A,$G$7,'Standards Data'!$B:$B,$J64,'Standards Data'!$C:$C,$K64),"")</f>
        <v/>
      </c>
      <c r="M64" s="65" t="str">
        <f aca="false">IF(ISNUMBER($K64),SUMIFS('Standards Data'!E:E,'Standards Data'!$A:$A,$G$7,'Standards Data'!$B:$B,$J64,'Standards Data'!$C:$C,$K64),"")</f>
        <v/>
      </c>
      <c r="N64" s="65" t="str">
        <f aca="false">IF(ISNUMBER($K64),SUMIFS('Standards Data'!F:F,'Standards Data'!$A:$A,$G$7,'Standards Data'!$B:$B,$J64,'Standards Data'!$C:$C,$K64),"")</f>
        <v/>
      </c>
      <c r="O64" s="65" t="str">
        <f aca="false">IF(ISNUMBER($K64),SUMIFS('Standards Data'!G:G,'Standards Data'!$A:$A,$G$7,'Standards Data'!$B:$B,$J64,'Standards Data'!$C:$C,$K64),"")</f>
        <v/>
      </c>
      <c r="P64" s="65" t="str">
        <f aca="false">IF(ISNUMBER($K64),SUMIFS('Standards Data'!H:H,'Standards Data'!$A:$A,$G$7,'Standards Data'!$B:$B,$J64,'Standards Data'!$C:$C,$K64),"")</f>
        <v/>
      </c>
      <c r="Q64" s="69" t="str">
        <f aca="false">IF(ISNUMBER($F64),IF(E64&lt;=L64,L$11,IF(E64&lt;=M64,M$11,IF(E64&lt;=N64,N$11,IF(E64&lt;=O64,O$11,IF(E64&lt;=P64,P$11,""))))),"")</f>
        <v/>
      </c>
    </row>
    <row r="65" customFormat="false" ht="16.5" hidden="false" customHeight="false" outlineLevel="0" collapsed="false">
      <c r="A65" s="20" t="str">
        <f aca="false">G65</f>
        <v/>
      </c>
      <c r="D65" s="64" t="n">
        <f aca="false">D64+1</f>
        <v>54</v>
      </c>
      <c r="E65" s="65" t="str">
        <f aca="false">IF(G64="","",IFERROR(_xlfn.AGGREGATE(15,6,tb_RaceResults[Race Time (hh:mm:ss)]/((tb_RaceResults[Distance]=$G$7)*(IF($G$9="Overall",tb_RaceResults[Distance],tb_RaceResults[Gender])=IF($G$9="Overall",$G$7,$G$9))*(ISNA(MATCH(tb_RaceResults[Name],$G$11:$G64,0)))),1),""))</f>
        <v/>
      </c>
      <c r="F65" s="66" t="str">
        <f aca="false">IF($E65="","",IFERROR(_xlfn.AGGREGATE(15,6,ROW(tb_RaceResults[Race Time (hh:mm:ss)])-ROW('Race Results'!$B$1)/((tb_RaceResults[Distance]=$G$7)*(IF($G$9="Overall",tb_RaceResults[Distance],tb_RaceResults[Gender])=IF($G$9="Overall",$G$7,$G$9))*(ISNA(MATCH(tb_RaceResults[Name],$G$11:$G64,0)))*(tb_RaceResults[Race Time (hh:mm:ss)]=$E65)),1),""))</f>
        <v/>
      </c>
      <c r="G65" s="67" t="str">
        <f aca="false">IF(ISNUMBER($F65),INDEX('Race Results'!$A$2:$A$4972,$F65),"")</f>
        <v/>
      </c>
      <c r="H65" s="67" t="str">
        <f aca="false">IF(ISNUMBER($F65),INDEX('Race Results'!$C$2:$C$4972,$F65),"")</f>
        <v/>
      </c>
      <c r="I65" s="68" t="str">
        <f aca="false">IF(ISNUMBER($F65),INDEX('Race Results'!$D$2:$D$4972,$F65),"")</f>
        <v/>
      </c>
      <c r="J65" s="56" t="str">
        <f aca="true">IFERROR(VLOOKUP($G65,lookup_Members,2,FALSE()),"")</f>
        <v/>
      </c>
      <c r="K65" s="56" t="str">
        <f aca="true">IF(ISNUMBER($I65),ROUNDDOWN((($I65-VLOOKUP($G65,lookup_Members,4,FALSE()))/365.25),0),"")</f>
        <v/>
      </c>
      <c r="L65" s="65" t="str">
        <f aca="false">IF(ISNUMBER($K65),SUMIFS('Standards Data'!D:D,'Standards Data'!$A:$A,$G$7,'Standards Data'!$B:$B,$J65,'Standards Data'!$C:$C,$K65),"")</f>
        <v/>
      </c>
      <c r="M65" s="65" t="str">
        <f aca="false">IF(ISNUMBER($K65),SUMIFS('Standards Data'!E:E,'Standards Data'!$A:$A,$G$7,'Standards Data'!$B:$B,$J65,'Standards Data'!$C:$C,$K65),"")</f>
        <v/>
      </c>
      <c r="N65" s="65" t="str">
        <f aca="false">IF(ISNUMBER($K65),SUMIFS('Standards Data'!F:F,'Standards Data'!$A:$A,$G$7,'Standards Data'!$B:$B,$J65,'Standards Data'!$C:$C,$K65),"")</f>
        <v/>
      </c>
      <c r="O65" s="65" t="str">
        <f aca="false">IF(ISNUMBER($K65),SUMIFS('Standards Data'!G:G,'Standards Data'!$A:$A,$G$7,'Standards Data'!$B:$B,$J65,'Standards Data'!$C:$C,$K65),"")</f>
        <v/>
      </c>
      <c r="P65" s="65" t="str">
        <f aca="false">IF(ISNUMBER($K65),SUMIFS('Standards Data'!H:H,'Standards Data'!$A:$A,$G$7,'Standards Data'!$B:$B,$J65,'Standards Data'!$C:$C,$K65),"")</f>
        <v/>
      </c>
      <c r="Q65" s="69" t="str">
        <f aca="false">IF(ISNUMBER($F65),IF(E65&lt;=L65,L$11,IF(E65&lt;=M65,M$11,IF(E65&lt;=N65,N$11,IF(E65&lt;=O65,O$11,IF(E65&lt;=P65,P$11,""))))),"")</f>
        <v/>
      </c>
    </row>
    <row r="66" customFormat="false" ht="16.5" hidden="false" customHeight="false" outlineLevel="0" collapsed="false">
      <c r="A66" s="20" t="str">
        <f aca="false">G66</f>
        <v/>
      </c>
      <c r="D66" s="58" t="n">
        <f aca="false">D65+1</f>
        <v>55</v>
      </c>
      <c r="E66" s="65" t="str">
        <f aca="false">IF(G65="","",IFERROR(_xlfn.AGGREGATE(15,6,tb_RaceResults[Race Time (hh:mm:ss)]/((tb_RaceResults[Distance]=$G$7)*(IF($G$9="Overall",tb_RaceResults[Distance],tb_RaceResults[Gender])=IF($G$9="Overall",$G$7,$G$9))*(ISNA(MATCH(tb_RaceResults[Name],$G$11:$G65,0)))),1),""))</f>
        <v/>
      </c>
      <c r="F66" s="66" t="str">
        <f aca="false">IF($E66="","",IFERROR(_xlfn.AGGREGATE(15,6,ROW(tb_RaceResults[Race Time (hh:mm:ss)])-ROW('Race Results'!$B$1)/((tb_RaceResults[Distance]=$G$7)*(IF($G$9="Overall",tb_RaceResults[Distance],tb_RaceResults[Gender])=IF($G$9="Overall",$G$7,$G$9))*(ISNA(MATCH(tb_RaceResults[Name],$G$11:$G65,0)))*(tb_RaceResults[Race Time (hh:mm:ss)]=$E66)),1),""))</f>
        <v/>
      </c>
      <c r="G66" s="67" t="str">
        <f aca="false">IF(ISNUMBER($F66),INDEX('Race Results'!$A$2:$A$4972,$F66),"")</f>
        <v/>
      </c>
      <c r="H66" s="67" t="str">
        <f aca="false">IF(ISNUMBER($F66),INDEX('Race Results'!$C$2:$C$4972,$F66),"")</f>
        <v/>
      </c>
      <c r="I66" s="68" t="str">
        <f aca="false">IF(ISNUMBER($F66),INDEX('Race Results'!$D$2:$D$4972,$F66),"")</f>
        <v/>
      </c>
      <c r="J66" s="56" t="str">
        <f aca="true">IFERROR(VLOOKUP($G66,lookup_Members,2,FALSE()),"")</f>
        <v/>
      </c>
      <c r="K66" s="56" t="str">
        <f aca="true">IF(ISNUMBER($I66),ROUNDDOWN((($I66-VLOOKUP($G66,lookup_Members,4,FALSE()))/365.25),0),"")</f>
        <v/>
      </c>
      <c r="L66" s="65" t="str">
        <f aca="false">IF(ISNUMBER($K66),SUMIFS('Standards Data'!D:D,'Standards Data'!$A:$A,$G$7,'Standards Data'!$B:$B,$J66,'Standards Data'!$C:$C,$K66),"")</f>
        <v/>
      </c>
      <c r="M66" s="65" t="str">
        <f aca="false">IF(ISNUMBER($K66),SUMIFS('Standards Data'!E:E,'Standards Data'!$A:$A,$G$7,'Standards Data'!$B:$B,$J66,'Standards Data'!$C:$C,$K66),"")</f>
        <v/>
      </c>
      <c r="N66" s="65" t="str">
        <f aca="false">IF(ISNUMBER($K66),SUMIFS('Standards Data'!F:F,'Standards Data'!$A:$A,$G$7,'Standards Data'!$B:$B,$J66,'Standards Data'!$C:$C,$K66),"")</f>
        <v/>
      </c>
      <c r="O66" s="65" t="str">
        <f aca="false">IF(ISNUMBER($K66),SUMIFS('Standards Data'!G:G,'Standards Data'!$A:$A,$G$7,'Standards Data'!$B:$B,$J66,'Standards Data'!$C:$C,$K66),"")</f>
        <v/>
      </c>
      <c r="P66" s="65" t="str">
        <f aca="false">IF(ISNUMBER($K66),SUMIFS('Standards Data'!H:H,'Standards Data'!$A:$A,$G$7,'Standards Data'!$B:$B,$J66,'Standards Data'!$C:$C,$K66),"")</f>
        <v/>
      </c>
      <c r="Q66" s="69" t="str">
        <f aca="false">IF(ISNUMBER($F66),IF(E66&lt;=L66,L$11,IF(E66&lt;=M66,M$11,IF(E66&lt;=N66,N$11,IF(E66&lt;=O66,O$11,IF(E66&lt;=P66,P$11,""))))),"")</f>
        <v/>
      </c>
    </row>
    <row r="67" customFormat="false" ht="16.5" hidden="false" customHeight="false" outlineLevel="0" collapsed="false">
      <c r="A67" s="20" t="str">
        <f aca="false">G67</f>
        <v/>
      </c>
      <c r="D67" s="64" t="n">
        <f aca="false">D66+1</f>
        <v>56</v>
      </c>
      <c r="E67" s="65" t="str">
        <f aca="false">IF(G66="","",IFERROR(_xlfn.AGGREGATE(15,6,tb_RaceResults[Race Time (hh:mm:ss)]/((tb_RaceResults[Distance]=$G$7)*(IF($G$9="Overall",tb_RaceResults[Distance],tb_RaceResults[Gender])=IF($G$9="Overall",$G$7,$G$9))*(ISNA(MATCH(tb_RaceResults[Name],$G$11:$G66,0)))),1),""))</f>
        <v/>
      </c>
      <c r="F67" s="66" t="str">
        <f aca="false">IF($E67="","",IFERROR(_xlfn.AGGREGATE(15,6,ROW(tb_RaceResults[Race Time (hh:mm:ss)])-ROW('Race Results'!$B$1)/((tb_RaceResults[Distance]=$G$7)*(IF($G$9="Overall",tb_RaceResults[Distance],tb_RaceResults[Gender])=IF($G$9="Overall",$G$7,$G$9))*(ISNA(MATCH(tb_RaceResults[Name],$G$11:$G66,0)))*(tb_RaceResults[Race Time (hh:mm:ss)]=$E67)),1),""))</f>
        <v/>
      </c>
      <c r="G67" s="67" t="str">
        <f aca="false">IF(ISNUMBER($F67),INDEX('Race Results'!$A$2:$A$4972,$F67),"")</f>
        <v/>
      </c>
      <c r="H67" s="67" t="str">
        <f aca="false">IF(ISNUMBER($F67),INDEX('Race Results'!$C$2:$C$4972,$F67),"")</f>
        <v/>
      </c>
      <c r="I67" s="68" t="str">
        <f aca="false">IF(ISNUMBER($F67),INDEX('Race Results'!$D$2:$D$4972,$F67),"")</f>
        <v/>
      </c>
      <c r="J67" s="56" t="str">
        <f aca="true">IFERROR(VLOOKUP($G67,lookup_Members,2,FALSE()),"")</f>
        <v/>
      </c>
      <c r="K67" s="56" t="str">
        <f aca="true">IF(ISNUMBER($I67),ROUNDDOWN((($I67-VLOOKUP($G67,lookup_Members,4,FALSE()))/365.25),0),"")</f>
        <v/>
      </c>
      <c r="L67" s="65" t="str">
        <f aca="false">IF(ISNUMBER($K67),SUMIFS('Standards Data'!D:D,'Standards Data'!$A:$A,$G$7,'Standards Data'!$B:$B,$J67,'Standards Data'!$C:$C,$K67),"")</f>
        <v/>
      </c>
      <c r="M67" s="65" t="str">
        <f aca="false">IF(ISNUMBER($K67),SUMIFS('Standards Data'!E:E,'Standards Data'!$A:$A,$G$7,'Standards Data'!$B:$B,$J67,'Standards Data'!$C:$C,$K67),"")</f>
        <v/>
      </c>
      <c r="N67" s="65" t="str">
        <f aca="false">IF(ISNUMBER($K67),SUMIFS('Standards Data'!F:F,'Standards Data'!$A:$A,$G$7,'Standards Data'!$B:$B,$J67,'Standards Data'!$C:$C,$K67),"")</f>
        <v/>
      </c>
      <c r="O67" s="65" t="str">
        <f aca="false">IF(ISNUMBER($K67),SUMIFS('Standards Data'!G:G,'Standards Data'!$A:$A,$G$7,'Standards Data'!$B:$B,$J67,'Standards Data'!$C:$C,$K67),"")</f>
        <v/>
      </c>
      <c r="P67" s="65" t="str">
        <f aca="false">IF(ISNUMBER($K67),SUMIFS('Standards Data'!H:H,'Standards Data'!$A:$A,$G$7,'Standards Data'!$B:$B,$J67,'Standards Data'!$C:$C,$K67),"")</f>
        <v/>
      </c>
      <c r="Q67" s="69" t="str">
        <f aca="false">IF(ISNUMBER($F67),IF(E67&lt;=L67,L$11,IF(E67&lt;=M67,M$11,IF(E67&lt;=N67,N$11,IF(E67&lt;=O67,O$11,IF(E67&lt;=P67,P$11,""))))),"")</f>
        <v/>
      </c>
    </row>
    <row r="68" customFormat="false" ht="16.5" hidden="false" customHeight="false" outlineLevel="0" collapsed="false">
      <c r="A68" s="20" t="str">
        <f aca="false">G68</f>
        <v/>
      </c>
      <c r="D68" s="58" t="n">
        <f aca="false">D67+1</f>
        <v>57</v>
      </c>
      <c r="E68" s="65" t="str">
        <f aca="false">IF(G67="","",IFERROR(_xlfn.AGGREGATE(15,6,tb_RaceResults[Race Time (hh:mm:ss)]/((tb_RaceResults[Distance]=$G$7)*(IF($G$9="Overall",tb_RaceResults[Distance],tb_RaceResults[Gender])=IF($G$9="Overall",$G$7,$G$9))*(ISNA(MATCH(tb_RaceResults[Name],$G$11:$G67,0)))),1),""))</f>
        <v/>
      </c>
      <c r="F68" s="66" t="str">
        <f aca="false">IF($E68="","",IFERROR(_xlfn.AGGREGATE(15,6,ROW(tb_RaceResults[Race Time (hh:mm:ss)])-ROW('Race Results'!$B$1)/((tb_RaceResults[Distance]=$G$7)*(IF($G$9="Overall",tb_RaceResults[Distance],tb_RaceResults[Gender])=IF($G$9="Overall",$G$7,$G$9))*(ISNA(MATCH(tb_RaceResults[Name],$G$11:$G67,0)))*(tb_RaceResults[Race Time (hh:mm:ss)]=$E68)),1),""))</f>
        <v/>
      </c>
      <c r="G68" s="67" t="str">
        <f aca="false">IF(ISNUMBER($F68),INDEX('Race Results'!$A$2:$A$4972,$F68),"")</f>
        <v/>
      </c>
      <c r="H68" s="67" t="str">
        <f aca="false">IF(ISNUMBER($F68),INDEX('Race Results'!$C$2:$C$4972,$F68),"")</f>
        <v/>
      </c>
      <c r="I68" s="68" t="str">
        <f aca="false">IF(ISNUMBER($F68),INDEX('Race Results'!$D$2:$D$4972,$F68),"")</f>
        <v/>
      </c>
      <c r="J68" s="56" t="str">
        <f aca="true">IFERROR(VLOOKUP($G68,lookup_Members,2,FALSE()),"")</f>
        <v/>
      </c>
      <c r="K68" s="56" t="str">
        <f aca="true">IF(ISNUMBER($I68),ROUNDDOWN((($I68-VLOOKUP($G68,lookup_Members,4,FALSE()))/365.25),0),"")</f>
        <v/>
      </c>
      <c r="L68" s="65" t="str">
        <f aca="false">IF(ISNUMBER($K68),SUMIFS('Standards Data'!D:D,'Standards Data'!$A:$A,$G$7,'Standards Data'!$B:$B,$J68,'Standards Data'!$C:$C,$K68),"")</f>
        <v/>
      </c>
      <c r="M68" s="65" t="str">
        <f aca="false">IF(ISNUMBER($K68),SUMIFS('Standards Data'!E:E,'Standards Data'!$A:$A,$G$7,'Standards Data'!$B:$B,$J68,'Standards Data'!$C:$C,$K68),"")</f>
        <v/>
      </c>
      <c r="N68" s="65" t="str">
        <f aca="false">IF(ISNUMBER($K68),SUMIFS('Standards Data'!F:F,'Standards Data'!$A:$A,$G$7,'Standards Data'!$B:$B,$J68,'Standards Data'!$C:$C,$K68),"")</f>
        <v/>
      </c>
      <c r="O68" s="65" t="str">
        <f aca="false">IF(ISNUMBER($K68),SUMIFS('Standards Data'!G:G,'Standards Data'!$A:$A,$G$7,'Standards Data'!$B:$B,$J68,'Standards Data'!$C:$C,$K68),"")</f>
        <v/>
      </c>
      <c r="P68" s="65" t="str">
        <f aca="false">IF(ISNUMBER($K68),SUMIFS('Standards Data'!H:H,'Standards Data'!$A:$A,$G$7,'Standards Data'!$B:$B,$J68,'Standards Data'!$C:$C,$K68),"")</f>
        <v/>
      </c>
      <c r="Q68" s="69" t="str">
        <f aca="false">IF(ISNUMBER($F68),IF(E68&lt;=L68,L$11,IF(E68&lt;=M68,M$11,IF(E68&lt;=N68,N$11,IF(E68&lt;=O68,O$11,IF(E68&lt;=P68,P$11,""))))),"")</f>
        <v/>
      </c>
    </row>
    <row r="69" customFormat="false" ht="16.5" hidden="false" customHeight="false" outlineLevel="0" collapsed="false">
      <c r="A69" s="20" t="str">
        <f aca="false">G69</f>
        <v/>
      </c>
      <c r="D69" s="64" t="n">
        <f aca="false">D68+1</f>
        <v>58</v>
      </c>
      <c r="E69" s="65" t="str">
        <f aca="false">IF(G68="","",IFERROR(_xlfn.AGGREGATE(15,6,tb_RaceResults[Race Time (hh:mm:ss)]/((tb_RaceResults[Distance]=$G$7)*(IF($G$9="Overall",tb_RaceResults[Distance],tb_RaceResults[Gender])=IF($G$9="Overall",$G$7,$G$9))*(ISNA(MATCH(tb_RaceResults[Name],$G$11:$G68,0)))),1),""))</f>
        <v/>
      </c>
      <c r="F69" s="66" t="str">
        <f aca="false">IF($E69="","",IFERROR(_xlfn.AGGREGATE(15,6,ROW(tb_RaceResults[Race Time (hh:mm:ss)])-ROW('Race Results'!$B$1)/((tb_RaceResults[Distance]=$G$7)*(IF($G$9="Overall",tb_RaceResults[Distance],tb_RaceResults[Gender])=IF($G$9="Overall",$G$7,$G$9))*(ISNA(MATCH(tb_RaceResults[Name],$G$11:$G68,0)))*(tb_RaceResults[Race Time (hh:mm:ss)]=$E69)),1),""))</f>
        <v/>
      </c>
      <c r="G69" s="67" t="str">
        <f aca="false">IF(ISNUMBER($F69),INDEX('Race Results'!$A$2:$A$4972,$F69),"")</f>
        <v/>
      </c>
      <c r="H69" s="67" t="str">
        <f aca="false">IF(ISNUMBER($F69),INDEX('Race Results'!$C$2:$C$4972,$F69),"")</f>
        <v/>
      </c>
      <c r="I69" s="68" t="str">
        <f aca="false">IF(ISNUMBER($F69),INDEX('Race Results'!$D$2:$D$4972,$F69),"")</f>
        <v/>
      </c>
      <c r="J69" s="56" t="str">
        <f aca="true">IFERROR(VLOOKUP($G69,lookup_Members,2,FALSE()),"")</f>
        <v/>
      </c>
      <c r="K69" s="56" t="str">
        <f aca="true">IF(ISNUMBER($I69),ROUNDDOWN((($I69-VLOOKUP($G69,lookup_Members,4,FALSE()))/365.25),0),"")</f>
        <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
      </c>
    </row>
    <row r="70" customFormat="false" ht="16.5" hidden="false" customHeight="false" outlineLevel="0" collapsed="false">
      <c r="A70" s="20" t="str">
        <f aca="false">G70</f>
        <v/>
      </c>
      <c r="D70" s="58" t="n">
        <f aca="false">D69+1</f>
        <v>59</v>
      </c>
      <c r="E70" s="65" t="str">
        <f aca="false">IF(G69="","",IFERROR(_xlfn.AGGREGATE(15,6,tb_RaceResults[Race Time (hh:mm:ss)]/((tb_RaceResults[Distance]=$G$7)*(IF($G$9="Overall",tb_RaceResults[Distance],tb_RaceResults[Gender])=IF($G$9="Overall",$G$7,$G$9))*(ISNA(MATCH(tb_RaceResults[Name],$G$11:$G69,0)))),1),""))</f>
        <v/>
      </c>
      <c r="F70" s="66" t="str">
        <f aca="false">IF($E70="","",IFERROR(_xlfn.AGGREGATE(15,6,ROW(tb_RaceResults[Race Time (hh:mm:ss)])-ROW('Race Results'!$B$1)/((tb_RaceResults[Distance]=$G$7)*(IF($G$9="Overall",tb_RaceResults[Distance],tb_RaceResults[Gender])=IF($G$9="Overall",$G$7,$G$9))*(ISNA(MATCH(tb_RaceResults[Name],$G$11:$G69,0)))*(tb_RaceResults[Race Time (hh:mm:ss)]=$E70)),1),""))</f>
        <v/>
      </c>
      <c r="G70" s="67" t="str">
        <f aca="false">IF(ISNUMBER($F70),INDEX('Race Results'!$A$2:$A$4972,$F70),"")</f>
        <v/>
      </c>
      <c r="H70" s="67" t="str">
        <f aca="false">IF(ISNUMBER($F70),INDEX('Race Results'!$C$2:$C$4972,$F70),"")</f>
        <v/>
      </c>
      <c r="I70" s="68" t="str">
        <f aca="false">IF(ISNUMBER($F70),INDEX('Race Results'!$D$2:$D$4972,$F70),"")</f>
        <v/>
      </c>
      <c r="J70" s="56" t="str">
        <f aca="true">IFERROR(VLOOKUP($G70,lookup_Members,2,FALSE()),"")</f>
        <v/>
      </c>
      <c r="K70" s="56" t="str">
        <f aca="true">IF(ISNUMBER($I70),ROUNDDOWN((($I70-VLOOKUP($G70,lookup_Members,4,FALSE()))/365.25),0),"")</f>
        <v/>
      </c>
      <c r="L70" s="65" t="str">
        <f aca="false">IF(ISNUMBER($K70),SUMIFS('Standards Data'!D:D,'Standards Data'!$A:$A,$G$7,'Standards Data'!$B:$B,$J70,'Standards Data'!$C:$C,$K70),"")</f>
        <v/>
      </c>
      <c r="M70" s="65" t="str">
        <f aca="false">IF(ISNUMBER($K70),SUMIFS('Standards Data'!E:E,'Standards Data'!$A:$A,$G$7,'Standards Data'!$B:$B,$J70,'Standards Data'!$C:$C,$K70),"")</f>
        <v/>
      </c>
      <c r="N70" s="65" t="str">
        <f aca="false">IF(ISNUMBER($K70),SUMIFS('Standards Data'!F:F,'Standards Data'!$A:$A,$G$7,'Standards Data'!$B:$B,$J70,'Standards Data'!$C:$C,$K70),"")</f>
        <v/>
      </c>
      <c r="O70" s="65" t="str">
        <f aca="false">IF(ISNUMBER($K70),SUMIFS('Standards Data'!G:G,'Standards Data'!$A:$A,$G$7,'Standards Data'!$B:$B,$J70,'Standards Data'!$C:$C,$K70),"")</f>
        <v/>
      </c>
      <c r="P70" s="65" t="str">
        <f aca="false">IF(ISNUMBER($K70),SUMIFS('Standards Data'!H:H,'Standards Data'!$A:$A,$G$7,'Standards Data'!$B:$B,$J70,'Standards Data'!$C:$C,$K70),"")</f>
        <v/>
      </c>
      <c r="Q70" s="69" t="str">
        <f aca="false">IF(ISNUMBER($F70),IF(E70&lt;=L70,L$11,IF(E70&lt;=M70,M$11,IF(E70&lt;=N70,N$11,IF(E70&lt;=O70,O$11,IF(E70&lt;=P70,P$11,""))))),"")</f>
        <v/>
      </c>
    </row>
    <row r="71" customFormat="false" ht="16.5" hidden="false" customHeight="false" outlineLevel="0" collapsed="false">
      <c r="A71" s="20" t="str">
        <f aca="false">G71</f>
        <v/>
      </c>
      <c r="D71" s="64" t="n">
        <f aca="false">D70+1</f>
        <v>60</v>
      </c>
      <c r="E71" s="65" t="str">
        <f aca="false">IF(G70="","",IFERROR(_xlfn.AGGREGATE(15,6,tb_RaceResults[Race Time (hh:mm:ss)]/((tb_RaceResults[Distance]=$G$7)*(IF($G$9="Overall",tb_RaceResults[Distance],tb_RaceResults[Gender])=IF($G$9="Overall",$G$7,$G$9))*(ISNA(MATCH(tb_RaceResults[Name],$G$11:$G70,0)))),1),""))</f>
        <v/>
      </c>
      <c r="F71" s="66" t="str">
        <f aca="false">IF($E71="","",IFERROR(_xlfn.AGGREGATE(15,6,ROW(tb_RaceResults[Race Time (hh:mm:ss)])-ROW('Race Results'!$B$1)/((tb_RaceResults[Distance]=$G$7)*(IF($G$9="Overall",tb_RaceResults[Distance],tb_RaceResults[Gender])=IF($G$9="Overall",$G$7,$G$9))*(ISNA(MATCH(tb_RaceResults[Name],$G$11:$G70,0)))*(tb_RaceResults[Race Time (hh:mm:ss)]=$E71)),1),""))</f>
        <v/>
      </c>
      <c r="G71" s="67" t="str">
        <f aca="false">IF(ISNUMBER($F71),INDEX('Race Results'!$A$2:$A$4972,$F71),"")</f>
        <v/>
      </c>
      <c r="H71" s="67" t="str">
        <f aca="false">IF(ISNUMBER($F71),INDEX('Race Results'!$C$2:$C$4972,$F71),"")</f>
        <v/>
      </c>
      <c r="I71" s="68" t="str">
        <f aca="false">IF(ISNUMBER($F71),INDEX('Race Results'!$D$2:$D$4972,$F71),"")</f>
        <v/>
      </c>
      <c r="J71" s="56" t="str">
        <f aca="true">IFERROR(VLOOKUP($G71,lookup_Members,2,FALSE()),"")</f>
        <v/>
      </c>
      <c r="K71" s="56" t="str">
        <f aca="true">IF(ISNUMBER($I71),ROUNDDOWN((($I71-VLOOKUP($G71,lookup_Members,4,FALSE()))/365.25),0),"")</f>
        <v/>
      </c>
      <c r="L71" s="65" t="str">
        <f aca="false">IF(ISNUMBER($K71),SUMIFS('Standards Data'!D:D,'Standards Data'!$A:$A,$G$7,'Standards Data'!$B:$B,$J71,'Standards Data'!$C:$C,$K71),"")</f>
        <v/>
      </c>
      <c r="M71" s="65" t="str">
        <f aca="false">IF(ISNUMBER($K71),SUMIFS('Standards Data'!E:E,'Standards Data'!$A:$A,$G$7,'Standards Data'!$B:$B,$J71,'Standards Data'!$C:$C,$K71),"")</f>
        <v/>
      </c>
      <c r="N71" s="65" t="str">
        <f aca="false">IF(ISNUMBER($K71),SUMIFS('Standards Data'!F:F,'Standards Data'!$A:$A,$G$7,'Standards Data'!$B:$B,$J71,'Standards Data'!$C:$C,$K71),"")</f>
        <v/>
      </c>
      <c r="O71" s="65" t="str">
        <f aca="false">IF(ISNUMBER($K71),SUMIFS('Standards Data'!G:G,'Standards Data'!$A:$A,$G$7,'Standards Data'!$B:$B,$J71,'Standards Data'!$C:$C,$K71),"")</f>
        <v/>
      </c>
      <c r="P71" s="65" t="str">
        <f aca="false">IF(ISNUMBER($K71),SUMIFS('Standards Data'!H:H,'Standards Data'!$A:$A,$G$7,'Standards Data'!$B:$B,$J71,'Standards Data'!$C:$C,$K71),"")</f>
        <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25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3" ySplit="11" topLeftCell="D12" activePane="bottomRight" state="frozen"/>
      <selection pane="topLeft" activeCell="A1" activeCellId="0" sqref="A1"/>
      <selection pane="topRight" activeCell="D1" activeCellId="0" sqref="D1"/>
      <selection pane="bottomLeft" activeCell="A12" activeCellId="0" sqref="A12"/>
      <selection pane="bottomRight" activeCell="H35" activeCellId="0" sqref="H35"/>
    </sheetView>
  </sheetViews>
  <sheetFormatPr defaultColWidth="8.8671875" defaultRowHeight="14.25" zeroHeight="false" outlineLevelRow="0" outlineLevelCol="1"/>
  <cols>
    <col collapsed="false" customWidth="true" hidden="false" outlineLevel="0" max="1" min="1" style="20" width="1.29"/>
    <col collapsed="false" customWidth="true" hidden="false" outlineLevel="0" max="3" min="2" style="21" width="1.29"/>
    <col collapsed="false" customWidth="true" hidden="false" outlineLevel="0" max="4" min="4" style="21" width="9.85"/>
    <col collapsed="false" customWidth="true" hidden="false" outlineLevel="0" max="5" min="5" style="21" width="15.71"/>
    <col collapsed="false" customWidth="true" hidden="true" outlineLevel="1" max="6" min="6" style="21" width="1.42"/>
    <col collapsed="false" customWidth="true" hidden="false" outlineLevel="0" max="7" min="7" style="21" width="19.71"/>
    <col collapsed="false" customWidth="true" hidden="false" outlineLevel="0" max="8" min="8" style="21" width="38.43"/>
    <col collapsed="false" customWidth="true" hidden="false" outlineLevel="0" max="9" min="9" style="22" width="11.99"/>
    <col collapsed="false" customWidth="true" hidden="true" outlineLevel="0" max="10" min="10" style="22" width="10.42"/>
    <col collapsed="false" customWidth="true" hidden="true" outlineLevel="0" max="11" min="11" style="22" width="15.71"/>
    <col collapsed="false" customWidth="true" hidden="true" outlineLevel="0" max="16" min="12" style="23" width="10.71"/>
    <col collapsed="false" customWidth="true" hidden="false" outlineLevel="0" max="17" min="17" style="21" width="13.86"/>
    <col collapsed="false" customWidth="false" hidden="false" outlineLevel="0" max="1024" min="18" style="21" width="8.86"/>
  </cols>
  <sheetData>
    <row r="1" customFormat="false" ht="6.75" hidden="false" customHeight="true" outlineLevel="0" collapsed="false"/>
    <row r="2" customFormat="false" ht="30.75" hidden="false" customHeight="false" outlineLevel="0" collapsed="false">
      <c r="B2" s="24"/>
      <c r="C2" s="25" t="s">
        <v>293</v>
      </c>
      <c r="D2" s="24"/>
      <c r="E2" s="24"/>
      <c r="F2" s="26"/>
      <c r="G2" s="26" t="s">
        <v>323</v>
      </c>
      <c r="H2" s="24"/>
      <c r="I2" s="27"/>
      <c r="J2" s="27"/>
      <c r="K2" s="27"/>
      <c r="L2" s="28"/>
      <c r="M2" s="28"/>
      <c r="N2" s="28"/>
      <c r="O2" s="28"/>
      <c r="P2" s="28"/>
      <c r="Q2" s="24"/>
      <c r="R2" s="24"/>
    </row>
    <row r="3" customFormat="false" ht="2.25" hidden="true" customHeight="true" outlineLevel="0" collapsed="false">
      <c r="B3" s="29"/>
      <c r="C3" s="30"/>
      <c r="D3" s="31"/>
      <c r="E3" s="31"/>
      <c r="F3" s="31"/>
      <c r="G3" s="31"/>
      <c r="H3" s="31"/>
      <c r="I3" s="32"/>
      <c r="J3" s="32"/>
      <c r="K3" s="32"/>
      <c r="L3" s="33"/>
      <c r="M3" s="33"/>
      <c r="N3" s="33"/>
      <c r="O3" s="33"/>
      <c r="P3" s="33"/>
      <c r="Q3" s="29"/>
      <c r="R3" s="29"/>
      <c r="S3" s="34"/>
    </row>
    <row r="4" customFormat="false" ht="6.75" hidden="true" customHeight="true" outlineLevel="0" collapsed="false">
      <c r="B4" s="24"/>
      <c r="C4" s="24"/>
      <c r="D4" s="24"/>
      <c r="E4" s="24"/>
      <c r="F4" s="24"/>
      <c r="G4" s="24"/>
      <c r="H4" s="24"/>
      <c r="I4" s="27"/>
      <c r="J4" s="27"/>
      <c r="K4" s="27"/>
      <c r="L4" s="28"/>
      <c r="M4" s="28"/>
      <c r="N4" s="28"/>
      <c r="O4" s="28"/>
      <c r="P4" s="28"/>
      <c r="Q4" s="24"/>
      <c r="R4" s="24"/>
    </row>
    <row r="5" customFormat="false" ht="14.25" hidden="true" customHeight="false" outlineLevel="0" collapsed="false">
      <c r="B5" s="24"/>
      <c r="C5" s="24"/>
      <c r="D5" s="35"/>
      <c r="E5" s="24"/>
      <c r="F5" s="24"/>
      <c r="G5" s="24"/>
      <c r="H5" s="24"/>
      <c r="I5" s="27"/>
      <c r="J5" s="27"/>
      <c r="K5" s="27"/>
      <c r="L5" s="28"/>
      <c r="M5" s="28"/>
      <c r="N5" s="28"/>
      <c r="O5" s="28"/>
      <c r="P5" s="28"/>
      <c r="Q5" s="24"/>
      <c r="R5" s="24"/>
    </row>
    <row r="6" customFormat="false" ht="6.75" hidden="true" customHeight="true" outlineLevel="0" collapsed="false">
      <c r="B6" s="24"/>
      <c r="C6" s="24"/>
      <c r="E6" s="24"/>
      <c r="F6" s="24"/>
      <c r="G6" s="24"/>
      <c r="H6" s="24"/>
      <c r="I6" s="27"/>
      <c r="J6" s="27"/>
      <c r="K6" s="27"/>
      <c r="L6" s="28"/>
      <c r="M6" s="28"/>
      <c r="N6" s="28"/>
      <c r="O6" s="28"/>
      <c r="P6" s="28"/>
      <c r="Q6" s="24"/>
      <c r="R6" s="24"/>
    </row>
    <row r="7" s="42" customFormat="true" ht="18" hidden="true" customHeight="false" outlineLevel="0" collapsed="false">
      <c r="A7" s="36"/>
      <c r="B7" s="37"/>
      <c r="C7" s="37"/>
      <c r="D7" s="37"/>
      <c r="E7" s="38" t="s">
        <v>295</v>
      </c>
      <c r="F7" s="37"/>
      <c r="G7" s="39" t="s">
        <v>322</v>
      </c>
      <c r="H7" s="37"/>
      <c r="I7" s="40"/>
      <c r="J7" s="40"/>
      <c r="K7" s="40"/>
      <c r="L7" s="41"/>
      <c r="M7" s="41"/>
      <c r="N7" s="41"/>
      <c r="O7" s="41"/>
      <c r="P7" s="41"/>
      <c r="Q7" s="37"/>
      <c r="R7" s="37"/>
    </row>
    <row r="8" s="42" customFormat="true" ht="6.75" hidden="true" customHeight="true" outlineLevel="0" collapsed="false">
      <c r="A8" s="36"/>
      <c r="B8" s="37"/>
      <c r="C8" s="37"/>
      <c r="D8" s="37"/>
      <c r="E8" s="37"/>
      <c r="F8" s="37"/>
      <c r="G8" s="37"/>
      <c r="H8" s="37"/>
      <c r="I8" s="37"/>
      <c r="J8" s="37"/>
      <c r="K8" s="40"/>
      <c r="L8" s="41"/>
      <c r="M8" s="41"/>
      <c r="N8" s="41"/>
      <c r="O8" s="41"/>
      <c r="P8" s="41"/>
      <c r="Q8" s="37"/>
      <c r="R8" s="37"/>
    </row>
    <row r="9" s="42" customFormat="true" ht="18" hidden="true" customHeight="false" outlineLevel="0" collapsed="false">
      <c r="A9" s="36"/>
      <c r="B9" s="37"/>
      <c r="C9" s="37"/>
      <c r="D9" s="37"/>
      <c r="E9" s="38" t="s">
        <v>297</v>
      </c>
      <c r="F9" s="37"/>
      <c r="G9" s="39" t="s">
        <v>25</v>
      </c>
      <c r="H9" s="37"/>
      <c r="I9" s="40"/>
      <c r="J9" s="40"/>
      <c r="K9" s="40"/>
      <c r="L9" s="41"/>
      <c r="M9" s="41"/>
      <c r="N9" s="41"/>
      <c r="O9" s="41"/>
      <c r="P9" s="41"/>
      <c r="Q9" s="37"/>
      <c r="R9" s="37"/>
    </row>
    <row r="10" customFormat="false" ht="15" hidden="true" customHeight="false" outlineLevel="0" collapsed="false">
      <c r="B10" s="24"/>
      <c r="C10" s="24"/>
      <c r="D10" s="43"/>
      <c r="E10" s="44"/>
      <c r="F10" s="44"/>
      <c r="G10" s="44"/>
      <c r="H10" s="44"/>
      <c r="I10" s="44"/>
      <c r="J10" s="24"/>
      <c r="K10" s="24"/>
      <c r="L10" s="45" t="s">
        <v>298</v>
      </c>
      <c r="M10" s="45"/>
      <c r="N10" s="45"/>
      <c r="O10" s="45"/>
      <c r="P10" s="45"/>
      <c r="Q10" s="24"/>
      <c r="R10" s="24"/>
    </row>
    <row r="11" customFormat="false" ht="21.75" hidden="false" customHeight="false" outlineLevel="0" collapsed="false">
      <c r="B11" s="24"/>
      <c r="C11" s="24"/>
      <c r="D11" s="46" t="s">
        <v>299</v>
      </c>
      <c r="E11" s="47" t="s">
        <v>300</v>
      </c>
      <c r="F11" s="46" t="s">
        <v>301</v>
      </c>
      <c r="G11" s="46" t="s">
        <v>302</v>
      </c>
      <c r="H11" s="46" t="s">
        <v>303</v>
      </c>
      <c r="I11" s="48" t="s">
        <v>304</v>
      </c>
      <c r="J11" s="47" t="s">
        <v>305</v>
      </c>
      <c r="K11" s="49" t="s">
        <v>306</v>
      </c>
      <c r="L11" s="49" t="s">
        <v>19</v>
      </c>
      <c r="M11" s="49" t="s">
        <v>20</v>
      </c>
      <c r="N11" s="49" t="s">
        <v>21</v>
      </c>
      <c r="O11" s="49" t="s">
        <v>22</v>
      </c>
      <c r="P11" s="49" t="s">
        <v>23</v>
      </c>
      <c r="Q11" s="46" t="s">
        <v>307</v>
      </c>
      <c r="R11" s="24"/>
    </row>
    <row r="12" customFormat="false" ht="17.25" hidden="false" customHeight="false" outlineLevel="0" collapsed="false">
      <c r="A12" s="20" t="str">
        <f aca="false">G12</f>
        <v>Alison MCNEILLY</v>
      </c>
      <c r="B12" s="24"/>
      <c r="C12" s="24"/>
      <c r="D12" s="50" t="n">
        <v>1</v>
      </c>
      <c r="E12" s="51" t="n">
        <f aca="false">IF(G11="","",IFERROR(_xlfn.AGGREGATE(15,6,tb_RaceResults[Race Time (hh:mm:ss)]/((tb_RaceResults[Distance]=$G$7)*(IF($G$9="Overall",tb_RaceResults[Distance],tb_RaceResults[Gender])=IF($G$9="Overall",$G$7,$G$9))*(ISNA(MATCH(tb_RaceResults[Name],$G$11:$G11,0)))),1),""))</f>
        <v>0.136296296296296</v>
      </c>
      <c r="F12" s="52" t="n">
        <f aca="false">IF($E12="","",IFERROR(_xlfn.AGGREGATE(15,6,ROW(tb_RaceResults[Race Time (hh:mm:ss)])-ROW('Race Results'!$B$1)/((tb_RaceResults[Distance]=$G$7)*(IF($G$9="Overall",tb_RaceResults[Distance],tb_RaceResults[Gender])=IF($G$9="Overall",$G$7,$G$9))*(ISNA(MATCH(tb_RaceResults[Name],$G$11:$G11,0)))*(tb_RaceResults[Race Time (hh:mm:ss)]=$E12)),1),""))</f>
        <v>405</v>
      </c>
      <c r="G12" s="53" t="str">
        <f aca="false">IF(ISNUMBER($F12),INDEX('Race Results'!$A$2:$A$4972,$F12),"")</f>
        <v>Alison MCNEILLY</v>
      </c>
      <c r="H12" s="53" t="str">
        <f aca="false">IF(ISNUMBER($F12),INDEX('Race Results'!$C$2:$C$4972,$F12),"")</f>
        <v>Manchester Marathon</v>
      </c>
      <c r="I12" s="54" t="n">
        <f aca="false">IF(ISNUMBER($F12),INDEX('Race Results'!$D$2:$D$4972,$F12),"")</f>
        <v>43562</v>
      </c>
      <c r="J12" s="55" t="str">
        <f aca="true">IFERROR(VLOOKUP($G12,lookup_Members,2,FALSE()),"")</f>
        <v>Female</v>
      </c>
      <c r="K12" s="56" t="n">
        <f aca="true">IF(ISNUMBER($I12),ROUNDDOWN((($I12-VLOOKUP($G12,lookup_Members,4,FALSE()))/365.25),0),"")</f>
        <v>41</v>
      </c>
      <c r="L12" s="51" t="n">
        <f aca="false">IF(ISNUMBER($K12),SUMIFS('Standards Data'!D:D,'Standards Data'!$A:$A,$G$7,'Standards Data'!$B:$B,$J12,'Standards Data'!$C:$C,$K12),"")</f>
        <v>0.138888888888889</v>
      </c>
      <c r="M12" s="51" t="n">
        <f aca="false">IF(ISNUMBER($K12),SUMIFS('Standards Data'!E:E,'Standards Data'!$A:$A,$G$7,'Standards Data'!$B:$B,$J12,'Standards Data'!$C:$C,$K12),"")</f>
        <v>0.145833333333333</v>
      </c>
      <c r="N12" s="51" t="n">
        <f aca="false">IF(ISNUMBER($K12),SUMIFS('Standards Data'!F:F,'Standards Data'!$A:$A,$G$7,'Standards Data'!$B:$B,$J12,'Standards Data'!$C:$C,$K12),"")</f>
        <v>0.152777777777778</v>
      </c>
      <c r="O12" s="51" t="n">
        <f aca="false">IF(ISNUMBER($K12),SUMIFS('Standards Data'!G:G,'Standards Data'!$A:$A,$G$7,'Standards Data'!$B:$B,$J12,'Standards Data'!$C:$C,$K12),"")</f>
        <v>0.177083333333333</v>
      </c>
      <c r="P12" s="51" t="n">
        <f aca="false">IF(ISNUMBER($K12),SUMIFS('Standards Data'!H:H,'Standards Data'!$A:$A,$G$7,'Standards Data'!$B:$B,$J12,'Standards Data'!$C:$C,$K12),"")</f>
        <v>0.1875</v>
      </c>
      <c r="Q12" s="57" t="str">
        <f aca="false">IF(ISNUMBER($F12),IF(E12&lt;=L12,L$11,IF(E12&lt;=M12,M$11,IF(E12&lt;=N12,N$11,IF(E12&lt;=O12,O$11,IF(E12&lt;=P12,P$11,""))))),"")</f>
        <v>Diamond</v>
      </c>
      <c r="R12" s="24"/>
    </row>
    <row r="13" customFormat="false" ht="16.5" hidden="false" customHeight="false" outlineLevel="0" collapsed="false">
      <c r="A13" s="20" t="str">
        <f aca="false">G13</f>
        <v>Michelle Bruce</v>
      </c>
      <c r="B13" s="24"/>
      <c r="C13" s="24"/>
      <c r="D13" s="58" t="n">
        <f aca="false">D12+1</f>
        <v>2</v>
      </c>
      <c r="E13" s="59" t="n">
        <f aca="false">IF(G12="","",IFERROR(_xlfn.AGGREGATE(15,6,tb_RaceResults[Race Time (hh:mm:ss)]/((tb_RaceResults[Distance]=$G$7)*(IF($G$9="Overall",tb_RaceResults[Distance],tb_RaceResults[Gender])=IF($G$9="Overall",$G$7,$G$9))*(ISNA(MATCH(tb_RaceResults[Name],$G$11:$G12,0)))),1),""))</f>
        <v>0.140486111111111</v>
      </c>
      <c r="F13" s="60" t="n">
        <f aca="false">IF($E13="","",IFERROR(_xlfn.AGGREGATE(15,6,ROW(tb_RaceResults[Race Time (hh:mm:ss)])-ROW('Race Results'!$B$1)/((tb_RaceResults[Distance]=$G$7)*(IF($G$9="Overall",tb_RaceResults[Distance],tb_RaceResults[Gender])=IF($G$9="Overall",$G$7,$G$9))*(ISNA(MATCH(tb_RaceResults[Name],$G$11:$G12,0)))*(tb_RaceResults[Race Time (hh:mm:ss)]=$E13)),1),""))</f>
        <v>975</v>
      </c>
      <c r="G13" s="61" t="str">
        <f aca="false">IF(ISNUMBER($F13),INDEX('Race Results'!$A$2:$A$4972,$F13),"")</f>
        <v>Michelle Bruce</v>
      </c>
      <c r="H13" s="61" t="str">
        <f aca="false">IF(ISNUMBER($F13),INDEX('Race Results'!$C$2:$C$4972,$F13),"")</f>
        <v>Edinburgh Marathon</v>
      </c>
      <c r="I13" s="62" t="n">
        <f aca="false">IF(ISNUMBER($F13),INDEX('Race Results'!$D$2:$D$4972,$F13),"")</f>
        <v>43611</v>
      </c>
      <c r="J13" s="56" t="str">
        <f aca="true">IFERROR(VLOOKUP($G13,lookup_Members,2,FALSE()),"")</f>
        <v>Female</v>
      </c>
      <c r="K13" s="56" t="n">
        <f aca="true">IF(ISNUMBER($I13),ROUNDDOWN((($I13-VLOOKUP($G13,lookup_Members,4,FALSE()))/365.25),0),"")</f>
        <v>28</v>
      </c>
      <c r="L13" s="59" t="n">
        <f aca="false">IF(ISNUMBER($K13),SUMIFS('Standards Data'!D:D,'Standards Data'!$A:$A,$G$7,'Standards Data'!$B:$B,$J13,'Standards Data'!$C:$C,$K13),"")</f>
        <v>0.128472222222222</v>
      </c>
      <c r="M13" s="59" t="n">
        <f aca="false">IF(ISNUMBER($K13),SUMIFS('Standards Data'!E:E,'Standards Data'!$A:$A,$G$7,'Standards Data'!$B:$B,$J13,'Standards Data'!$C:$C,$K13),"")</f>
        <v>0.133333333333333</v>
      </c>
      <c r="N13" s="59" t="n">
        <f aca="false">IF(ISNUMBER($K13),SUMIFS('Standards Data'!F:F,'Standards Data'!$A:$A,$G$7,'Standards Data'!$B:$B,$J13,'Standards Data'!$C:$C,$K13),"")</f>
        <v>0.138888888888889</v>
      </c>
      <c r="O13" s="59" t="n">
        <f aca="false">IF(ISNUMBER($K13),SUMIFS('Standards Data'!G:G,'Standards Data'!$A:$A,$G$7,'Standards Data'!$B:$B,$J13,'Standards Data'!$C:$C,$K13),"")</f>
        <v>0.15625</v>
      </c>
      <c r="P13" s="59" t="n">
        <f aca="false">IF(ISNUMBER($K13),SUMIFS('Standards Data'!H:H,'Standards Data'!$A:$A,$G$7,'Standards Data'!$B:$B,$J13,'Standards Data'!$C:$C,$K13),"")</f>
        <v>0.166666666666667</v>
      </c>
      <c r="Q13" s="63" t="str">
        <f aca="false">IF(ISNUMBER($F13),IF(E13&lt;=L13,L$11,IF(E13&lt;=M13,M$11,IF(E13&lt;=N13,N$11,IF(E13&lt;=O13,O$11,IF(E13&lt;=P13,P$11,""))))),"")</f>
        <v>Silver</v>
      </c>
      <c r="R13" s="24"/>
    </row>
    <row r="14" customFormat="false" ht="16.5" hidden="false" customHeight="false" outlineLevel="0" collapsed="false">
      <c r="A14" s="20" t="str">
        <f aca="false">G14</f>
        <v>Kate MCINTOSH</v>
      </c>
      <c r="B14" s="24"/>
      <c r="C14" s="24"/>
      <c r="D14" s="58" t="n">
        <f aca="false">D13+1</f>
        <v>3</v>
      </c>
      <c r="E14" s="59" t="n">
        <f aca="false">IF(G13="","",IFERROR(_xlfn.AGGREGATE(15,6,tb_RaceResults[Race Time (hh:mm:ss)]/((tb_RaceResults[Distance]=$G$7)*(IF($G$9="Overall",tb_RaceResults[Distance],tb_RaceResults[Gender])=IF($G$9="Overall",$G$7,$G$9))*(ISNA(MATCH(tb_RaceResults[Name],$G$11:$G13,0)))),1),""))</f>
        <v>0.144675925925926</v>
      </c>
      <c r="F14" s="60" t="n">
        <f aca="false">IF($E14="","",IFERROR(_xlfn.AGGREGATE(15,6,ROW(tb_RaceResults[Race Time (hh:mm:ss)])-ROW('Race Results'!$B$1)/((tb_RaceResults[Distance]=$G$7)*(IF($G$9="Overall",tb_RaceResults[Distance],tb_RaceResults[Gender])=IF($G$9="Overall",$G$7,$G$9))*(ISNA(MATCH(tb_RaceResults[Name],$G$11:$G13,0)))*(tb_RaceResults[Race Time (hh:mm:ss)]=$E14)),1),""))</f>
        <v>1620</v>
      </c>
      <c r="G14" s="61" t="str">
        <f aca="false">IF(ISNUMBER($F14),INDEX('Race Results'!$A$2:$A$4972,$F14),"")</f>
        <v>Kate MCINTOSH</v>
      </c>
      <c r="H14" s="61" t="str">
        <f aca="false">IF(ISNUMBER($F14),INDEX('Race Results'!$C$2:$C$4972,$F14),"")</f>
        <v>Cologne Marathon</v>
      </c>
      <c r="I14" s="62" t="n">
        <f aca="false">IF(ISNUMBER($F14),INDEX('Race Results'!$D$2:$D$4972,$F14),"")</f>
        <v>43751</v>
      </c>
      <c r="J14" s="56" t="str">
        <f aca="true">IFERROR(VLOOKUP($G14,lookup_Members,2,FALSE()),"")</f>
        <v>Female</v>
      </c>
      <c r="K14" s="56" t="n">
        <f aca="true">IF(ISNUMBER($I14),ROUNDDOWN((($I14-VLOOKUP($G14,lookup_Members,4,FALSE()))/365.25),0),"")</f>
        <v>23</v>
      </c>
      <c r="L14" s="59" t="n">
        <f aca="false">IF(ISNUMBER($K14),SUMIFS('Standards Data'!D:D,'Standards Data'!$A:$A,$G$7,'Standards Data'!$B:$B,$J14,'Standards Data'!$C:$C,$K14),"")</f>
        <v>0.128472222222222</v>
      </c>
      <c r="M14" s="59" t="n">
        <f aca="false">IF(ISNUMBER($K14),SUMIFS('Standards Data'!E:E,'Standards Data'!$A:$A,$G$7,'Standards Data'!$B:$B,$J14,'Standards Data'!$C:$C,$K14),"")</f>
        <v>0.133333333333333</v>
      </c>
      <c r="N14" s="59" t="n">
        <f aca="false">IF(ISNUMBER($K14),SUMIFS('Standards Data'!F:F,'Standards Data'!$A:$A,$G$7,'Standards Data'!$B:$B,$J14,'Standards Data'!$C:$C,$K14),"")</f>
        <v>0.138888888888889</v>
      </c>
      <c r="O14" s="59" t="n">
        <f aca="false">IF(ISNUMBER($K14),SUMIFS('Standards Data'!G:G,'Standards Data'!$A:$A,$G$7,'Standards Data'!$B:$B,$J14,'Standards Data'!$C:$C,$K14),"")</f>
        <v>0.15625</v>
      </c>
      <c r="P14" s="59" t="n">
        <f aca="false">IF(ISNUMBER($K14),SUMIFS('Standards Data'!H:H,'Standards Data'!$A:$A,$G$7,'Standards Data'!$B:$B,$J14,'Standards Data'!$C:$C,$K14),"")</f>
        <v>0.166666666666667</v>
      </c>
      <c r="Q14" s="63" t="str">
        <f aca="false">IF(ISNUMBER($F14),IF(E14&lt;=L14,L$11,IF(E14&lt;=M14,M$11,IF(E14&lt;=N14,N$11,IF(E14&lt;=O14,O$11,IF(E14&lt;=P14,P$11,""))))),"")</f>
        <v>Silver</v>
      </c>
      <c r="R14" s="24"/>
    </row>
    <row r="15" customFormat="false" ht="16.5" hidden="false" customHeight="false" outlineLevel="0" collapsed="false">
      <c r="A15" s="20" t="str">
        <f aca="false">G15</f>
        <v>Jennifer MASSIE</v>
      </c>
      <c r="B15" s="24"/>
      <c r="C15" s="24"/>
      <c r="D15" s="58" t="n">
        <f aca="false">D14+1</f>
        <v>4</v>
      </c>
      <c r="E15" s="59" t="n">
        <f aca="false">IF(G14="","",IFERROR(_xlfn.AGGREGATE(15,6,tb_RaceResults[Race Time (hh:mm:ss)]/((tb_RaceResults[Distance]=$G$7)*(IF($G$9="Overall",tb_RaceResults[Distance],tb_RaceResults[Gender])=IF($G$9="Overall",$G$7,$G$9))*(ISNA(MATCH(tb_RaceResults[Name],$G$11:$G14,0)))),1),""))</f>
        <v>0.145023148148148</v>
      </c>
      <c r="F15" s="60" t="n">
        <f aca="false">IF($E15="","",IFERROR(_xlfn.AGGREGATE(15,6,ROW(tb_RaceResults[Race Time (hh:mm:ss)])-ROW('Race Results'!$B$1)/((tb_RaceResults[Distance]=$G$7)*(IF($G$9="Overall",tb_RaceResults[Distance],tb_RaceResults[Gender])=IF($G$9="Overall",$G$7,$G$9))*(ISNA(MATCH(tb_RaceResults[Name],$G$11:$G14,0)))*(tb_RaceResults[Race Time (hh:mm:ss)]=$E15)),1),""))</f>
        <v>409</v>
      </c>
      <c r="G15" s="61" t="str">
        <f aca="false">IF(ISNUMBER($F15),INDEX('Race Results'!$A$2:$A$4972,$F15),"")</f>
        <v>Jennifer MASSIE</v>
      </c>
      <c r="H15" s="61" t="str">
        <f aca="false">IF(ISNUMBER($F15),INDEX('Race Results'!$C$2:$C$4972,$F15),"")</f>
        <v>Manchester Marathon</v>
      </c>
      <c r="I15" s="62" t="n">
        <f aca="false">IF(ISNUMBER($F15),INDEX('Race Results'!$D$2:$D$4972,$F15),"")</f>
        <v>43562</v>
      </c>
      <c r="J15" s="56" t="str">
        <f aca="true">IFERROR(VLOOKUP($G15,lookup_Members,2,FALSE()),"")</f>
        <v>Female</v>
      </c>
      <c r="K15" s="56" t="n">
        <f aca="true">IF(ISNUMBER($I15),ROUNDDOWN((($I15-VLOOKUP($G15,lookup_Members,4,FALSE()))/365.25),0),"")</f>
        <v>35</v>
      </c>
      <c r="L15" s="59" t="n">
        <f aca="false">IF(ISNUMBER($K15),SUMIFS('Standards Data'!D:D,'Standards Data'!$A:$A,$G$7,'Standards Data'!$B:$B,$J15,'Standards Data'!$C:$C,$K15),"")</f>
        <v>0.133333333333333</v>
      </c>
      <c r="M15" s="59" t="n">
        <f aca="false">IF(ISNUMBER($K15),SUMIFS('Standards Data'!E:E,'Standards Data'!$A:$A,$G$7,'Standards Data'!$B:$B,$J15,'Standards Data'!$C:$C,$K15),"")</f>
        <v>0.1375</v>
      </c>
      <c r="N15" s="59" t="n">
        <f aca="false">IF(ISNUMBER($K15),SUMIFS('Standards Data'!F:F,'Standards Data'!$A:$A,$G$7,'Standards Data'!$B:$B,$J15,'Standards Data'!$C:$C,$K15),"")</f>
        <v>0.145833333333333</v>
      </c>
      <c r="O15" s="59" t="n">
        <f aca="false">IF(ISNUMBER($K15),SUMIFS('Standards Data'!G:G,'Standards Data'!$A:$A,$G$7,'Standards Data'!$B:$B,$J15,'Standards Data'!$C:$C,$K15),"")</f>
        <v>0.166666666666667</v>
      </c>
      <c r="P15" s="59" t="n">
        <f aca="false">IF(ISNUMBER($K15),SUMIFS('Standards Data'!H:H,'Standards Data'!$A:$A,$G$7,'Standards Data'!$B:$B,$J15,'Standards Data'!$C:$C,$K15),"")</f>
        <v>0.177083333333333</v>
      </c>
      <c r="Q15" s="63" t="str">
        <f aca="false">IF(ISNUMBER($F15),IF(E15&lt;=L15,L$11,IF(E15&lt;=M15,M$11,IF(E15&lt;=N15,N$11,IF(E15&lt;=O15,O$11,IF(E15&lt;=P15,P$11,""))))),"")</f>
        <v>Gold</v>
      </c>
      <c r="R15" s="24"/>
    </row>
    <row r="16" customFormat="false" ht="16.5" hidden="false" customHeight="false" outlineLevel="0" collapsed="false">
      <c r="A16" s="20" t="str">
        <f aca="false">G16</f>
        <v>Morag Taggart</v>
      </c>
      <c r="B16" s="24"/>
      <c r="C16" s="24"/>
      <c r="D16" s="58" t="n">
        <f aca="false">D15+1</f>
        <v>5</v>
      </c>
      <c r="E16" s="59" t="n">
        <f aca="false">IF(G15="","",IFERROR(_xlfn.AGGREGATE(15,6,tb_RaceResults[Race Time (hh:mm:ss)]/((tb_RaceResults[Distance]=$G$7)*(IF($G$9="Overall",tb_RaceResults[Distance],tb_RaceResults[Gender])=IF($G$9="Overall",$G$7,$G$9))*(ISNA(MATCH(tb_RaceResults[Name],$G$11:$G15,0)))),1),""))</f>
        <v>0.152071759259259</v>
      </c>
      <c r="F16" s="60" t="n">
        <f aca="false">IF($E16="","",IFERROR(_xlfn.AGGREGATE(15,6,ROW(tb_RaceResults[Race Time (hh:mm:ss)])-ROW('Race Results'!$B$1)/((tb_RaceResults[Distance]=$G$7)*(IF($G$9="Overall",tb_RaceResults[Distance],tb_RaceResults[Gender])=IF($G$9="Overall",$G$7,$G$9))*(ISNA(MATCH(tb_RaceResults[Name],$G$11:$G15,0)))*(tb_RaceResults[Race Time (hh:mm:ss)]=$E16)),1),""))</f>
        <v>1776</v>
      </c>
      <c r="G16" s="61" t="str">
        <f aca="false">IF(ISNUMBER($F16),INDEX('Race Results'!$A$2:$A$4972,$F16),"")</f>
        <v>Morag Taggart</v>
      </c>
      <c r="H16" s="61" t="str">
        <f aca="false">IF(ISNUMBER($F16),INDEX('Race Results'!$C$2:$C$4972,$F16),"")</f>
        <v>Malaga Marathon</v>
      </c>
      <c r="I16" s="62" t="n">
        <f aca="false">IF(ISNUMBER($F16),INDEX('Race Results'!$D$2:$D$4972,$F16),"")</f>
        <v>43814</v>
      </c>
      <c r="J16" s="56" t="str">
        <f aca="true">IFERROR(VLOOKUP($G16,lookup_Members,2,FALSE()),"")</f>
        <v>Female</v>
      </c>
      <c r="K16" s="56" t="n">
        <f aca="true">IF(ISNUMBER($I16),ROUNDDOWN((($I16-VLOOKUP($G16,lookup_Members,4,FALSE()))/365.25),0),"")</f>
        <v>60</v>
      </c>
      <c r="L16" s="59" t="n">
        <f aca="false">IF(ISNUMBER($K16),SUMIFS('Standards Data'!D:D,'Standards Data'!$A:$A,$G$7,'Standards Data'!$B:$B,$J16,'Standards Data'!$C:$C,$K16),"")</f>
        <v>0.173611111111111</v>
      </c>
      <c r="M16" s="59" t="n">
        <f aca="false">IF(ISNUMBER($K16),SUMIFS('Standards Data'!E:E,'Standards Data'!$A:$A,$G$7,'Standards Data'!$B:$B,$J16,'Standards Data'!$C:$C,$K16),"")</f>
        <v>0.182638888888889</v>
      </c>
      <c r="N16" s="59" t="n">
        <f aca="false">IF(ISNUMBER($K16),SUMIFS('Standards Data'!F:F,'Standards Data'!$A:$A,$G$7,'Standards Data'!$B:$B,$J16,'Standards Data'!$C:$C,$K16),"")</f>
        <v>0.192361111111111</v>
      </c>
      <c r="O16" s="59" t="n">
        <f aca="false">IF(ISNUMBER($K16),SUMIFS('Standards Data'!G:G,'Standards Data'!$A:$A,$G$7,'Standards Data'!$B:$B,$J16,'Standards Data'!$C:$C,$K16),"")</f>
        <v>0.229166666666667</v>
      </c>
      <c r="P16" s="59" t="n">
        <f aca="false">IF(ISNUMBER($K16),SUMIFS('Standards Data'!H:H,'Standards Data'!$A:$A,$G$7,'Standards Data'!$B:$B,$J16,'Standards Data'!$C:$C,$K16),"")</f>
        <v>0.246527777777778</v>
      </c>
      <c r="Q16" s="63" t="str">
        <f aca="false">IF(ISNUMBER($F16),IF(E16&lt;=L16,L$11,IF(E16&lt;=M16,M$11,IF(E16&lt;=N16,N$11,IF(E16&lt;=O16,O$11,IF(E16&lt;=P16,P$11,""))))),"")</f>
        <v>Diamond</v>
      </c>
      <c r="R16" s="24"/>
    </row>
    <row r="17" customFormat="false" ht="16.5" hidden="false" customHeight="false" outlineLevel="0" collapsed="false">
      <c r="A17" s="20" t="str">
        <f aca="false">G17</f>
        <v>Abby Mcainsh</v>
      </c>
      <c r="B17" s="24"/>
      <c r="C17" s="24"/>
      <c r="D17" s="58" t="n">
        <f aca="false">D16+1</f>
        <v>6</v>
      </c>
      <c r="E17" s="59" t="n">
        <f aca="false">IF(G16="","",IFERROR(_xlfn.AGGREGATE(15,6,tb_RaceResults[Race Time (hh:mm:ss)]/((tb_RaceResults[Distance]=$G$7)*(IF($G$9="Overall",tb_RaceResults[Distance],tb_RaceResults[Gender])=IF($G$9="Overall",$G$7,$G$9))*(ISNA(MATCH(tb_RaceResults[Name],$G$11:$G16,0)))),1),""))</f>
        <v>0.153611111111111</v>
      </c>
      <c r="F17" s="60" t="n">
        <f aca="false">IF($E17="","",IFERROR(_xlfn.AGGREGATE(15,6,ROW(tb_RaceResults[Race Time (hh:mm:ss)])-ROW('Race Results'!$B$1)/((tb_RaceResults[Distance]=$G$7)*(IF($G$9="Overall",tb_RaceResults[Distance],tb_RaceResults[Gender])=IF($G$9="Overall",$G$7,$G$9))*(ISNA(MATCH(tb_RaceResults[Name],$G$11:$G16,0)))*(tb_RaceResults[Race Time (hh:mm:ss)]=$E17)),1),""))</f>
        <v>974</v>
      </c>
      <c r="G17" s="61" t="str">
        <f aca="false">IF(ISNUMBER($F17),INDEX('Race Results'!$A$2:$A$4972,$F17),"")</f>
        <v>Abby Mcainsh</v>
      </c>
      <c r="H17" s="61" t="str">
        <f aca="false">IF(ISNUMBER($F17),INDEX('Race Results'!$C$2:$C$4972,$F17),"")</f>
        <v>Edinburgh Marathon</v>
      </c>
      <c r="I17" s="62" t="n">
        <f aca="false">IF(ISNUMBER($F17),INDEX('Race Results'!$D$2:$D$4972,$F17),"")</f>
        <v>43611</v>
      </c>
      <c r="J17" s="56" t="str">
        <f aca="true">IFERROR(VLOOKUP($G17,lookup_Members,2,FALSE()),"")</f>
        <v>Female</v>
      </c>
      <c r="K17" s="56" t="n">
        <f aca="true">IF(ISNUMBER($I17),ROUNDDOWN((($I17-VLOOKUP($G17,lookup_Members,4,FALSE()))/365.25),0),"")</f>
        <v>45</v>
      </c>
      <c r="L17" s="59" t="n">
        <f aca="false">IF(ISNUMBER($K17),SUMIFS('Standards Data'!D:D,'Standards Data'!$A:$A,$G$7,'Standards Data'!$B:$B,$J17,'Standards Data'!$C:$C,$K17),"")</f>
        <v>0.145833333333333</v>
      </c>
      <c r="M17" s="59" t="n">
        <f aca="false">IF(ISNUMBER($K17),SUMIFS('Standards Data'!E:E,'Standards Data'!$A:$A,$G$7,'Standards Data'!$B:$B,$J17,'Standards Data'!$C:$C,$K17),"")</f>
        <v>0.152777777777778</v>
      </c>
      <c r="N17" s="59" t="n">
        <f aca="false">IF(ISNUMBER($K17),SUMIFS('Standards Data'!F:F,'Standards Data'!$A:$A,$G$7,'Standards Data'!$B:$B,$J17,'Standards Data'!$C:$C,$K17),"")</f>
        <v>0.159722222222222</v>
      </c>
      <c r="O17" s="59" t="n">
        <f aca="false">IF(ISNUMBER($K17),SUMIFS('Standards Data'!G:G,'Standards Data'!$A:$A,$G$7,'Standards Data'!$B:$B,$J17,'Standards Data'!$C:$C,$K17),"")</f>
        <v>0.1875</v>
      </c>
      <c r="P17" s="59" t="n">
        <f aca="false">IF(ISNUMBER($K17),SUMIFS('Standards Data'!H:H,'Standards Data'!$A:$A,$G$7,'Standards Data'!$B:$B,$J17,'Standards Data'!$C:$C,$K17),"")</f>
        <v>0.197916666666667</v>
      </c>
      <c r="Q17" s="63" t="str">
        <f aca="false">IF(ISNUMBER($F17),IF(E17&lt;=L17,L$11,IF(E17&lt;=M17,M$11,IF(E17&lt;=N17,N$11,IF(E17&lt;=O17,O$11,IF(E17&lt;=P17,P$11,""))))),"")</f>
        <v>Gold</v>
      </c>
      <c r="R17" s="24"/>
    </row>
    <row r="18" customFormat="false" ht="16.5" hidden="false" customHeight="false" outlineLevel="0" collapsed="false">
      <c r="A18" s="20" t="str">
        <f aca="false">G18</f>
        <v>Margaret Gamble</v>
      </c>
      <c r="B18" s="24"/>
      <c r="C18" s="24"/>
      <c r="D18" s="58" t="n">
        <f aca="false">D17+1</f>
        <v>7</v>
      </c>
      <c r="E18" s="59" t="n">
        <f aca="false">IF(G17="","",IFERROR(_xlfn.AGGREGATE(15,6,tb_RaceResults[Race Time (hh:mm:ss)]/((tb_RaceResults[Distance]=$G$7)*(IF($G$9="Overall",tb_RaceResults[Distance],tb_RaceResults[Gender])=IF($G$9="Overall",$G$7,$G$9))*(ISNA(MATCH(tb_RaceResults[Name],$G$11:$G17,0)))),1),""))</f>
        <v>0.154907407407407</v>
      </c>
      <c r="F18" s="60" t="n">
        <f aca="false">IF($E18="","",IFERROR(_xlfn.AGGREGATE(15,6,ROW(tb_RaceResults[Race Time (hh:mm:ss)])-ROW('Race Results'!$B$1)/((tb_RaceResults[Distance]=$G$7)*(IF($G$9="Overall",tb_RaceResults[Distance],tb_RaceResults[Gender])=IF($G$9="Overall",$G$7,$G$9))*(ISNA(MATCH(tb_RaceResults[Name],$G$11:$G17,0)))*(tb_RaceResults[Race Time (hh:mm:ss)]=$E18)),1),""))</f>
        <v>1775</v>
      </c>
      <c r="G18" s="61" t="str">
        <f aca="false">IF(ISNUMBER($F18),INDEX('Race Results'!$A$2:$A$4972,$F18),"")</f>
        <v>Margaret Gamble</v>
      </c>
      <c r="H18" s="61" t="str">
        <f aca="false">IF(ISNUMBER($F18),INDEX('Race Results'!$C$2:$C$4972,$F18),"")</f>
        <v>Malaga Marathon</v>
      </c>
      <c r="I18" s="62" t="n">
        <f aca="false">IF(ISNUMBER($F18),INDEX('Race Results'!$D$2:$D$4972,$F18),"")</f>
        <v>43814</v>
      </c>
      <c r="J18" s="56" t="str">
        <f aca="true">IFERROR(VLOOKUP($G18,lookup_Members,2,FALSE()),"")</f>
        <v>Female</v>
      </c>
      <c r="K18" s="56" t="n">
        <f aca="true">IF(ISNUMBER($I18),ROUNDDOWN((($I18-VLOOKUP($G18,lookup_Members,4,FALSE()))/365.25),0),"")</f>
        <v>56</v>
      </c>
      <c r="L18" s="59" t="n">
        <f aca="false">IF(ISNUMBER($K18),SUMIFS('Standards Data'!D:D,'Standards Data'!$A:$A,$G$7,'Standards Data'!$B:$B,$J18,'Standards Data'!$C:$C,$K18),"")</f>
        <v>0.163194444444444</v>
      </c>
      <c r="M18" s="59" t="n">
        <f aca="false">IF(ISNUMBER($K18),SUMIFS('Standards Data'!E:E,'Standards Data'!$A:$A,$G$7,'Standards Data'!$B:$B,$J18,'Standards Data'!$C:$C,$K18),"")</f>
        <v>0.171527777777778</v>
      </c>
      <c r="N18" s="59" t="n">
        <f aca="false">IF(ISNUMBER($K18),SUMIFS('Standards Data'!F:F,'Standards Data'!$A:$A,$G$7,'Standards Data'!$B:$B,$J18,'Standards Data'!$C:$C,$K18),"")</f>
        <v>0.180555555555556</v>
      </c>
      <c r="O18" s="59" t="n">
        <f aca="false">IF(ISNUMBER($K18),SUMIFS('Standards Data'!G:G,'Standards Data'!$A:$A,$G$7,'Standards Data'!$B:$B,$J18,'Standards Data'!$C:$C,$K18),"")</f>
        <v>0.215277777777778</v>
      </c>
      <c r="P18" s="59" t="n">
        <f aca="false">IF(ISNUMBER($K18),SUMIFS('Standards Data'!H:H,'Standards Data'!$A:$A,$G$7,'Standards Data'!$B:$B,$J18,'Standards Data'!$C:$C,$K18),"")</f>
        <v>0.232638888888889</v>
      </c>
      <c r="Q18" s="63" t="str">
        <f aca="false">IF(ISNUMBER($F18),IF(E18&lt;=L18,L$11,IF(E18&lt;=M18,M$11,IF(E18&lt;=N18,N$11,IF(E18&lt;=O18,O$11,IF(E18&lt;=P18,P$11,""))))),"")</f>
        <v>Diamond</v>
      </c>
      <c r="R18" s="24"/>
    </row>
    <row r="19" customFormat="false" ht="16.5" hidden="false" customHeight="false" outlineLevel="0" collapsed="false">
      <c r="A19" s="20" t="str">
        <f aca="false">G19</f>
        <v>Fiona Canavan</v>
      </c>
      <c r="B19" s="24"/>
      <c r="C19" s="24"/>
      <c r="D19" s="58" t="n">
        <f aca="false">D18+1</f>
        <v>8</v>
      </c>
      <c r="E19" s="59" t="n">
        <f aca="false">IF(G18="","",IFERROR(_xlfn.AGGREGATE(15,6,tb_RaceResults[Race Time (hh:mm:ss)]/((tb_RaceResults[Distance]=$G$7)*(IF($G$9="Overall",tb_RaceResults[Distance],tb_RaceResults[Gender])=IF($G$9="Overall",$G$7,$G$9))*(ISNA(MATCH(tb_RaceResults[Name],$G$11:$G18,0)))),1),""))</f>
        <v>0.15837962962963</v>
      </c>
      <c r="F19" s="60" t="n">
        <f aca="false">IF($E19="","",IFERROR(_xlfn.AGGREGATE(15,6,ROW(tb_RaceResults[Race Time (hh:mm:ss)])-ROW('Race Results'!$B$1)/((tb_RaceResults[Distance]=$G$7)*(IF($G$9="Overall",tb_RaceResults[Distance],tb_RaceResults[Gender])=IF($G$9="Overall",$G$7,$G$9))*(ISNA(MATCH(tb_RaceResults[Name],$G$11:$G18,0)))*(tb_RaceResults[Race Time (hh:mm:ss)]=$E19)),1),""))</f>
        <v>410</v>
      </c>
      <c r="G19" s="61" t="str">
        <f aca="false">IF(ISNUMBER($F19),INDEX('Race Results'!$A$2:$A$4972,$F19),"")</f>
        <v>Fiona Canavan</v>
      </c>
      <c r="H19" s="61" t="str">
        <f aca="false">IF(ISNUMBER($F19),INDEX('Race Results'!$C$2:$C$4972,$F19),"")</f>
        <v>Manchester Marathon</v>
      </c>
      <c r="I19" s="62" t="n">
        <f aca="false">IF(ISNUMBER($F19),INDEX('Race Results'!$D$2:$D$4972,$F19),"")</f>
        <v>43562</v>
      </c>
      <c r="J19" s="56" t="str">
        <f aca="true">IFERROR(VLOOKUP($G19,lookup_Members,2,FALSE()),"")</f>
        <v>Female</v>
      </c>
      <c r="K19" s="56" t="n">
        <f aca="true">IF(ISNUMBER($I19),ROUNDDOWN((($I19-VLOOKUP($G19,lookup_Members,4,FALSE()))/365.25),0),"")</f>
        <v>28</v>
      </c>
      <c r="L19" s="59" t="n">
        <f aca="false">IF(ISNUMBER($K19),SUMIFS('Standards Data'!D:D,'Standards Data'!$A:$A,$G$7,'Standards Data'!$B:$B,$J19,'Standards Data'!$C:$C,$K19),"")</f>
        <v>0.128472222222222</v>
      </c>
      <c r="M19" s="59" t="n">
        <f aca="false">IF(ISNUMBER($K19),SUMIFS('Standards Data'!E:E,'Standards Data'!$A:$A,$G$7,'Standards Data'!$B:$B,$J19,'Standards Data'!$C:$C,$K19),"")</f>
        <v>0.133333333333333</v>
      </c>
      <c r="N19" s="59" t="n">
        <f aca="false">IF(ISNUMBER($K19),SUMIFS('Standards Data'!F:F,'Standards Data'!$A:$A,$G$7,'Standards Data'!$B:$B,$J19,'Standards Data'!$C:$C,$K19),"")</f>
        <v>0.138888888888889</v>
      </c>
      <c r="O19" s="59" t="n">
        <f aca="false">IF(ISNUMBER($K19),SUMIFS('Standards Data'!G:G,'Standards Data'!$A:$A,$G$7,'Standards Data'!$B:$B,$J19,'Standards Data'!$C:$C,$K19),"")</f>
        <v>0.15625</v>
      </c>
      <c r="P19" s="59" t="n">
        <f aca="false">IF(ISNUMBER($K19),SUMIFS('Standards Data'!H:H,'Standards Data'!$A:$A,$G$7,'Standards Data'!$B:$B,$J19,'Standards Data'!$C:$C,$K19),"")</f>
        <v>0.166666666666667</v>
      </c>
      <c r="Q19" s="63" t="str">
        <f aca="false">IF(ISNUMBER($F19),IF(E19&lt;=L19,L$11,IF(E19&lt;=M19,M$11,IF(E19&lt;=N19,N$11,IF(E19&lt;=O19,O$11,IF(E19&lt;=P19,P$11,""))))),"")</f>
        <v>Bronze</v>
      </c>
      <c r="R19" s="24"/>
    </row>
    <row r="20" customFormat="false" ht="16.5" hidden="false" customHeight="false" outlineLevel="0" collapsed="false">
      <c r="A20" s="20" t="str">
        <f aca="false">G20</f>
        <v>Lynne Gibson</v>
      </c>
      <c r="B20" s="24"/>
      <c r="C20" s="24"/>
      <c r="D20" s="58" t="n">
        <f aca="false">D19+1</f>
        <v>9</v>
      </c>
      <c r="E20" s="59" t="n">
        <f aca="false">IF(G19="","",IFERROR(_xlfn.AGGREGATE(15,6,tb_RaceResults[Race Time (hh:mm:ss)]/((tb_RaceResults[Distance]=$G$7)*(IF($G$9="Overall",tb_RaceResults[Distance],tb_RaceResults[Gender])=IF($G$9="Overall",$G$7,$G$9))*(ISNA(MATCH(tb_RaceResults[Name],$G$11:$G19,0)))),1),""))</f>
        <v>0.164178240740741</v>
      </c>
      <c r="F20" s="60" t="n">
        <f aca="false">IF($E20="","",IFERROR(_xlfn.AGGREGATE(15,6,ROW(tb_RaceResults[Race Time (hh:mm:ss)])-ROW('Race Results'!$B$1)/((tb_RaceResults[Distance]=$G$7)*(IF($G$9="Overall",tb_RaceResults[Distance],tb_RaceResults[Gender])=IF($G$9="Overall",$G$7,$G$9))*(ISNA(MATCH(tb_RaceResults[Name],$G$11:$G19,0)))*(tb_RaceResults[Race Time (hh:mm:ss)]=$E20)),1),""))</f>
        <v>1624</v>
      </c>
      <c r="G20" s="61" t="str">
        <f aca="false">IF(ISNUMBER($F20),INDEX('Race Results'!$A$2:$A$4972,$F20),"")</f>
        <v>Lynne Gibson</v>
      </c>
      <c r="H20" s="61" t="str">
        <f aca="false">IF(ISNUMBER($F20),INDEX('Race Results'!$C$2:$C$4972,$F20),"")</f>
        <v>Chcago Marathon</v>
      </c>
      <c r="I20" s="62" t="n">
        <f aca="false">IF(ISNUMBER($F20),INDEX('Race Results'!$D$2:$D$4972,$F20),"")</f>
        <v>43751</v>
      </c>
      <c r="J20" s="56" t="str">
        <f aca="true">IFERROR(VLOOKUP($G20,lookup_Members,2,FALSE()),"")</f>
        <v>Female</v>
      </c>
      <c r="K20" s="56" t="n">
        <f aca="true">IF(ISNUMBER($I20),ROUNDDOWN((($I20-VLOOKUP($G20,lookup_Members,4,FALSE()))/365.25),0),"")</f>
        <v>47</v>
      </c>
      <c r="L20" s="59" t="n">
        <f aca="false">IF(ISNUMBER($K20),SUMIFS('Standards Data'!D:D,'Standards Data'!$A:$A,$G$7,'Standards Data'!$B:$B,$J20,'Standards Data'!$C:$C,$K20),"")</f>
        <v>0.145833333333333</v>
      </c>
      <c r="M20" s="59" t="n">
        <f aca="false">IF(ISNUMBER($K20),SUMIFS('Standards Data'!E:E,'Standards Data'!$A:$A,$G$7,'Standards Data'!$B:$B,$J20,'Standards Data'!$C:$C,$K20),"")</f>
        <v>0.152777777777778</v>
      </c>
      <c r="N20" s="59" t="n">
        <f aca="false">IF(ISNUMBER($K20),SUMIFS('Standards Data'!F:F,'Standards Data'!$A:$A,$G$7,'Standards Data'!$B:$B,$J20,'Standards Data'!$C:$C,$K20),"")</f>
        <v>0.159722222222222</v>
      </c>
      <c r="O20" s="59" t="n">
        <f aca="false">IF(ISNUMBER($K20),SUMIFS('Standards Data'!G:G,'Standards Data'!$A:$A,$G$7,'Standards Data'!$B:$B,$J20,'Standards Data'!$C:$C,$K20),"")</f>
        <v>0.1875</v>
      </c>
      <c r="P20" s="59" t="n">
        <f aca="false">IF(ISNUMBER($K20),SUMIFS('Standards Data'!H:H,'Standards Data'!$A:$A,$G$7,'Standards Data'!$B:$B,$J20,'Standards Data'!$C:$C,$K20),"")</f>
        <v>0.197916666666667</v>
      </c>
      <c r="Q20" s="63" t="str">
        <f aca="false">IF(ISNUMBER($F20),IF(E20&lt;=L20,L$11,IF(E20&lt;=M20,M$11,IF(E20&lt;=N20,N$11,IF(E20&lt;=O20,O$11,IF(E20&lt;=P20,P$11,""))))),"")</f>
        <v>Silver</v>
      </c>
      <c r="R20" s="24"/>
    </row>
    <row r="21" customFormat="false" ht="16.5" hidden="false" customHeight="false" outlineLevel="0" collapsed="false">
      <c r="A21" s="20" t="str">
        <f aca="false">G21</f>
        <v>Alison Mudie</v>
      </c>
      <c r="B21" s="24"/>
      <c r="C21" s="24"/>
      <c r="D21" s="58" t="n">
        <f aca="false">D20+1</f>
        <v>10</v>
      </c>
      <c r="E21" s="59" t="n">
        <f aca="false">IF(G20="","",IFERROR(_xlfn.AGGREGATE(15,6,tb_RaceResults[Race Time (hh:mm:ss)]/((tb_RaceResults[Distance]=$G$7)*(IF($G$9="Overall",tb_RaceResults[Distance],tb_RaceResults[Gender])=IF($G$9="Overall",$G$7,$G$9))*(ISNA(MATCH(tb_RaceResults[Name],$G$11:$G20,0)))),1),""))</f>
        <v>0.17837962962963</v>
      </c>
      <c r="F21" s="60" t="n">
        <f aca="false">IF($E21="","",IFERROR(_xlfn.AGGREGATE(15,6,ROW(tb_RaceResults[Race Time (hh:mm:ss)])-ROW('Race Results'!$B$1)/((tb_RaceResults[Distance]=$G$7)*(IF($G$9="Overall",tb_RaceResults[Distance],tb_RaceResults[Gender])=IF($G$9="Overall",$G$7,$G$9))*(ISNA(MATCH(tb_RaceResults[Name],$G$11:$G20,0)))*(tb_RaceResults[Race Time (hh:mm:ss)]=$E21)),1),""))</f>
        <v>614</v>
      </c>
      <c r="G21" s="61" t="str">
        <f aca="false">IF(ISNUMBER($F21),INDEX('Race Results'!$A$2:$A$4972,$F21),"")</f>
        <v>Alison Mudie</v>
      </c>
      <c r="H21" s="61" t="str">
        <f aca="false">IF(ISNUMBER($F21),INDEX('Race Results'!$C$2:$C$4972,$F21),"")</f>
        <v>Stirling Marathon</v>
      </c>
      <c r="I21" s="62" t="n">
        <f aca="false">IF(ISNUMBER($F21),INDEX('Race Results'!$D$2:$D$4972,$F21),"")</f>
        <v>43583</v>
      </c>
      <c r="J21" s="56" t="str">
        <f aca="true">IFERROR(VLOOKUP($G21,lookup_Members,2,FALSE()),"")</f>
        <v>Female</v>
      </c>
      <c r="K21" s="56" t="n">
        <f aca="true">IF(ISNUMBER($I21),ROUNDDOWN((($I21-VLOOKUP($G21,lookup_Members,4,FALSE()))/365.25),0),"")</f>
        <v>47</v>
      </c>
      <c r="L21" s="59" t="n">
        <f aca="false">IF(ISNUMBER($K21),SUMIFS('Standards Data'!D:D,'Standards Data'!$A:$A,$G$7,'Standards Data'!$B:$B,$J21,'Standards Data'!$C:$C,$K21),"")</f>
        <v>0.145833333333333</v>
      </c>
      <c r="M21" s="59" t="n">
        <f aca="false">IF(ISNUMBER($K21),SUMIFS('Standards Data'!E:E,'Standards Data'!$A:$A,$G$7,'Standards Data'!$B:$B,$J21,'Standards Data'!$C:$C,$K21),"")</f>
        <v>0.152777777777778</v>
      </c>
      <c r="N21" s="59" t="n">
        <f aca="false">IF(ISNUMBER($K21),SUMIFS('Standards Data'!F:F,'Standards Data'!$A:$A,$G$7,'Standards Data'!$B:$B,$J21,'Standards Data'!$C:$C,$K21),"")</f>
        <v>0.159722222222222</v>
      </c>
      <c r="O21" s="59" t="n">
        <f aca="false">IF(ISNUMBER($K21),SUMIFS('Standards Data'!G:G,'Standards Data'!$A:$A,$G$7,'Standards Data'!$B:$B,$J21,'Standards Data'!$C:$C,$K21),"")</f>
        <v>0.1875</v>
      </c>
      <c r="P21" s="59" t="n">
        <f aca="false">IF(ISNUMBER($K21),SUMIFS('Standards Data'!H:H,'Standards Data'!$A:$A,$G$7,'Standards Data'!$B:$B,$J21,'Standards Data'!$C:$C,$K21),"")</f>
        <v>0.197916666666667</v>
      </c>
      <c r="Q21" s="63" t="str">
        <f aca="false">IF(ISNUMBER($F21),IF(E21&lt;=L21,L$11,IF(E21&lt;=M21,M$11,IF(E21&lt;=N21,N$11,IF(E21&lt;=O21,O$11,IF(E21&lt;=P21,P$11,""))))),"")</f>
        <v>Silver</v>
      </c>
      <c r="R21" s="24"/>
    </row>
    <row r="22" customFormat="false" ht="16.5" hidden="false" customHeight="false" outlineLevel="0" collapsed="false">
      <c r="A22" s="20" t="str">
        <f aca="false">G22</f>
        <v>Sarah Young</v>
      </c>
      <c r="B22" s="24"/>
      <c r="C22" s="24"/>
      <c r="D22" s="58" t="n">
        <f aca="false">D21+1</f>
        <v>11</v>
      </c>
      <c r="E22" s="59" t="n">
        <f aca="false">IF(G21="","",IFERROR(_xlfn.AGGREGATE(15,6,tb_RaceResults[Race Time (hh:mm:ss)]/((tb_RaceResults[Distance]=$G$7)*(IF($G$9="Overall",tb_RaceResults[Distance],tb_RaceResults[Gender])=IF($G$9="Overall",$G$7,$G$9))*(ISNA(MATCH(tb_RaceResults[Name],$G$11:$G21,0)))),1),""))</f>
        <v>0.190868055555556</v>
      </c>
      <c r="F22" s="60" t="n">
        <f aca="false">IF($E22="","",IFERROR(_xlfn.AGGREGATE(15,6,ROW(tb_RaceResults[Race Time (hh:mm:ss)])-ROW('Race Results'!$B$1)/((tb_RaceResults[Distance]=$G$7)*(IF($G$9="Overall",tb_RaceResults[Distance],tb_RaceResults[Gender])=IF($G$9="Overall",$G$7,$G$9))*(ISNA(MATCH(tb_RaceResults[Name],$G$11:$G21,0)))*(tb_RaceResults[Race Time (hh:mm:ss)]=$E22)),1),""))</f>
        <v>603</v>
      </c>
      <c r="G22" s="61" t="str">
        <f aca="false">IF(ISNUMBER($F22),INDEX('Race Results'!$A$2:$A$4972,$F22),"")</f>
        <v>Sarah Young</v>
      </c>
      <c r="H22" s="61" t="str">
        <f aca="false">IF(ISNUMBER($F22),INDEX('Race Results'!$C$2:$C$4972,$F22),"")</f>
        <v>London Marathon</v>
      </c>
      <c r="I22" s="62" t="n">
        <f aca="false">IF(ISNUMBER($F22),INDEX('Race Results'!$D$2:$D$4972,$F22),"")</f>
        <v>43583</v>
      </c>
      <c r="J22" s="56" t="str">
        <f aca="true">IFERROR(VLOOKUP($G22,lookup_Members,2,FALSE()),"")</f>
        <v>Female</v>
      </c>
      <c r="K22" s="56" t="n">
        <f aca="true">IF(ISNUMBER($I22),ROUNDDOWN((($I22-VLOOKUP($G22,lookup_Members,4,FALSE()))/365.25),0),"")</f>
        <v>37</v>
      </c>
      <c r="L22" s="59" t="n">
        <f aca="false">IF(ISNUMBER($K22),SUMIFS('Standards Data'!D:D,'Standards Data'!$A:$A,$G$7,'Standards Data'!$B:$B,$J22,'Standards Data'!$C:$C,$K22),"")</f>
        <v>0.133333333333333</v>
      </c>
      <c r="M22" s="59" t="n">
        <f aca="false">IF(ISNUMBER($K22),SUMIFS('Standards Data'!E:E,'Standards Data'!$A:$A,$G$7,'Standards Data'!$B:$B,$J22,'Standards Data'!$C:$C,$K22),"")</f>
        <v>0.1375</v>
      </c>
      <c r="N22" s="59" t="n">
        <f aca="false">IF(ISNUMBER($K22),SUMIFS('Standards Data'!F:F,'Standards Data'!$A:$A,$G$7,'Standards Data'!$B:$B,$J22,'Standards Data'!$C:$C,$K22),"")</f>
        <v>0.145833333333333</v>
      </c>
      <c r="O22" s="59" t="n">
        <f aca="false">IF(ISNUMBER($K22),SUMIFS('Standards Data'!G:G,'Standards Data'!$A:$A,$G$7,'Standards Data'!$B:$B,$J22,'Standards Data'!$C:$C,$K22),"")</f>
        <v>0.166666666666667</v>
      </c>
      <c r="P22" s="59" t="n">
        <f aca="false">IF(ISNUMBER($K22),SUMIFS('Standards Data'!H:H,'Standards Data'!$A:$A,$G$7,'Standards Data'!$B:$B,$J22,'Standards Data'!$C:$C,$K22),"")</f>
        <v>0.177083333333333</v>
      </c>
      <c r="Q22" s="63" t="str">
        <f aca="false">IF(ISNUMBER($F22),IF(E22&lt;=L22,L$11,IF(E22&lt;=M22,M$11,IF(E22&lt;=N22,N$11,IF(E22&lt;=O22,O$11,IF(E22&lt;=P22,P$11,""))))),"")</f>
        <v/>
      </c>
      <c r="R22" s="24"/>
    </row>
    <row r="23" customFormat="false" ht="16.5" hidden="false" customHeight="false" outlineLevel="0" collapsed="false">
      <c r="A23" s="20" t="str">
        <f aca="false">G23</f>
        <v>Emma Curry</v>
      </c>
      <c r="D23" s="58" t="n">
        <f aca="false">D22+1</f>
        <v>12</v>
      </c>
      <c r="E23" s="59" t="n">
        <f aca="false">IF(G22="","",IFERROR(_xlfn.AGGREGATE(15,6,tb_RaceResults[Race Time (hh:mm:ss)]/((tb_RaceResults[Distance]=$G$7)*(IF($G$9="Overall",tb_RaceResults[Distance],tb_RaceResults[Gender])=IF($G$9="Overall",$G$7,$G$9))*(ISNA(MATCH(tb_RaceResults[Name],$G$11:$G22,0)))),1),""))</f>
        <v>0.193599537037037</v>
      </c>
      <c r="F23" s="60" t="n">
        <f aca="false">IF($E23="","",IFERROR(_xlfn.AGGREGATE(15,6,ROW(tb_RaceResults[Race Time (hh:mm:ss)])-ROW('Race Results'!$B$1)/((tb_RaceResults[Distance]=$G$7)*(IF($G$9="Overall",tb_RaceResults[Distance],tb_RaceResults[Gender])=IF($G$9="Overall",$G$7,$G$9))*(ISNA(MATCH(tb_RaceResults[Name],$G$11:$G22,0)))*(tb_RaceResults[Race Time (hh:mm:ss)]=$E23)),1),""))</f>
        <v>411</v>
      </c>
      <c r="G23" s="61" t="str">
        <f aca="false">IF(ISNUMBER($F23),INDEX('Race Results'!$A$2:$A$4972,$F23),"")</f>
        <v>Emma Curry</v>
      </c>
      <c r="H23" s="61" t="str">
        <f aca="false">IF(ISNUMBER($F23),INDEX('Race Results'!$C$2:$C$4972,$F23),"")</f>
        <v>Manchester Marathon</v>
      </c>
      <c r="I23" s="62" t="n">
        <f aca="false">IF(ISNUMBER($F23),INDEX('Race Results'!$D$2:$D$4972,$F23),"")</f>
        <v>43562</v>
      </c>
      <c r="J23" s="56" t="str">
        <f aca="true">IFERROR(VLOOKUP($G23,lookup_Members,2,FALSE()),"")</f>
        <v>Female</v>
      </c>
      <c r="K23" s="56" t="n">
        <f aca="true">IF(ISNUMBER($I23),ROUNDDOWN((($I23-VLOOKUP($G23,lookup_Members,4,FALSE()))/365.25),0),"")</f>
        <v>32</v>
      </c>
      <c r="L23" s="59" t="n">
        <f aca="false">IF(ISNUMBER($K23),SUMIFS('Standards Data'!D:D,'Standards Data'!$A:$A,$G$7,'Standards Data'!$B:$B,$J23,'Standards Data'!$C:$C,$K23),"")</f>
        <v>0.128472222222222</v>
      </c>
      <c r="M23" s="59" t="n">
        <f aca="false">IF(ISNUMBER($K23),SUMIFS('Standards Data'!E:E,'Standards Data'!$A:$A,$G$7,'Standards Data'!$B:$B,$J23,'Standards Data'!$C:$C,$K23),"")</f>
        <v>0.133333333333333</v>
      </c>
      <c r="N23" s="59" t="n">
        <f aca="false">IF(ISNUMBER($K23),SUMIFS('Standards Data'!F:F,'Standards Data'!$A:$A,$G$7,'Standards Data'!$B:$B,$J23,'Standards Data'!$C:$C,$K23),"")</f>
        <v>0.138888888888889</v>
      </c>
      <c r="O23" s="59" t="n">
        <f aca="false">IF(ISNUMBER($K23),SUMIFS('Standards Data'!G:G,'Standards Data'!$A:$A,$G$7,'Standards Data'!$B:$B,$J23,'Standards Data'!$C:$C,$K23),"")</f>
        <v>0.15625</v>
      </c>
      <c r="P23" s="59" t="n">
        <f aca="false">IF(ISNUMBER($K23),SUMIFS('Standards Data'!H:H,'Standards Data'!$A:$A,$G$7,'Standards Data'!$B:$B,$J23,'Standards Data'!$C:$C,$K23),"")</f>
        <v>0.166666666666667</v>
      </c>
      <c r="Q23" s="63" t="str">
        <f aca="false">IF(ISNUMBER($F23),IF(E23&lt;=L23,L$11,IF(E23&lt;=M23,M$11,IF(E23&lt;=N23,N$11,IF(E23&lt;=O23,O$11,IF(E23&lt;=P23,P$11,""))))),"")</f>
        <v/>
      </c>
    </row>
    <row r="24" customFormat="false" ht="16.5" hidden="false" customHeight="false" outlineLevel="0" collapsed="false">
      <c r="A24" s="20" t="str">
        <f aca="false">G24</f>
        <v>Linda Craddock</v>
      </c>
      <c r="D24" s="58" t="n">
        <f aca="false">D23+1</f>
        <v>13</v>
      </c>
      <c r="E24" s="59" t="n">
        <f aca="false">IF(G23="","",IFERROR(_xlfn.AGGREGATE(15,6,tb_RaceResults[Race Time (hh:mm:ss)]/((tb_RaceResults[Distance]=$G$7)*(IF($G$9="Overall",tb_RaceResults[Distance],tb_RaceResults[Gender])=IF($G$9="Overall",$G$7,$G$9))*(ISNA(MATCH(tb_RaceResults[Name],$G$11:$G23,0)))),1),""))</f>
        <v>0.199409722222222</v>
      </c>
      <c r="F24" s="60" t="n">
        <f aca="false">IF($E24="","",IFERROR(_xlfn.AGGREGATE(15,6,ROW(tb_RaceResults[Race Time (hh:mm:ss)])-ROW('Race Results'!$B$1)/((tb_RaceResults[Distance]=$G$7)*(IF($G$9="Overall",tb_RaceResults[Distance],tb_RaceResults[Gender])=IF($G$9="Overall",$G$7,$G$9))*(ISNA(MATCH(tb_RaceResults[Name],$G$11:$G23,0)))*(tb_RaceResults[Race Time (hh:mm:ss)]=$E24)),1),""))</f>
        <v>1418</v>
      </c>
      <c r="G24" s="61" t="str">
        <f aca="false">IF(ISNUMBER($F24),INDEX('Race Results'!$A$2:$A$4972,$F24),"")</f>
        <v>Linda Craddock</v>
      </c>
      <c r="H24" s="61" t="str">
        <f aca="false">IF(ISNUMBER($F24),INDEX('Race Results'!$C$2:$C$4972,$F24),"")</f>
        <v>Loch Ness Marathon</v>
      </c>
      <c r="I24" s="62" t="n">
        <f aca="false">IF(ISNUMBER($F24),INDEX('Race Results'!$D$2:$D$4972,$F24),"")</f>
        <v>43744</v>
      </c>
      <c r="J24" s="56" t="str">
        <f aca="true">IFERROR(VLOOKUP($G24,lookup_Members,2,FALSE()),"")</f>
        <v>Female</v>
      </c>
      <c r="K24" s="56" t="n">
        <f aca="true">IF(ISNUMBER($I24),ROUNDDOWN((($I24-VLOOKUP($G24,lookup_Members,4,FALSE()))/365.25),0),"")</f>
        <v>52</v>
      </c>
      <c r="L24" s="59" t="n">
        <f aca="false">IF(ISNUMBER($K24),SUMIFS('Standards Data'!D:D,'Standards Data'!$A:$A,$G$7,'Standards Data'!$B:$B,$J24,'Standards Data'!$C:$C,$K24),"")</f>
        <v>0.152777777777778</v>
      </c>
      <c r="M24" s="59" t="n">
        <f aca="false">IF(ISNUMBER($K24),SUMIFS('Standards Data'!E:E,'Standards Data'!$A:$A,$G$7,'Standards Data'!$B:$B,$J24,'Standards Data'!$C:$C,$K24),"")</f>
        <v>0.161111111111111</v>
      </c>
      <c r="N24" s="59" t="n">
        <f aca="false">IF(ISNUMBER($K24),SUMIFS('Standards Data'!F:F,'Standards Data'!$A:$A,$G$7,'Standards Data'!$B:$B,$J24,'Standards Data'!$C:$C,$K24),"")</f>
        <v>0.170138888888889</v>
      </c>
      <c r="O24" s="59" t="n">
        <f aca="false">IF(ISNUMBER($K24),SUMIFS('Standards Data'!G:G,'Standards Data'!$A:$A,$G$7,'Standards Data'!$B:$B,$J24,'Standards Data'!$C:$C,$K24),"")</f>
        <v>0.201388888888889</v>
      </c>
      <c r="P24" s="59" t="n">
        <f aca="false">IF(ISNUMBER($K24),SUMIFS('Standards Data'!H:H,'Standards Data'!$A:$A,$G$7,'Standards Data'!$B:$B,$J24,'Standards Data'!$C:$C,$K24),"")</f>
        <v>0.215277777777778</v>
      </c>
      <c r="Q24" s="63" t="str">
        <f aca="false">IF(ISNUMBER($F24),IF(E24&lt;=L24,L$11,IF(E24&lt;=M24,M$11,IF(E24&lt;=N24,N$11,IF(E24&lt;=O24,O$11,IF(E24&lt;=P24,P$11,""))))),"")</f>
        <v>Silver</v>
      </c>
    </row>
    <row r="25" customFormat="false" ht="16.5" hidden="false" customHeight="false" outlineLevel="0" collapsed="false">
      <c r="A25" s="20" t="str">
        <f aca="false">G25</f>
        <v>Dianne MacInnes</v>
      </c>
      <c r="D25" s="58" t="n">
        <f aca="false">D24+1</f>
        <v>14</v>
      </c>
      <c r="E25" s="59" t="n">
        <f aca="false">IF(G24="","",IFERROR(_xlfn.AGGREGATE(15,6,tb_RaceResults[Race Time (hh:mm:ss)]/((tb_RaceResults[Distance]=$G$7)*(IF($G$9="Overall",tb_RaceResults[Distance],tb_RaceResults[Gender])=IF($G$9="Overall",$G$7,$G$9))*(ISNA(MATCH(tb_RaceResults[Name],$G$11:$G24,0)))),1),""))</f>
        <v>0.19974537037037</v>
      </c>
      <c r="F25" s="60" t="n">
        <f aca="false">IF($E25="","",IFERROR(_xlfn.AGGREGATE(15,6,ROW(tb_RaceResults[Race Time (hh:mm:ss)])-ROW('Race Results'!$B$1)/((tb_RaceResults[Distance]=$G$7)*(IF($G$9="Overall",tb_RaceResults[Distance],tb_RaceResults[Gender])=IF($G$9="Overall",$G$7,$G$9))*(ISNA(MATCH(tb_RaceResults[Name],$G$11:$G24,0)))*(tb_RaceResults[Race Time (hh:mm:ss)]=$E25)),1),""))</f>
        <v>1424</v>
      </c>
      <c r="G25" s="61" t="str">
        <f aca="false">IF(ISNUMBER($F25),INDEX('Race Results'!$A$2:$A$4972,$F25),"")</f>
        <v>Dianne MacInnes</v>
      </c>
      <c r="H25" s="61" t="str">
        <f aca="false">IF(ISNUMBER($F25),INDEX('Race Results'!$C$2:$C$4972,$F25),"")</f>
        <v>Loch Ness Marathon</v>
      </c>
      <c r="I25" s="62" t="n">
        <f aca="false">IF(ISNUMBER($F25),INDEX('Race Results'!$D$2:$D$4972,$F25),"")</f>
        <v>43744</v>
      </c>
      <c r="J25" s="56" t="str">
        <f aca="true">IFERROR(VLOOKUP($G25,lookup_Members,2,FALSE()),"")</f>
        <v>Female</v>
      </c>
      <c r="K25" s="56" t="n">
        <f aca="true">IF(ISNUMBER($I25),ROUNDDOWN((($I25-VLOOKUP($G25,lookup_Members,4,FALSE()))/365.25),0),"")</f>
        <v>42</v>
      </c>
      <c r="L25" s="59" t="n">
        <f aca="false">IF(ISNUMBER($K25),SUMIFS('Standards Data'!D:D,'Standards Data'!$A:$A,$G$7,'Standards Data'!$B:$B,$J25,'Standards Data'!$C:$C,$K25),"")</f>
        <v>0.138888888888889</v>
      </c>
      <c r="M25" s="59" t="n">
        <f aca="false">IF(ISNUMBER($K25),SUMIFS('Standards Data'!E:E,'Standards Data'!$A:$A,$G$7,'Standards Data'!$B:$B,$J25,'Standards Data'!$C:$C,$K25),"")</f>
        <v>0.145833333333333</v>
      </c>
      <c r="N25" s="59" t="n">
        <f aca="false">IF(ISNUMBER($K25),SUMIFS('Standards Data'!F:F,'Standards Data'!$A:$A,$G$7,'Standards Data'!$B:$B,$J25,'Standards Data'!$C:$C,$K25),"")</f>
        <v>0.152777777777778</v>
      </c>
      <c r="O25" s="59" t="n">
        <f aca="false">IF(ISNUMBER($K25),SUMIFS('Standards Data'!G:G,'Standards Data'!$A:$A,$G$7,'Standards Data'!$B:$B,$J25,'Standards Data'!$C:$C,$K25),"")</f>
        <v>0.177083333333333</v>
      </c>
      <c r="P25" s="59" t="n">
        <f aca="false">IF(ISNUMBER($K25),SUMIFS('Standards Data'!H:H,'Standards Data'!$A:$A,$G$7,'Standards Data'!$B:$B,$J25,'Standards Data'!$C:$C,$K25),"")</f>
        <v>0.1875</v>
      </c>
      <c r="Q25" s="63" t="str">
        <f aca="false">IF(ISNUMBER($F25),IF(E25&lt;=L25,L$11,IF(E25&lt;=M25,M$11,IF(E25&lt;=N25,N$11,IF(E25&lt;=O25,O$11,IF(E25&lt;=P25,P$11,""))))),"")</f>
        <v/>
      </c>
    </row>
    <row r="26" customFormat="false" ht="16.5" hidden="false" customHeight="false" outlineLevel="0" collapsed="false">
      <c r="A26" s="20" t="str">
        <f aca="false">G26</f>
        <v>Margaret louise Mackie</v>
      </c>
      <c r="D26" s="58" t="n">
        <f aca="false">D25+1</f>
        <v>15</v>
      </c>
      <c r="E26" s="59" t="n">
        <f aca="false">IF(G25="","",IFERROR(_xlfn.AGGREGATE(15,6,tb_RaceResults[Race Time (hh:mm:ss)]/((tb_RaceResults[Distance]=$G$7)*(IF($G$9="Overall",tb_RaceResults[Distance],tb_RaceResults[Gender])=IF($G$9="Overall",$G$7,$G$9))*(ISNA(MATCH(tb_RaceResults[Name],$G$11:$G25,0)))),1),""))</f>
        <v>0.206886574074074</v>
      </c>
      <c r="F26" s="60" t="n">
        <f aca="false">IF($E26="","",IFERROR(_xlfn.AGGREGATE(15,6,ROW(tb_RaceResults[Race Time (hh:mm:ss)])-ROW('Race Results'!$B$1)/((tb_RaceResults[Distance]=$G$7)*(IF($G$9="Overall",tb_RaceResults[Distance],tb_RaceResults[Gender])=IF($G$9="Overall",$G$7,$G$9))*(ISNA(MATCH(tb_RaceResults[Name],$G$11:$G25,0)))*(tb_RaceResults[Race Time (hh:mm:ss)]=$E26)),1),""))</f>
        <v>1425</v>
      </c>
      <c r="G26" s="61" t="str">
        <f aca="false">IF(ISNUMBER($F26),INDEX('Race Results'!$A$2:$A$4972,$F26),"")</f>
        <v>Margaret louise Mackie</v>
      </c>
      <c r="H26" s="61" t="str">
        <f aca="false">IF(ISNUMBER($F26),INDEX('Race Results'!$C$2:$C$4972,$F26),"")</f>
        <v>Loch Ness Marathon</v>
      </c>
      <c r="I26" s="62" t="n">
        <f aca="false">IF(ISNUMBER($F26),INDEX('Race Results'!$D$2:$D$4972,$F26),"")</f>
        <v>43744</v>
      </c>
      <c r="J26" s="56" t="str">
        <f aca="true">IFERROR(VLOOKUP($G26,lookup_Members,2,FALSE()),"")</f>
        <v>Female</v>
      </c>
      <c r="K26" s="56" t="n">
        <f aca="true">IF(ISNUMBER($I26),ROUNDDOWN((($I26-VLOOKUP($G26,lookup_Members,4,FALSE()))/365.25),0),"")</f>
        <v>54</v>
      </c>
      <c r="L26" s="59" t="n">
        <f aca="false">IF(ISNUMBER($K26),SUMIFS('Standards Data'!D:D,'Standards Data'!$A:$A,$G$7,'Standards Data'!$B:$B,$J26,'Standards Data'!$C:$C,$K26),"")</f>
        <v>0.152777777777778</v>
      </c>
      <c r="M26" s="59" t="n">
        <f aca="false">IF(ISNUMBER($K26),SUMIFS('Standards Data'!E:E,'Standards Data'!$A:$A,$G$7,'Standards Data'!$B:$B,$J26,'Standards Data'!$C:$C,$K26),"")</f>
        <v>0.161111111111111</v>
      </c>
      <c r="N26" s="59" t="n">
        <f aca="false">IF(ISNUMBER($K26),SUMIFS('Standards Data'!F:F,'Standards Data'!$A:$A,$G$7,'Standards Data'!$B:$B,$J26,'Standards Data'!$C:$C,$K26),"")</f>
        <v>0.170138888888889</v>
      </c>
      <c r="O26" s="59" t="n">
        <f aca="false">IF(ISNUMBER($K26),SUMIFS('Standards Data'!G:G,'Standards Data'!$A:$A,$G$7,'Standards Data'!$B:$B,$J26,'Standards Data'!$C:$C,$K26),"")</f>
        <v>0.201388888888889</v>
      </c>
      <c r="P26" s="59" t="n">
        <f aca="false">IF(ISNUMBER($K26),SUMIFS('Standards Data'!H:H,'Standards Data'!$A:$A,$G$7,'Standards Data'!$B:$B,$J26,'Standards Data'!$C:$C,$K26),"")</f>
        <v>0.215277777777778</v>
      </c>
      <c r="Q26" s="63" t="str">
        <f aca="false">IF(ISNUMBER($F26),IF(E26&lt;=L26,L$11,IF(E26&lt;=M26,M$11,IF(E26&lt;=N26,N$11,IF(E26&lt;=O26,O$11,IF(E26&lt;=P26,P$11,""))))),"")</f>
        <v>Bronze</v>
      </c>
    </row>
    <row r="27" customFormat="false" ht="16.5" hidden="false" customHeight="false" outlineLevel="0" collapsed="false">
      <c r="A27" s="20" t="str">
        <f aca="false">G27</f>
        <v>Amy Gilligan</v>
      </c>
      <c r="D27" s="58" t="n">
        <f aca="false">D26+1</f>
        <v>16</v>
      </c>
      <c r="E27" s="59" t="n">
        <f aca="false">IF(G26="","",IFERROR(_xlfn.AGGREGATE(15,6,tb_RaceResults[Race Time (hh:mm:ss)]/((tb_RaceResults[Distance]=$G$7)*(IF($G$9="Overall",tb_RaceResults[Distance],tb_RaceResults[Gender])=IF($G$9="Overall",$G$7,$G$9))*(ISNA(MATCH(tb_RaceResults[Name],$G$11:$G26,0)))),1),""))</f>
        <v>0.216354166666667</v>
      </c>
      <c r="F27" s="60" t="n">
        <f aca="false">IF($E27="","",IFERROR(_xlfn.AGGREGATE(15,6,ROW(tb_RaceResults[Race Time (hh:mm:ss)])-ROW('Race Results'!$B$1)/((tb_RaceResults[Distance]=$G$7)*(IF($G$9="Overall",tb_RaceResults[Distance],tb_RaceResults[Gender])=IF($G$9="Overall",$G$7,$G$9))*(ISNA(MATCH(tb_RaceResults[Name],$G$11:$G26,0)))*(tb_RaceResults[Race Time (hh:mm:ss)]=$E27)),1),""))</f>
        <v>1546</v>
      </c>
      <c r="G27" s="61" t="str">
        <f aca="false">IF(ISNUMBER($F27),INDEX('Race Results'!$A$2:$A$4972,$F27),"")</f>
        <v>Amy Gilligan</v>
      </c>
      <c r="H27" s="61" t="str">
        <f aca="false">IF(ISNUMBER($F27),INDEX('Race Results'!$C$2:$C$4972,$F27),"")</f>
        <v>Lakeland Trails Coniston Marathon</v>
      </c>
      <c r="I27" s="62" t="n">
        <f aca="false">IF(ISNUMBER($F27),INDEX('Race Results'!$D$2:$D$4972,$F27),"")</f>
        <v>43618</v>
      </c>
      <c r="J27" s="56" t="str">
        <f aca="true">IFERROR(VLOOKUP($G27,lookup_Members,2,FALSE()),"")</f>
        <v>Female</v>
      </c>
      <c r="K27" s="56" t="n">
        <f aca="true">IF(ISNUMBER($I27),ROUNDDOWN((($I27-VLOOKUP($G27,lookup_Members,4,FALSE()))/365.25),0),"")</f>
        <v>30</v>
      </c>
      <c r="L27" s="59" t="n">
        <f aca="false">IF(ISNUMBER($K27),SUMIFS('Standards Data'!D:D,'Standards Data'!$A:$A,$G$7,'Standards Data'!$B:$B,$J27,'Standards Data'!$C:$C,$K27),"")</f>
        <v>0.128472222222222</v>
      </c>
      <c r="M27" s="59" t="n">
        <f aca="false">IF(ISNUMBER($K27),SUMIFS('Standards Data'!E:E,'Standards Data'!$A:$A,$G$7,'Standards Data'!$B:$B,$J27,'Standards Data'!$C:$C,$K27),"")</f>
        <v>0.133333333333333</v>
      </c>
      <c r="N27" s="59" t="n">
        <f aca="false">IF(ISNUMBER($K27),SUMIFS('Standards Data'!F:F,'Standards Data'!$A:$A,$G$7,'Standards Data'!$B:$B,$J27,'Standards Data'!$C:$C,$K27),"")</f>
        <v>0.138888888888889</v>
      </c>
      <c r="O27" s="59" t="n">
        <f aca="false">IF(ISNUMBER($K27),SUMIFS('Standards Data'!G:G,'Standards Data'!$A:$A,$G$7,'Standards Data'!$B:$B,$J27,'Standards Data'!$C:$C,$K27),"")</f>
        <v>0.15625</v>
      </c>
      <c r="P27" s="59" t="n">
        <f aca="false">IF(ISNUMBER($K27),SUMIFS('Standards Data'!H:H,'Standards Data'!$A:$A,$G$7,'Standards Data'!$B:$B,$J27,'Standards Data'!$C:$C,$K27),"")</f>
        <v>0.166666666666667</v>
      </c>
      <c r="Q27" s="63" t="str">
        <f aca="false">IF(ISNUMBER($F27),IF(E27&lt;=L27,L$11,IF(E27&lt;=M27,M$11,IF(E27&lt;=N27,N$11,IF(E27&lt;=O27,O$11,IF(E27&lt;=P27,P$11,""))))),"")</f>
        <v/>
      </c>
    </row>
    <row r="28" customFormat="false" ht="16.5" hidden="false" customHeight="false" outlineLevel="0" collapsed="false">
      <c r="A28" s="20" t="str">
        <f aca="false">G28</f>
        <v>Danielle Kelly</v>
      </c>
      <c r="D28" s="58" t="n">
        <f aca="false">D27+1</f>
        <v>17</v>
      </c>
      <c r="E28" s="59" t="n">
        <f aca="false">IF(G27="","",IFERROR(_xlfn.AGGREGATE(15,6,tb_RaceResults[Race Time (hh:mm:ss)]/((tb_RaceResults[Distance]=$G$7)*(IF($G$9="Overall",tb_RaceResults[Distance],tb_RaceResults[Gender])=IF($G$9="Overall",$G$7,$G$9))*(ISNA(MATCH(tb_RaceResults[Name],$G$11:$G27,0)))),1),""))</f>
        <v>0.222939814814815</v>
      </c>
      <c r="F28" s="60" t="n">
        <f aca="false">IF($E28="","",IFERROR(_xlfn.AGGREGATE(15,6,ROW(tb_RaceResults[Race Time (hh:mm:ss)])-ROW('Race Results'!$B$1)/((tb_RaceResults[Distance]=$G$7)*(IF($G$9="Overall",tb_RaceResults[Distance],tb_RaceResults[Gender])=IF($G$9="Overall",$G$7,$G$9))*(ISNA(MATCH(tb_RaceResults[Name],$G$11:$G27,0)))*(tb_RaceResults[Race Time (hh:mm:ss)]=$E28)),1),""))</f>
        <v>414</v>
      </c>
      <c r="G28" s="61" t="str">
        <f aca="false">IF(ISNUMBER($F28),INDEX('Race Results'!$A$2:$A$4972,$F28),"")</f>
        <v>Danielle Kelly</v>
      </c>
      <c r="H28" s="61" t="str">
        <f aca="false">IF(ISNUMBER($F28),INDEX('Race Results'!$C$2:$C$4972,$F28),"")</f>
        <v>Manchester Marathon</v>
      </c>
      <c r="I28" s="62" t="n">
        <f aca="false">IF(ISNUMBER($F28),INDEX('Race Results'!$D$2:$D$4972,$F28),"")</f>
        <v>43562</v>
      </c>
      <c r="J28" s="56" t="str">
        <f aca="true">IFERROR(VLOOKUP($G28,lookup_Members,2,FALSE()),"")</f>
        <v>Female</v>
      </c>
      <c r="K28" s="56" t="n">
        <f aca="true">IF(ISNUMBER($I28),ROUNDDOWN((($I28-VLOOKUP($G28,lookup_Members,4,FALSE()))/365.25),0),"")</f>
        <v>32</v>
      </c>
      <c r="L28" s="59" t="n">
        <f aca="false">IF(ISNUMBER($K28),SUMIFS('Standards Data'!D:D,'Standards Data'!$A:$A,$G$7,'Standards Data'!$B:$B,$J28,'Standards Data'!$C:$C,$K28),"")</f>
        <v>0.128472222222222</v>
      </c>
      <c r="M28" s="59" t="n">
        <f aca="false">IF(ISNUMBER($K28),SUMIFS('Standards Data'!E:E,'Standards Data'!$A:$A,$G$7,'Standards Data'!$B:$B,$J28,'Standards Data'!$C:$C,$K28),"")</f>
        <v>0.133333333333333</v>
      </c>
      <c r="N28" s="59" t="n">
        <f aca="false">IF(ISNUMBER($K28),SUMIFS('Standards Data'!F:F,'Standards Data'!$A:$A,$G$7,'Standards Data'!$B:$B,$J28,'Standards Data'!$C:$C,$K28),"")</f>
        <v>0.138888888888889</v>
      </c>
      <c r="O28" s="59" t="n">
        <f aca="false">IF(ISNUMBER($K28),SUMIFS('Standards Data'!G:G,'Standards Data'!$A:$A,$G$7,'Standards Data'!$B:$B,$J28,'Standards Data'!$C:$C,$K28),"")</f>
        <v>0.15625</v>
      </c>
      <c r="P28" s="59" t="n">
        <f aca="false">IF(ISNUMBER($K28),SUMIFS('Standards Data'!H:H,'Standards Data'!$A:$A,$G$7,'Standards Data'!$B:$B,$J28,'Standards Data'!$C:$C,$K28),"")</f>
        <v>0.166666666666667</v>
      </c>
      <c r="Q28" s="63" t="str">
        <f aca="false">IF(ISNUMBER($F28),IF(E28&lt;=L28,L$11,IF(E28&lt;=M28,M$11,IF(E28&lt;=N28,N$11,IF(E28&lt;=O28,O$11,IF(E28&lt;=P28,P$11,""))))),"")</f>
        <v/>
      </c>
    </row>
    <row r="29" customFormat="false" ht="16.5" hidden="false" customHeight="false" outlineLevel="0" collapsed="false">
      <c r="A29" s="20" t="str">
        <f aca="false">G29</f>
        <v>Brenda Doig</v>
      </c>
      <c r="D29" s="58" t="n">
        <f aca="false">D28+1</f>
        <v>18</v>
      </c>
      <c r="E29" s="59" t="n">
        <f aca="false">IF(G28="","",IFERROR(_xlfn.AGGREGATE(15,6,tb_RaceResults[Race Time (hh:mm:ss)]/((tb_RaceResults[Distance]=$G$7)*(IF($G$9="Overall",tb_RaceResults[Distance],tb_RaceResults[Gender])=IF($G$9="Overall",$G$7,$G$9))*(ISNA(MATCH(tb_RaceResults[Name],$G$11:$G28,0)))),1),""))</f>
        <v>0.229814814814815</v>
      </c>
      <c r="F29" s="60" t="n">
        <f aca="false">IF($E29="","",IFERROR(_xlfn.AGGREGATE(15,6,ROW(tb_RaceResults[Race Time (hh:mm:ss)])-ROW('Race Results'!$B$1)/((tb_RaceResults[Distance]=$G$7)*(IF($G$9="Overall",tb_RaceResults[Distance],tb_RaceResults[Gender])=IF($G$9="Overall",$G$7,$G$9))*(ISNA(MATCH(tb_RaceResults[Name],$G$11:$G28,0)))*(tb_RaceResults[Race Time (hh:mm:ss)]=$E29)),1),""))</f>
        <v>1426</v>
      </c>
      <c r="G29" s="61" t="str">
        <f aca="false">IF(ISNUMBER($F29),INDEX('Race Results'!$A$2:$A$4972,$F29),"")</f>
        <v>Brenda Doig</v>
      </c>
      <c r="H29" s="61" t="str">
        <f aca="false">IF(ISNUMBER($F29),INDEX('Race Results'!$C$2:$C$4972,$F29),"")</f>
        <v>Loch Ness Marathon</v>
      </c>
      <c r="I29" s="62" t="n">
        <f aca="false">IF(ISNUMBER($F29),INDEX('Race Results'!$D$2:$D$4972,$F29),"")</f>
        <v>43744</v>
      </c>
      <c r="J29" s="56" t="str">
        <f aca="true">IFERROR(VLOOKUP($G29,lookup_Members,2,FALSE()),"")</f>
        <v>Female</v>
      </c>
      <c r="K29" s="56" t="n">
        <f aca="true">IF(ISNUMBER($I29),ROUNDDOWN((($I29-VLOOKUP($G29,lookup_Members,4,FALSE()))/365.25),0),"")</f>
        <v>49</v>
      </c>
      <c r="L29" s="59" t="n">
        <f aca="false">IF(ISNUMBER($K29),SUMIFS('Standards Data'!D:D,'Standards Data'!$A:$A,$G$7,'Standards Data'!$B:$B,$J29,'Standards Data'!$C:$C,$K29),"")</f>
        <v>0.145833333333333</v>
      </c>
      <c r="M29" s="59" t="n">
        <f aca="false">IF(ISNUMBER($K29),SUMIFS('Standards Data'!E:E,'Standards Data'!$A:$A,$G$7,'Standards Data'!$B:$B,$J29,'Standards Data'!$C:$C,$K29),"")</f>
        <v>0.152777777777778</v>
      </c>
      <c r="N29" s="59" t="n">
        <f aca="false">IF(ISNUMBER($K29),SUMIFS('Standards Data'!F:F,'Standards Data'!$A:$A,$G$7,'Standards Data'!$B:$B,$J29,'Standards Data'!$C:$C,$K29),"")</f>
        <v>0.159722222222222</v>
      </c>
      <c r="O29" s="59" t="n">
        <f aca="false">IF(ISNUMBER($K29),SUMIFS('Standards Data'!G:G,'Standards Data'!$A:$A,$G$7,'Standards Data'!$B:$B,$J29,'Standards Data'!$C:$C,$K29),"")</f>
        <v>0.1875</v>
      </c>
      <c r="P29" s="59" t="n">
        <f aca="false">IF(ISNUMBER($K29),SUMIFS('Standards Data'!H:H,'Standards Data'!$A:$A,$G$7,'Standards Data'!$B:$B,$J29,'Standards Data'!$C:$C,$K29),"")</f>
        <v>0.197916666666667</v>
      </c>
      <c r="Q29" s="63" t="str">
        <f aca="false">IF(ISNUMBER($F29),IF(E29&lt;=L29,L$11,IF(E29&lt;=M29,M$11,IF(E29&lt;=N29,N$11,IF(E29&lt;=O29,O$11,IF(E29&lt;=P29,P$11,""))))),"")</f>
        <v/>
      </c>
    </row>
    <row r="30" customFormat="false" ht="16.5" hidden="false" customHeight="false" outlineLevel="0" collapsed="false">
      <c r="A30" s="20" t="str">
        <f aca="false">G30</f>
        <v>Marie Macrae</v>
      </c>
      <c r="D30" s="58" t="n">
        <f aca="false">D29+1</f>
        <v>19</v>
      </c>
      <c r="E30" s="59" t="n">
        <f aca="false">IF(G29="","",IFERROR(_xlfn.AGGREGATE(15,6,tb_RaceResults[Race Time (hh:mm:ss)]/((tb_RaceResults[Distance]=$G$7)*(IF($G$9="Overall",tb_RaceResults[Distance],tb_RaceResults[Gender])=IF($G$9="Overall",$G$7,$G$9))*(ISNA(MATCH(tb_RaceResults[Name],$G$11:$G29,0)))),1),""))</f>
        <v>0.275416666666667</v>
      </c>
      <c r="F30" s="60" t="n">
        <f aca="false">IF($E30="","",IFERROR(_xlfn.AGGREGATE(15,6,ROW(tb_RaceResults[Race Time (hh:mm:ss)])-ROW('Race Results'!$B$1)/((tb_RaceResults[Distance]=$G$7)*(IF($G$9="Overall",tb_RaceResults[Distance],tb_RaceResults[Gender])=IF($G$9="Overall",$G$7,$G$9))*(ISNA(MATCH(tb_RaceResults[Name],$G$11:$G29,0)))*(tb_RaceResults[Race Time (hh:mm:ss)]=$E30)),1),""))</f>
        <v>597</v>
      </c>
      <c r="G30" s="61" t="str">
        <f aca="false">IF(ISNUMBER($F30),INDEX('Race Results'!$A$2:$A$4972,$F30),"")</f>
        <v>Marie Macrae</v>
      </c>
      <c r="H30" s="61" t="str">
        <f aca="false">IF(ISNUMBER($F30),INDEX('Race Results'!$C$2:$C$4972,$F30),"")</f>
        <v>London Marathon</v>
      </c>
      <c r="I30" s="62" t="n">
        <f aca="false">IF(ISNUMBER($F30),INDEX('Race Results'!$D$2:$D$4972,$F30),"")</f>
        <v>43583</v>
      </c>
      <c r="J30" s="56" t="str">
        <f aca="true">IFERROR(VLOOKUP($G30,lookup_Members,2,FALSE()),"")</f>
        <v>Female</v>
      </c>
      <c r="K30" s="56" t="n">
        <f aca="true">IF(ISNUMBER($I30),ROUNDDOWN((($I30-VLOOKUP($G30,lookup_Members,4,FALSE()))/365.25),0),"")</f>
        <v>50</v>
      </c>
      <c r="L30" s="59" t="n">
        <f aca="false">IF(ISNUMBER($K30),SUMIFS('Standards Data'!D:D,'Standards Data'!$A:$A,$G$7,'Standards Data'!$B:$B,$J30,'Standards Data'!$C:$C,$K30),"")</f>
        <v>0.152777777777778</v>
      </c>
      <c r="M30" s="59" t="n">
        <f aca="false">IF(ISNUMBER($K30),SUMIFS('Standards Data'!E:E,'Standards Data'!$A:$A,$G$7,'Standards Data'!$B:$B,$J30,'Standards Data'!$C:$C,$K30),"")</f>
        <v>0.161111111111111</v>
      </c>
      <c r="N30" s="59" t="n">
        <f aca="false">IF(ISNUMBER($K30),SUMIFS('Standards Data'!F:F,'Standards Data'!$A:$A,$G$7,'Standards Data'!$B:$B,$J30,'Standards Data'!$C:$C,$K30),"")</f>
        <v>0.170138888888889</v>
      </c>
      <c r="O30" s="59" t="n">
        <f aca="false">IF(ISNUMBER($K30),SUMIFS('Standards Data'!G:G,'Standards Data'!$A:$A,$G$7,'Standards Data'!$B:$B,$J30,'Standards Data'!$C:$C,$K30),"")</f>
        <v>0.201388888888889</v>
      </c>
      <c r="P30" s="59" t="n">
        <f aca="false">IF(ISNUMBER($K30),SUMIFS('Standards Data'!H:H,'Standards Data'!$A:$A,$G$7,'Standards Data'!$B:$B,$J30,'Standards Data'!$C:$C,$K30),"")</f>
        <v>0.215277777777778</v>
      </c>
      <c r="Q30" s="63" t="str">
        <f aca="false">IF(ISNUMBER($F30),IF(E30&lt;=L30,L$11,IF(E30&lt;=M30,M$11,IF(E30&lt;=N30,N$11,IF(E30&lt;=O30,O$11,IF(E30&lt;=P30,P$11,""))))),"")</f>
        <v/>
      </c>
    </row>
    <row r="31" customFormat="false" ht="16.5" hidden="false" customHeight="false" outlineLevel="0" collapsed="false">
      <c r="A31" s="20" t="str">
        <f aca="false">G31</f>
        <v/>
      </c>
      <c r="D31" s="64" t="n">
        <f aca="false">D30+1</f>
        <v>20</v>
      </c>
      <c r="E31" s="65" t="str">
        <f aca="false">IF(G30="","",IFERROR(_xlfn.AGGREGATE(15,6,tb_RaceResults[Race Time (hh:mm:ss)]/((tb_RaceResults[Distance]=$G$7)*(IF($G$9="Overall",tb_RaceResults[Distance],tb_RaceResults[Gender])=IF($G$9="Overall",$G$7,$G$9))*(ISNA(MATCH(tb_RaceResults[Name],$G$11:$G30,0)))),1),""))</f>
        <v/>
      </c>
      <c r="F31" s="66" t="str">
        <f aca="false">IF($E31="","",IFERROR(_xlfn.AGGREGATE(15,6,ROW(tb_RaceResults[Race Time (hh:mm:ss)])-ROW('Race Results'!$B$1)/((tb_RaceResults[Distance]=$G$7)*(IF($G$9="Overall",tb_RaceResults[Distance],tb_RaceResults[Gender])=IF($G$9="Overall",$G$7,$G$9))*(ISNA(MATCH(tb_RaceResults[Name],$G$11:$G30,0)))*(tb_RaceResults[Race Time (hh:mm:ss)]=$E31)),1),""))</f>
        <v/>
      </c>
      <c r="G31" s="67" t="str">
        <f aca="false">IF(ISNUMBER($F31),INDEX('Race Results'!$A$2:$A$4972,$F31),"")</f>
        <v/>
      </c>
      <c r="H31" s="67" t="str">
        <f aca="false">IF(ISNUMBER($F31),INDEX('Race Results'!$C$2:$C$4972,$F31),"")</f>
        <v/>
      </c>
      <c r="I31" s="68" t="str">
        <f aca="false">IF(ISNUMBER($F31),INDEX('Race Results'!$D$2:$D$4972,$F31),"")</f>
        <v/>
      </c>
      <c r="J31" s="56" t="str">
        <f aca="true">IFERROR(VLOOKUP($G31,lookup_Members,2,FALSE()),"")</f>
        <v/>
      </c>
      <c r="K31" s="56" t="str">
        <f aca="true">IF(ISNUMBER($I31),ROUNDDOWN((($I31-VLOOKUP($G31,lookup_Members,4,FALSE()))/365.25),0),"")</f>
        <v/>
      </c>
      <c r="L31" s="65" t="str">
        <f aca="false">IF(ISNUMBER($K31),SUMIFS('Standards Data'!D:D,'Standards Data'!$A:$A,$G$7,'Standards Data'!$B:$B,$J31,'Standards Data'!$C:$C,$K31),"")</f>
        <v/>
      </c>
      <c r="M31" s="65" t="str">
        <f aca="false">IF(ISNUMBER($K31),SUMIFS('Standards Data'!E:E,'Standards Data'!$A:$A,$G$7,'Standards Data'!$B:$B,$J31,'Standards Data'!$C:$C,$K31),"")</f>
        <v/>
      </c>
      <c r="N31" s="65" t="str">
        <f aca="false">IF(ISNUMBER($K31),SUMIFS('Standards Data'!F:F,'Standards Data'!$A:$A,$G$7,'Standards Data'!$B:$B,$J31,'Standards Data'!$C:$C,$K31),"")</f>
        <v/>
      </c>
      <c r="O31" s="65" t="str">
        <f aca="false">IF(ISNUMBER($K31),SUMIFS('Standards Data'!G:G,'Standards Data'!$A:$A,$G$7,'Standards Data'!$B:$B,$J31,'Standards Data'!$C:$C,$K31),"")</f>
        <v/>
      </c>
      <c r="P31" s="65" t="str">
        <f aca="false">IF(ISNUMBER($K31),SUMIFS('Standards Data'!H:H,'Standards Data'!$A:$A,$G$7,'Standards Data'!$B:$B,$J31,'Standards Data'!$C:$C,$K31),"")</f>
        <v/>
      </c>
      <c r="Q31" s="69" t="str">
        <f aca="false">IF(ISNUMBER($F31),IF(E31&lt;=L31,L$11,IF(E31&lt;=M31,M$11,IF(E31&lt;=N31,N$11,IF(E31&lt;=O31,O$11,IF(E31&lt;=P31,P$11,""))))),"")</f>
        <v/>
      </c>
    </row>
    <row r="32" customFormat="false" ht="16.5" hidden="false" customHeight="false" outlineLevel="0" collapsed="false">
      <c r="A32" s="20" t="str">
        <f aca="false">G32</f>
        <v/>
      </c>
      <c r="D32" s="58" t="n">
        <f aca="false">D31+1</f>
        <v>21</v>
      </c>
      <c r="E32" s="65" t="str">
        <f aca="false">IF(G31="","",IFERROR(_xlfn.AGGREGATE(15,6,tb_RaceResults[Race Time (hh:mm:ss)]/((tb_RaceResults[Distance]=$G$7)*(IF($G$9="Overall",tb_RaceResults[Distance],tb_RaceResults[Gender])=IF($G$9="Overall",$G$7,$G$9))*(ISNA(MATCH(tb_RaceResults[Name],$G$11:$G31,0)))),1),""))</f>
        <v/>
      </c>
      <c r="F32" s="66" t="str">
        <f aca="false">IF($E32="","",IFERROR(_xlfn.AGGREGATE(15,6,ROW(tb_RaceResults[Race Time (hh:mm:ss)])-ROW('Race Results'!$B$1)/((tb_RaceResults[Distance]=$G$7)*(IF($G$9="Overall",tb_RaceResults[Distance],tb_RaceResults[Gender])=IF($G$9="Overall",$G$7,$G$9))*(ISNA(MATCH(tb_RaceResults[Name],$G$11:$G31,0)))*(tb_RaceResults[Race Time (hh:mm:ss)]=$E32)),1),""))</f>
        <v/>
      </c>
      <c r="G32" s="67" t="str">
        <f aca="false">IF(ISNUMBER($F32),INDEX('Race Results'!$A$2:$A$4972,$F32),"")</f>
        <v/>
      </c>
      <c r="H32" s="67" t="str">
        <f aca="false">IF(ISNUMBER($F32),INDEX('Race Results'!$C$2:$C$4972,$F32),"")</f>
        <v/>
      </c>
      <c r="I32" s="68" t="str">
        <f aca="false">IF(ISNUMBER($F32),INDEX('Race Results'!$D$2:$D$4972,$F32),"")</f>
        <v/>
      </c>
      <c r="J32" s="56" t="str">
        <f aca="true">IFERROR(VLOOKUP($G32,lookup_Members,2,FALSE()),"")</f>
        <v/>
      </c>
      <c r="K32" s="56" t="str">
        <f aca="true">IF(ISNUMBER($I32),ROUNDDOWN((($I32-VLOOKUP($G32,lookup_Members,4,FALSE()))/365.25),0),"")</f>
        <v/>
      </c>
      <c r="L32" s="65" t="str">
        <f aca="false">IF(ISNUMBER($K32),SUMIFS('Standards Data'!D:D,'Standards Data'!$A:$A,$G$7,'Standards Data'!$B:$B,$J32,'Standards Data'!$C:$C,$K32),"")</f>
        <v/>
      </c>
      <c r="M32" s="65" t="str">
        <f aca="false">IF(ISNUMBER($K32),SUMIFS('Standards Data'!E:E,'Standards Data'!$A:$A,$G$7,'Standards Data'!$B:$B,$J32,'Standards Data'!$C:$C,$K32),"")</f>
        <v/>
      </c>
      <c r="N32" s="65" t="str">
        <f aca="false">IF(ISNUMBER($K32),SUMIFS('Standards Data'!F:F,'Standards Data'!$A:$A,$G$7,'Standards Data'!$B:$B,$J32,'Standards Data'!$C:$C,$K32),"")</f>
        <v/>
      </c>
      <c r="O32" s="65" t="str">
        <f aca="false">IF(ISNUMBER($K32),SUMIFS('Standards Data'!G:G,'Standards Data'!$A:$A,$G$7,'Standards Data'!$B:$B,$J32,'Standards Data'!$C:$C,$K32),"")</f>
        <v/>
      </c>
      <c r="P32" s="65" t="str">
        <f aca="false">IF(ISNUMBER($K32),SUMIFS('Standards Data'!H:H,'Standards Data'!$A:$A,$G$7,'Standards Data'!$B:$B,$J32,'Standards Data'!$C:$C,$K32),"")</f>
        <v/>
      </c>
      <c r="Q32" s="69" t="str">
        <f aca="false">IF(ISNUMBER($F32),IF(E32&lt;=L32,L$11,IF(E32&lt;=M32,M$11,IF(E32&lt;=N32,N$11,IF(E32&lt;=O32,O$11,IF(E32&lt;=P32,P$11,""))))),"")</f>
        <v/>
      </c>
    </row>
    <row r="33" customFormat="false" ht="16.5" hidden="false" customHeight="false" outlineLevel="0" collapsed="false">
      <c r="A33" s="20" t="str">
        <f aca="false">G33</f>
        <v/>
      </c>
      <c r="D33" s="64" t="n">
        <f aca="false">D32+1</f>
        <v>22</v>
      </c>
      <c r="E33" s="65" t="str">
        <f aca="false">IF(G32="","",IFERROR(_xlfn.AGGREGATE(15,6,tb_RaceResults[Race Time (hh:mm:ss)]/((tb_RaceResults[Distance]=$G$7)*(IF($G$9="Overall",tb_RaceResults[Distance],tb_RaceResults[Gender])=IF($G$9="Overall",$G$7,$G$9))*(ISNA(MATCH(tb_RaceResults[Name],$G$11:$G32,0)))),1),""))</f>
        <v/>
      </c>
      <c r="F33" s="66" t="str">
        <f aca="false">IF($E33="","",IFERROR(_xlfn.AGGREGATE(15,6,ROW(tb_RaceResults[Race Time (hh:mm:ss)])-ROW('Race Results'!$B$1)/((tb_RaceResults[Distance]=$G$7)*(IF($G$9="Overall",tb_RaceResults[Distance],tb_RaceResults[Gender])=IF($G$9="Overall",$G$7,$G$9))*(ISNA(MATCH(tb_RaceResults[Name],$G$11:$G32,0)))*(tb_RaceResults[Race Time (hh:mm:ss)]=$E33)),1),""))</f>
        <v/>
      </c>
      <c r="G33" s="67" t="str">
        <f aca="false">IF(ISNUMBER($F33),INDEX('Race Results'!$A$2:$A$4972,$F33),"")</f>
        <v/>
      </c>
      <c r="H33" s="67" t="str">
        <f aca="false">IF(ISNUMBER($F33),INDEX('Race Results'!$C$2:$C$4972,$F33),"")</f>
        <v/>
      </c>
      <c r="I33" s="68" t="str">
        <f aca="false">IF(ISNUMBER($F33),INDEX('Race Results'!$D$2:$D$4972,$F33),"")</f>
        <v/>
      </c>
      <c r="J33" s="56" t="str">
        <f aca="true">IFERROR(VLOOKUP($G33,lookup_Members,2,FALSE()),"")</f>
        <v/>
      </c>
      <c r="K33" s="56" t="str">
        <f aca="true">IF(ISNUMBER($I33),ROUNDDOWN((($I33-VLOOKUP($G33,lookup_Members,4,FALSE()))/365.25),0),"")</f>
        <v/>
      </c>
      <c r="L33" s="65" t="str">
        <f aca="false">IF(ISNUMBER($K33),SUMIFS('Standards Data'!D:D,'Standards Data'!$A:$A,$G$7,'Standards Data'!$B:$B,$J33,'Standards Data'!$C:$C,$K33),"")</f>
        <v/>
      </c>
      <c r="M33" s="65" t="str">
        <f aca="false">IF(ISNUMBER($K33),SUMIFS('Standards Data'!E:E,'Standards Data'!$A:$A,$G$7,'Standards Data'!$B:$B,$J33,'Standards Data'!$C:$C,$K33),"")</f>
        <v/>
      </c>
      <c r="N33" s="65" t="str">
        <f aca="false">IF(ISNUMBER($K33),SUMIFS('Standards Data'!F:F,'Standards Data'!$A:$A,$G$7,'Standards Data'!$B:$B,$J33,'Standards Data'!$C:$C,$K33),"")</f>
        <v/>
      </c>
      <c r="O33" s="65" t="str">
        <f aca="false">IF(ISNUMBER($K33),SUMIFS('Standards Data'!G:G,'Standards Data'!$A:$A,$G$7,'Standards Data'!$B:$B,$J33,'Standards Data'!$C:$C,$K33),"")</f>
        <v/>
      </c>
      <c r="P33" s="65" t="str">
        <f aca="false">IF(ISNUMBER($K33),SUMIFS('Standards Data'!H:H,'Standards Data'!$A:$A,$G$7,'Standards Data'!$B:$B,$J33,'Standards Data'!$C:$C,$K33),"")</f>
        <v/>
      </c>
      <c r="Q33" s="69" t="str">
        <f aca="false">IF(ISNUMBER($F33),IF(E33&lt;=L33,L$11,IF(E33&lt;=M33,M$11,IF(E33&lt;=N33,N$11,IF(E33&lt;=O33,O$11,IF(E33&lt;=P33,P$11,""))))),"")</f>
        <v/>
      </c>
    </row>
    <row r="34" customFormat="false" ht="16.5" hidden="false" customHeight="false" outlineLevel="0" collapsed="false">
      <c r="A34" s="20" t="str">
        <f aca="false">G34</f>
        <v/>
      </c>
      <c r="D34" s="58" t="n">
        <f aca="false">D33+1</f>
        <v>23</v>
      </c>
      <c r="E34" s="65" t="str">
        <f aca="false">IF(G33="","",IFERROR(_xlfn.AGGREGATE(15,6,tb_RaceResults[Race Time (hh:mm:ss)]/((tb_RaceResults[Distance]=$G$7)*(IF($G$9="Overall",tb_RaceResults[Distance],tb_RaceResults[Gender])=IF($G$9="Overall",$G$7,$G$9))*(ISNA(MATCH(tb_RaceResults[Name],$G$11:$G33,0)))),1),""))</f>
        <v/>
      </c>
      <c r="F34" s="66" t="str">
        <f aca="false">IF($E34="","",IFERROR(_xlfn.AGGREGATE(15,6,ROW(tb_RaceResults[Race Time (hh:mm:ss)])-ROW('Race Results'!$B$1)/((tb_RaceResults[Distance]=$G$7)*(IF($G$9="Overall",tb_RaceResults[Distance],tb_RaceResults[Gender])=IF($G$9="Overall",$G$7,$G$9))*(ISNA(MATCH(tb_RaceResults[Name],$G$11:$G33,0)))*(tb_RaceResults[Race Time (hh:mm:ss)]=$E34)),1),""))</f>
        <v/>
      </c>
      <c r="G34" s="67" t="str">
        <f aca="false">IF(ISNUMBER($F34),INDEX('Race Results'!$A$2:$A$4972,$F34),"")</f>
        <v/>
      </c>
      <c r="H34" s="67" t="str">
        <f aca="false">IF(ISNUMBER($F34),INDEX('Race Results'!$C$2:$C$4972,$F34),"")</f>
        <v/>
      </c>
      <c r="I34" s="68" t="str">
        <f aca="false">IF(ISNUMBER($F34),INDEX('Race Results'!$D$2:$D$4972,$F34),"")</f>
        <v/>
      </c>
      <c r="J34" s="56" t="str">
        <f aca="true">IFERROR(VLOOKUP($G34,lookup_Members,2,FALSE()),"")</f>
        <v/>
      </c>
      <c r="K34" s="56" t="str">
        <f aca="true">IF(ISNUMBER($I34),ROUNDDOWN((($I34-VLOOKUP($G34,lookup_Members,4,FALSE()))/365.25),0),"")</f>
        <v/>
      </c>
      <c r="L34" s="65" t="str">
        <f aca="false">IF(ISNUMBER($K34),SUMIFS('Standards Data'!D:D,'Standards Data'!$A:$A,$G$7,'Standards Data'!$B:$B,$J34,'Standards Data'!$C:$C,$K34),"")</f>
        <v/>
      </c>
      <c r="M34" s="65" t="str">
        <f aca="false">IF(ISNUMBER($K34),SUMIFS('Standards Data'!E:E,'Standards Data'!$A:$A,$G$7,'Standards Data'!$B:$B,$J34,'Standards Data'!$C:$C,$K34),"")</f>
        <v/>
      </c>
      <c r="N34" s="65" t="str">
        <f aca="false">IF(ISNUMBER($K34),SUMIFS('Standards Data'!F:F,'Standards Data'!$A:$A,$G$7,'Standards Data'!$B:$B,$J34,'Standards Data'!$C:$C,$K34),"")</f>
        <v/>
      </c>
      <c r="O34" s="65" t="str">
        <f aca="false">IF(ISNUMBER($K34),SUMIFS('Standards Data'!G:G,'Standards Data'!$A:$A,$G$7,'Standards Data'!$B:$B,$J34,'Standards Data'!$C:$C,$K34),"")</f>
        <v/>
      </c>
      <c r="P34" s="65" t="str">
        <f aca="false">IF(ISNUMBER($K34),SUMIFS('Standards Data'!H:H,'Standards Data'!$A:$A,$G$7,'Standards Data'!$B:$B,$J34,'Standards Data'!$C:$C,$K34),"")</f>
        <v/>
      </c>
      <c r="Q34" s="69" t="str">
        <f aca="false">IF(ISNUMBER($F34),IF(E34&lt;=L34,L$11,IF(E34&lt;=M34,M$11,IF(E34&lt;=N34,N$11,IF(E34&lt;=O34,O$11,IF(E34&lt;=P34,P$11,""))))),"")</f>
        <v/>
      </c>
    </row>
    <row r="35" customFormat="false" ht="16.5" hidden="false" customHeight="false" outlineLevel="0" collapsed="false">
      <c r="A35" s="20" t="str">
        <f aca="false">G35</f>
        <v/>
      </c>
      <c r="D35" s="64" t="n">
        <f aca="false">D34+1</f>
        <v>24</v>
      </c>
      <c r="E35" s="65" t="str">
        <f aca="false">IF(G34="","",IFERROR(_xlfn.AGGREGATE(15,6,tb_RaceResults[Race Time (hh:mm:ss)]/((tb_RaceResults[Distance]=$G$7)*(IF($G$9="Overall",tb_RaceResults[Distance],tb_RaceResults[Gender])=IF($G$9="Overall",$G$7,$G$9))*(ISNA(MATCH(tb_RaceResults[Name],$G$11:$G34,0)))),1),""))</f>
        <v/>
      </c>
      <c r="F35" s="66" t="str">
        <f aca="false">IF($E35="","",IFERROR(_xlfn.AGGREGATE(15,6,ROW(tb_RaceResults[Race Time (hh:mm:ss)])-ROW('Race Results'!$B$1)/((tb_RaceResults[Distance]=$G$7)*(IF($G$9="Overall",tb_RaceResults[Distance],tb_RaceResults[Gender])=IF($G$9="Overall",$G$7,$G$9))*(ISNA(MATCH(tb_RaceResults[Name],$G$11:$G34,0)))*(tb_RaceResults[Race Time (hh:mm:ss)]=$E35)),1),""))</f>
        <v/>
      </c>
      <c r="G35" s="67" t="str">
        <f aca="false">IF(ISNUMBER($F35),INDEX('Race Results'!$A$2:$A$4972,$F35),"")</f>
        <v/>
      </c>
      <c r="H35" s="67" t="str">
        <f aca="false">IF(ISNUMBER($F35),INDEX('Race Results'!$C$2:$C$4972,$F35),"")</f>
        <v/>
      </c>
      <c r="I35" s="68" t="str">
        <f aca="false">IF(ISNUMBER($F35),INDEX('Race Results'!$D$2:$D$4972,$F35),"")</f>
        <v/>
      </c>
      <c r="J35" s="56" t="str">
        <f aca="true">IFERROR(VLOOKUP($G35,lookup_Members,2,FALSE()),"")</f>
        <v/>
      </c>
      <c r="K35" s="56" t="str">
        <f aca="true">IF(ISNUMBER($I35),ROUNDDOWN((($I35-VLOOKUP($G35,lookup_Members,4,FALSE()))/365.25),0),"")</f>
        <v/>
      </c>
      <c r="L35" s="65" t="str">
        <f aca="false">IF(ISNUMBER($K35),SUMIFS('Standards Data'!D:D,'Standards Data'!$A:$A,$G$7,'Standards Data'!$B:$B,$J35,'Standards Data'!$C:$C,$K35),"")</f>
        <v/>
      </c>
      <c r="M35" s="65" t="str">
        <f aca="false">IF(ISNUMBER($K35),SUMIFS('Standards Data'!E:E,'Standards Data'!$A:$A,$G$7,'Standards Data'!$B:$B,$J35,'Standards Data'!$C:$C,$K35),"")</f>
        <v/>
      </c>
      <c r="N35" s="65" t="str">
        <f aca="false">IF(ISNUMBER($K35),SUMIFS('Standards Data'!F:F,'Standards Data'!$A:$A,$G$7,'Standards Data'!$B:$B,$J35,'Standards Data'!$C:$C,$K35),"")</f>
        <v/>
      </c>
      <c r="O35" s="65" t="str">
        <f aca="false">IF(ISNUMBER($K35),SUMIFS('Standards Data'!G:G,'Standards Data'!$A:$A,$G$7,'Standards Data'!$B:$B,$J35,'Standards Data'!$C:$C,$K35),"")</f>
        <v/>
      </c>
      <c r="P35" s="65" t="str">
        <f aca="false">IF(ISNUMBER($K35),SUMIFS('Standards Data'!H:H,'Standards Data'!$A:$A,$G$7,'Standards Data'!$B:$B,$J35,'Standards Data'!$C:$C,$K35),"")</f>
        <v/>
      </c>
      <c r="Q35" s="69" t="str">
        <f aca="false">IF(ISNUMBER($F35),IF(E35&lt;=L35,L$11,IF(E35&lt;=M35,M$11,IF(E35&lt;=N35,N$11,IF(E35&lt;=O35,O$11,IF(E35&lt;=P35,P$11,""))))),"")</f>
        <v/>
      </c>
    </row>
    <row r="36" customFormat="false" ht="16.5" hidden="false" customHeight="false" outlineLevel="0" collapsed="false">
      <c r="A36" s="20" t="str">
        <f aca="false">G36</f>
        <v/>
      </c>
      <c r="D36" s="58" t="n">
        <f aca="false">D35+1</f>
        <v>25</v>
      </c>
      <c r="E36" s="65" t="str">
        <f aca="false">IF(G35="","",IFERROR(_xlfn.AGGREGATE(15,6,tb_RaceResults[Race Time (hh:mm:ss)]/((tb_RaceResults[Distance]=$G$7)*(IF($G$9="Overall",tb_RaceResults[Distance],tb_RaceResults[Gender])=IF($G$9="Overall",$G$7,$G$9))*(ISNA(MATCH(tb_RaceResults[Name],$G$11:$G35,0)))),1),""))</f>
        <v/>
      </c>
      <c r="F36" s="66" t="str">
        <f aca="false">IF($E36="","",IFERROR(_xlfn.AGGREGATE(15,6,ROW(tb_RaceResults[Race Time (hh:mm:ss)])-ROW('Race Results'!$B$1)/((tb_RaceResults[Distance]=$G$7)*(IF($G$9="Overall",tb_RaceResults[Distance],tb_RaceResults[Gender])=IF($G$9="Overall",$G$7,$G$9))*(ISNA(MATCH(tb_RaceResults[Name],$G$11:$G35,0)))*(tb_RaceResults[Race Time (hh:mm:ss)]=$E36)),1),""))</f>
        <v/>
      </c>
      <c r="G36" s="67" t="str">
        <f aca="false">IF(ISNUMBER($F36),INDEX('Race Results'!$A$2:$A$4972,$F36),"")</f>
        <v/>
      </c>
      <c r="H36" s="67" t="str">
        <f aca="false">IF(ISNUMBER($F36),INDEX('Race Results'!$C$2:$C$4972,$F36),"")</f>
        <v/>
      </c>
      <c r="I36" s="68" t="str">
        <f aca="false">IF(ISNUMBER($F36),INDEX('Race Results'!$D$2:$D$4972,$F36),"")</f>
        <v/>
      </c>
      <c r="J36" s="56" t="str">
        <f aca="true">IFERROR(VLOOKUP($G36,lookup_Members,2,FALSE()),"")</f>
        <v/>
      </c>
      <c r="K36" s="56" t="str">
        <f aca="true">IF(ISNUMBER($I36),ROUNDDOWN((($I36-VLOOKUP($G36,lookup_Members,4,FALSE()))/365.25),0),"")</f>
        <v/>
      </c>
      <c r="L36" s="65" t="str">
        <f aca="false">IF(ISNUMBER($K36),SUMIFS('Standards Data'!D:D,'Standards Data'!$A:$A,$G$7,'Standards Data'!$B:$B,$J36,'Standards Data'!$C:$C,$K36),"")</f>
        <v/>
      </c>
      <c r="M36" s="65" t="str">
        <f aca="false">IF(ISNUMBER($K36),SUMIFS('Standards Data'!E:E,'Standards Data'!$A:$A,$G$7,'Standards Data'!$B:$B,$J36,'Standards Data'!$C:$C,$K36),"")</f>
        <v/>
      </c>
      <c r="N36" s="65" t="str">
        <f aca="false">IF(ISNUMBER($K36),SUMIFS('Standards Data'!F:F,'Standards Data'!$A:$A,$G$7,'Standards Data'!$B:$B,$J36,'Standards Data'!$C:$C,$K36),"")</f>
        <v/>
      </c>
      <c r="O36" s="65" t="str">
        <f aca="false">IF(ISNUMBER($K36),SUMIFS('Standards Data'!G:G,'Standards Data'!$A:$A,$G$7,'Standards Data'!$B:$B,$J36,'Standards Data'!$C:$C,$K36),"")</f>
        <v/>
      </c>
      <c r="P36" s="65" t="str">
        <f aca="false">IF(ISNUMBER($K36),SUMIFS('Standards Data'!H:H,'Standards Data'!$A:$A,$G$7,'Standards Data'!$B:$B,$J36,'Standards Data'!$C:$C,$K36),"")</f>
        <v/>
      </c>
      <c r="Q36" s="69" t="str">
        <f aca="false">IF(ISNUMBER($F36),IF(E36&lt;=L36,L$11,IF(E36&lt;=M36,M$11,IF(E36&lt;=N36,N$11,IF(E36&lt;=O36,O$11,IF(E36&lt;=P36,P$11,""))))),"")</f>
        <v/>
      </c>
    </row>
    <row r="37" customFormat="false" ht="16.5" hidden="false" customHeight="false" outlineLevel="0" collapsed="false">
      <c r="A37" s="20" t="str">
        <f aca="false">G37</f>
        <v/>
      </c>
      <c r="D37" s="64" t="n">
        <f aca="false">D36+1</f>
        <v>26</v>
      </c>
      <c r="E37" s="65" t="str">
        <f aca="false">IF(G36="","",IFERROR(_xlfn.AGGREGATE(15,6,tb_RaceResults[Race Time (hh:mm:ss)]/((tb_RaceResults[Distance]=$G$7)*(IF($G$9="Overall",tb_RaceResults[Distance],tb_RaceResults[Gender])=IF($G$9="Overall",$G$7,$G$9))*(ISNA(MATCH(tb_RaceResults[Name],$G$11:$G36,0)))),1),""))</f>
        <v/>
      </c>
      <c r="F37" s="66" t="str">
        <f aca="false">IF($E37="","",IFERROR(_xlfn.AGGREGATE(15,6,ROW(tb_RaceResults[Race Time (hh:mm:ss)])-ROW('Race Results'!$B$1)/((tb_RaceResults[Distance]=$G$7)*(IF($G$9="Overall",tb_RaceResults[Distance],tb_RaceResults[Gender])=IF($G$9="Overall",$G$7,$G$9))*(ISNA(MATCH(tb_RaceResults[Name],$G$11:$G36,0)))*(tb_RaceResults[Race Time (hh:mm:ss)]=$E37)),1),""))</f>
        <v/>
      </c>
      <c r="G37" s="67" t="str">
        <f aca="false">IF(ISNUMBER($F37),INDEX('Race Results'!$A$2:$A$4972,$F37),"")</f>
        <v/>
      </c>
      <c r="H37" s="67" t="str">
        <f aca="false">IF(ISNUMBER($F37),INDEX('Race Results'!$C$2:$C$4972,$F37),"")</f>
        <v/>
      </c>
      <c r="I37" s="68" t="str">
        <f aca="false">IF(ISNUMBER($F37),INDEX('Race Results'!$D$2:$D$4972,$F37),"")</f>
        <v/>
      </c>
      <c r="J37" s="56" t="str">
        <f aca="true">IFERROR(VLOOKUP($G37,lookup_Members,2,FALSE()),"")</f>
        <v/>
      </c>
      <c r="K37" s="56" t="str">
        <f aca="true">IF(ISNUMBER($I37),ROUNDDOWN((($I37-VLOOKUP($G37,lookup_Members,4,FALSE()))/365.25),0),"")</f>
        <v/>
      </c>
      <c r="L37" s="65" t="str">
        <f aca="false">IF(ISNUMBER($K37),SUMIFS('Standards Data'!D:D,'Standards Data'!$A:$A,$G$7,'Standards Data'!$B:$B,$J37,'Standards Data'!$C:$C,$K37),"")</f>
        <v/>
      </c>
      <c r="M37" s="65" t="str">
        <f aca="false">IF(ISNUMBER($K37),SUMIFS('Standards Data'!E:E,'Standards Data'!$A:$A,$G$7,'Standards Data'!$B:$B,$J37,'Standards Data'!$C:$C,$K37),"")</f>
        <v/>
      </c>
      <c r="N37" s="65" t="str">
        <f aca="false">IF(ISNUMBER($K37),SUMIFS('Standards Data'!F:F,'Standards Data'!$A:$A,$G$7,'Standards Data'!$B:$B,$J37,'Standards Data'!$C:$C,$K37),"")</f>
        <v/>
      </c>
      <c r="O37" s="65" t="str">
        <f aca="false">IF(ISNUMBER($K37),SUMIFS('Standards Data'!G:G,'Standards Data'!$A:$A,$G$7,'Standards Data'!$B:$B,$J37,'Standards Data'!$C:$C,$K37),"")</f>
        <v/>
      </c>
      <c r="P37" s="65" t="str">
        <f aca="false">IF(ISNUMBER($K37),SUMIFS('Standards Data'!H:H,'Standards Data'!$A:$A,$G$7,'Standards Data'!$B:$B,$J37,'Standards Data'!$C:$C,$K37),"")</f>
        <v/>
      </c>
      <c r="Q37" s="69" t="str">
        <f aca="false">IF(ISNUMBER($F37),IF(E37&lt;=L37,L$11,IF(E37&lt;=M37,M$11,IF(E37&lt;=N37,N$11,IF(E37&lt;=O37,O$11,IF(E37&lt;=P37,P$11,""))))),"")</f>
        <v/>
      </c>
    </row>
    <row r="38" customFormat="false" ht="16.5" hidden="false" customHeight="false" outlineLevel="0" collapsed="false">
      <c r="A38" s="20" t="str">
        <f aca="false">G38</f>
        <v/>
      </c>
      <c r="D38" s="58" t="n">
        <f aca="false">D37+1</f>
        <v>27</v>
      </c>
      <c r="E38" s="65" t="str">
        <f aca="false">IF(G37="","",IFERROR(_xlfn.AGGREGATE(15,6,tb_RaceResults[Race Time (hh:mm:ss)]/((tb_RaceResults[Distance]=$G$7)*(IF($G$9="Overall",tb_RaceResults[Distance],tb_RaceResults[Gender])=IF($G$9="Overall",$G$7,$G$9))*(ISNA(MATCH(tb_RaceResults[Name],$G$11:$G37,0)))),1),""))</f>
        <v/>
      </c>
      <c r="F38" s="66" t="str">
        <f aca="false">IF($E38="","",IFERROR(_xlfn.AGGREGATE(15,6,ROW(tb_RaceResults[Race Time (hh:mm:ss)])-ROW('Race Results'!$B$1)/((tb_RaceResults[Distance]=$G$7)*(IF($G$9="Overall",tb_RaceResults[Distance],tb_RaceResults[Gender])=IF($G$9="Overall",$G$7,$G$9))*(ISNA(MATCH(tb_RaceResults[Name],$G$11:$G37,0)))*(tb_RaceResults[Race Time (hh:mm:ss)]=$E38)),1),""))</f>
        <v/>
      </c>
      <c r="G38" s="67" t="str">
        <f aca="false">IF(ISNUMBER($F38),INDEX('Race Results'!$A$2:$A$4972,$F38),"")</f>
        <v/>
      </c>
      <c r="H38" s="67" t="str">
        <f aca="false">IF(ISNUMBER($F38),INDEX('Race Results'!$C$2:$C$4972,$F38),"")</f>
        <v/>
      </c>
      <c r="I38" s="68" t="str">
        <f aca="false">IF(ISNUMBER($F38),INDEX('Race Results'!$D$2:$D$4972,$F38),"")</f>
        <v/>
      </c>
      <c r="J38" s="56" t="str">
        <f aca="true">IFERROR(VLOOKUP($G38,lookup_Members,2,FALSE()),"")</f>
        <v/>
      </c>
      <c r="K38" s="56" t="str">
        <f aca="true">IF(ISNUMBER($I38),ROUNDDOWN((($I38-VLOOKUP($G38,lookup_Members,4,FALSE()))/365.25),0),"")</f>
        <v/>
      </c>
      <c r="L38" s="65" t="str">
        <f aca="false">IF(ISNUMBER($K38),SUMIFS('Standards Data'!D:D,'Standards Data'!$A:$A,$G$7,'Standards Data'!$B:$B,$J38,'Standards Data'!$C:$C,$K38),"")</f>
        <v/>
      </c>
      <c r="M38" s="65" t="str">
        <f aca="false">IF(ISNUMBER($K38),SUMIFS('Standards Data'!E:E,'Standards Data'!$A:$A,$G$7,'Standards Data'!$B:$B,$J38,'Standards Data'!$C:$C,$K38),"")</f>
        <v/>
      </c>
      <c r="N38" s="65" t="str">
        <f aca="false">IF(ISNUMBER($K38),SUMIFS('Standards Data'!F:F,'Standards Data'!$A:$A,$G$7,'Standards Data'!$B:$B,$J38,'Standards Data'!$C:$C,$K38),"")</f>
        <v/>
      </c>
      <c r="O38" s="65" t="str">
        <f aca="false">IF(ISNUMBER($K38),SUMIFS('Standards Data'!G:G,'Standards Data'!$A:$A,$G$7,'Standards Data'!$B:$B,$J38,'Standards Data'!$C:$C,$K38),"")</f>
        <v/>
      </c>
      <c r="P38" s="65" t="str">
        <f aca="false">IF(ISNUMBER($K38),SUMIFS('Standards Data'!H:H,'Standards Data'!$A:$A,$G$7,'Standards Data'!$B:$B,$J38,'Standards Data'!$C:$C,$K38),"")</f>
        <v/>
      </c>
      <c r="Q38" s="69" t="str">
        <f aca="false">IF(ISNUMBER($F38),IF(E38&lt;=L38,L$11,IF(E38&lt;=M38,M$11,IF(E38&lt;=N38,N$11,IF(E38&lt;=O38,O$11,IF(E38&lt;=P38,P$11,""))))),"")</f>
        <v/>
      </c>
    </row>
    <row r="39" customFormat="false" ht="16.5" hidden="false" customHeight="false" outlineLevel="0" collapsed="false">
      <c r="A39" s="20" t="str">
        <f aca="false">G39</f>
        <v/>
      </c>
      <c r="D39" s="64" t="n">
        <f aca="false">D38+1</f>
        <v>28</v>
      </c>
      <c r="E39" s="65" t="str">
        <f aca="false">IF(G38="","",IFERROR(_xlfn.AGGREGATE(15,6,tb_RaceResults[Race Time (hh:mm:ss)]/((tb_RaceResults[Distance]=$G$7)*(IF($G$9="Overall",tb_RaceResults[Distance],tb_RaceResults[Gender])=IF($G$9="Overall",$G$7,$G$9))*(ISNA(MATCH(tb_RaceResults[Name],$G$11:$G38,0)))),1),""))</f>
        <v/>
      </c>
      <c r="F39" s="66" t="str">
        <f aca="false">IF($E39="","",IFERROR(_xlfn.AGGREGATE(15,6,ROW(tb_RaceResults[Race Time (hh:mm:ss)])-ROW('Race Results'!$B$1)/((tb_RaceResults[Distance]=$G$7)*(IF($G$9="Overall",tb_RaceResults[Distance],tb_RaceResults[Gender])=IF($G$9="Overall",$G$7,$G$9))*(ISNA(MATCH(tb_RaceResults[Name],$G$11:$G38,0)))*(tb_RaceResults[Race Time (hh:mm:ss)]=$E39)),1),""))</f>
        <v/>
      </c>
      <c r="G39" s="67" t="str">
        <f aca="false">IF(ISNUMBER($F39),INDEX('Race Results'!$A$2:$A$4972,$F39),"")</f>
        <v/>
      </c>
      <c r="H39" s="67" t="str">
        <f aca="false">IF(ISNUMBER($F39),INDEX('Race Results'!$C$2:$C$4972,$F39),"")</f>
        <v/>
      </c>
      <c r="I39" s="68" t="str">
        <f aca="false">IF(ISNUMBER($F39),INDEX('Race Results'!$D$2:$D$4972,$F39),"")</f>
        <v/>
      </c>
      <c r="J39" s="56" t="str">
        <f aca="true">IFERROR(VLOOKUP($G39,lookup_Members,2,FALSE()),"")</f>
        <v/>
      </c>
      <c r="K39" s="56" t="str">
        <f aca="true">IF(ISNUMBER($I39),ROUNDDOWN((($I39-VLOOKUP($G39,lookup_Members,4,FALSE()))/365.25),0),"")</f>
        <v/>
      </c>
      <c r="L39" s="65" t="str">
        <f aca="false">IF(ISNUMBER($K39),SUMIFS('Standards Data'!D:D,'Standards Data'!$A:$A,$G$7,'Standards Data'!$B:$B,$J39,'Standards Data'!$C:$C,$K39),"")</f>
        <v/>
      </c>
      <c r="M39" s="65" t="str">
        <f aca="false">IF(ISNUMBER($K39),SUMIFS('Standards Data'!E:E,'Standards Data'!$A:$A,$G$7,'Standards Data'!$B:$B,$J39,'Standards Data'!$C:$C,$K39),"")</f>
        <v/>
      </c>
      <c r="N39" s="65" t="str">
        <f aca="false">IF(ISNUMBER($K39),SUMIFS('Standards Data'!F:F,'Standards Data'!$A:$A,$G$7,'Standards Data'!$B:$B,$J39,'Standards Data'!$C:$C,$K39),"")</f>
        <v/>
      </c>
      <c r="O39" s="65" t="str">
        <f aca="false">IF(ISNUMBER($K39),SUMIFS('Standards Data'!G:G,'Standards Data'!$A:$A,$G$7,'Standards Data'!$B:$B,$J39,'Standards Data'!$C:$C,$K39),"")</f>
        <v/>
      </c>
      <c r="P39" s="65" t="str">
        <f aca="false">IF(ISNUMBER($K39),SUMIFS('Standards Data'!H:H,'Standards Data'!$A:$A,$G$7,'Standards Data'!$B:$B,$J39,'Standards Data'!$C:$C,$K39),"")</f>
        <v/>
      </c>
      <c r="Q39" s="69" t="str">
        <f aca="false">IF(ISNUMBER($F39),IF(E39&lt;=L39,L$11,IF(E39&lt;=M39,M$11,IF(E39&lt;=N39,N$11,IF(E39&lt;=O39,O$11,IF(E39&lt;=P39,P$11,""))))),"")</f>
        <v/>
      </c>
    </row>
    <row r="40" customFormat="false" ht="16.5" hidden="false" customHeight="false" outlineLevel="0" collapsed="false">
      <c r="A40" s="20" t="str">
        <f aca="false">G40</f>
        <v/>
      </c>
      <c r="D40" s="58" t="n">
        <f aca="false">D39+1</f>
        <v>29</v>
      </c>
      <c r="E40" s="65" t="str">
        <f aca="false">IF(G39="","",IFERROR(_xlfn.AGGREGATE(15,6,tb_RaceResults[Race Time (hh:mm:ss)]/((tb_RaceResults[Distance]=$G$7)*(IF($G$9="Overall",tb_RaceResults[Distance],tb_RaceResults[Gender])=IF($G$9="Overall",$G$7,$G$9))*(ISNA(MATCH(tb_RaceResults[Name],$G$11:$G39,0)))),1),""))</f>
        <v/>
      </c>
      <c r="F40" s="66" t="str">
        <f aca="false">IF($E40="","",IFERROR(_xlfn.AGGREGATE(15,6,ROW(tb_RaceResults[Race Time (hh:mm:ss)])-ROW('Race Results'!$B$1)/((tb_RaceResults[Distance]=$G$7)*(IF($G$9="Overall",tb_RaceResults[Distance],tb_RaceResults[Gender])=IF($G$9="Overall",$G$7,$G$9))*(ISNA(MATCH(tb_RaceResults[Name],$G$11:$G39,0)))*(tb_RaceResults[Race Time (hh:mm:ss)]=$E40)),1),""))</f>
        <v/>
      </c>
      <c r="G40" s="67" t="str">
        <f aca="false">IF(ISNUMBER($F40),INDEX('Race Results'!$A$2:$A$4972,$F40),"")</f>
        <v/>
      </c>
      <c r="H40" s="67" t="str">
        <f aca="false">IF(ISNUMBER($F40),INDEX('Race Results'!$C$2:$C$4972,$F40),"")</f>
        <v/>
      </c>
      <c r="I40" s="68" t="str">
        <f aca="false">IF(ISNUMBER($F40),INDEX('Race Results'!$D$2:$D$4972,$F40),"")</f>
        <v/>
      </c>
      <c r="J40" s="56" t="str">
        <f aca="true">IFERROR(VLOOKUP($G40,lookup_Members,2,FALSE()),"")</f>
        <v/>
      </c>
      <c r="K40" s="56" t="str">
        <f aca="true">IF(ISNUMBER($I40),ROUNDDOWN((($I40-VLOOKUP($G40,lookup_Members,4,FALSE()))/365.25),0),"")</f>
        <v/>
      </c>
      <c r="L40" s="65" t="str">
        <f aca="false">IF(ISNUMBER($K40),SUMIFS('Standards Data'!D:D,'Standards Data'!$A:$A,$G$7,'Standards Data'!$B:$B,$J40,'Standards Data'!$C:$C,$K40),"")</f>
        <v/>
      </c>
      <c r="M40" s="65" t="str">
        <f aca="false">IF(ISNUMBER($K40),SUMIFS('Standards Data'!E:E,'Standards Data'!$A:$A,$G$7,'Standards Data'!$B:$B,$J40,'Standards Data'!$C:$C,$K40),"")</f>
        <v/>
      </c>
      <c r="N40" s="65" t="str">
        <f aca="false">IF(ISNUMBER($K40),SUMIFS('Standards Data'!F:F,'Standards Data'!$A:$A,$G$7,'Standards Data'!$B:$B,$J40,'Standards Data'!$C:$C,$K40),"")</f>
        <v/>
      </c>
      <c r="O40" s="65" t="str">
        <f aca="false">IF(ISNUMBER($K40),SUMIFS('Standards Data'!G:G,'Standards Data'!$A:$A,$G$7,'Standards Data'!$B:$B,$J40,'Standards Data'!$C:$C,$K40),"")</f>
        <v/>
      </c>
      <c r="P40" s="65" t="str">
        <f aca="false">IF(ISNUMBER($K40),SUMIFS('Standards Data'!H:H,'Standards Data'!$A:$A,$G$7,'Standards Data'!$B:$B,$J40,'Standards Data'!$C:$C,$K40),"")</f>
        <v/>
      </c>
      <c r="Q40" s="69" t="str">
        <f aca="false">IF(ISNUMBER($F40),IF(E40&lt;=L40,L$11,IF(E40&lt;=M40,M$11,IF(E40&lt;=N40,N$11,IF(E40&lt;=O40,O$11,IF(E40&lt;=P40,P$11,""))))),"")</f>
        <v/>
      </c>
    </row>
    <row r="41" customFormat="false" ht="16.5" hidden="false" customHeight="false" outlineLevel="0" collapsed="false">
      <c r="A41" s="20" t="str">
        <f aca="false">G41</f>
        <v/>
      </c>
      <c r="D41" s="64" t="n">
        <f aca="false">D40+1</f>
        <v>30</v>
      </c>
      <c r="E41" s="65" t="str">
        <f aca="false">IF(G40="","",IFERROR(_xlfn.AGGREGATE(15,6,tb_RaceResults[Race Time (hh:mm:ss)]/((tb_RaceResults[Distance]=$G$7)*(IF($G$9="Overall",tb_RaceResults[Distance],tb_RaceResults[Gender])=IF($G$9="Overall",$G$7,$G$9))*(ISNA(MATCH(tb_RaceResults[Name],$G$11:$G40,0)))),1),""))</f>
        <v/>
      </c>
      <c r="F41" s="66" t="str">
        <f aca="false">IF($E41="","",IFERROR(_xlfn.AGGREGATE(15,6,ROW(tb_RaceResults[Race Time (hh:mm:ss)])-ROW('Race Results'!$B$1)/((tb_RaceResults[Distance]=$G$7)*(IF($G$9="Overall",tb_RaceResults[Distance],tb_RaceResults[Gender])=IF($G$9="Overall",$G$7,$G$9))*(ISNA(MATCH(tb_RaceResults[Name],$G$11:$G40,0)))*(tb_RaceResults[Race Time (hh:mm:ss)]=$E41)),1),""))</f>
        <v/>
      </c>
      <c r="G41" s="67" t="str">
        <f aca="false">IF(ISNUMBER($F41),INDEX('Race Results'!$A$2:$A$4972,$F41),"")</f>
        <v/>
      </c>
      <c r="H41" s="67" t="str">
        <f aca="false">IF(ISNUMBER($F41),INDEX('Race Results'!$C$2:$C$4972,$F41),"")</f>
        <v/>
      </c>
      <c r="I41" s="68" t="str">
        <f aca="false">IF(ISNUMBER($F41),INDEX('Race Results'!$D$2:$D$4972,$F41),"")</f>
        <v/>
      </c>
      <c r="J41" s="56" t="str">
        <f aca="true">IFERROR(VLOOKUP($G41,lookup_Members,2,FALSE()),"")</f>
        <v/>
      </c>
      <c r="K41" s="56" t="str">
        <f aca="true">IF(ISNUMBER($I41),ROUNDDOWN((($I41-VLOOKUP($G41,lookup_Members,4,FALSE()))/365.25),0),"")</f>
        <v/>
      </c>
      <c r="L41" s="65" t="str">
        <f aca="false">IF(ISNUMBER($K41),SUMIFS('Standards Data'!D:D,'Standards Data'!$A:$A,$G$7,'Standards Data'!$B:$B,$J41,'Standards Data'!$C:$C,$K41),"")</f>
        <v/>
      </c>
      <c r="M41" s="65" t="str">
        <f aca="false">IF(ISNUMBER($K41),SUMIFS('Standards Data'!E:E,'Standards Data'!$A:$A,$G$7,'Standards Data'!$B:$B,$J41,'Standards Data'!$C:$C,$K41),"")</f>
        <v/>
      </c>
      <c r="N41" s="65" t="str">
        <f aca="false">IF(ISNUMBER($K41),SUMIFS('Standards Data'!F:F,'Standards Data'!$A:$A,$G$7,'Standards Data'!$B:$B,$J41,'Standards Data'!$C:$C,$K41),"")</f>
        <v/>
      </c>
      <c r="O41" s="65" t="str">
        <f aca="false">IF(ISNUMBER($K41),SUMIFS('Standards Data'!G:G,'Standards Data'!$A:$A,$G$7,'Standards Data'!$B:$B,$J41,'Standards Data'!$C:$C,$K41),"")</f>
        <v/>
      </c>
      <c r="P41" s="65" t="str">
        <f aca="false">IF(ISNUMBER($K41),SUMIFS('Standards Data'!H:H,'Standards Data'!$A:$A,$G$7,'Standards Data'!$B:$B,$J41,'Standards Data'!$C:$C,$K41),"")</f>
        <v/>
      </c>
      <c r="Q41" s="69" t="str">
        <f aca="false">IF(ISNUMBER($F41),IF(E41&lt;=L41,L$11,IF(E41&lt;=M41,M$11,IF(E41&lt;=N41,N$11,IF(E41&lt;=O41,O$11,IF(E41&lt;=P41,P$11,""))))),"")</f>
        <v/>
      </c>
    </row>
    <row r="42" customFormat="false" ht="16.5" hidden="false" customHeight="false" outlineLevel="0" collapsed="false">
      <c r="A42" s="20" t="str">
        <f aca="false">G42</f>
        <v/>
      </c>
      <c r="D42" s="58" t="n">
        <f aca="false">D41+1</f>
        <v>31</v>
      </c>
      <c r="E42" s="65" t="str">
        <f aca="false">IF(G41="","",IFERROR(_xlfn.AGGREGATE(15,6,tb_RaceResults[Race Time (hh:mm:ss)]/((tb_RaceResults[Distance]=$G$7)*(IF($G$9="Overall",tb_RaceResults[Distance],tb_RaceResults[Gender])=IF($G$9="Overall",$G$7,$G$9))*(ISNA(MATCH(tb_RaceResults[Name],$G$11:$G41,0)))),1),""))</f>
        <v/>
      </c>
      <c r="F42" s="66" t="str">
        <f aca="false">IF($E42="","",IFERROR(_xlfn.AGGREGATE(15,6,ROW(tb_RaceResults[Race Time (hh:mm:ss)])-ROW('Race Results'!$B$1)/((tb_RaceResults[Distance]=$G$7)*(IF($G$9="Overall",tb_RaceResults[Distance],tb_RaceResults[Gender])=IF($G$9="Overall",$G$7,$G$9))*(ISNA(MATCH(tb_RaceResults[Name],$G$11:$G41,0)))*(tb_RaceResults[Race Time (hh:mm:ss)]=$E42)),1),""))</f>
        <v/>
      </c>
      <c r="G42" s="67" t="str">
        <f aca="false">IF(ISNUMBER($F42),INDEX('Race Results'!$A$2:$A$4972,$F42),"")</f>
        <v/>
      </c>
      <c r="H42" s="67" t="str">
        <f aca="false">IF(ISNUMBER($F42),INDEX('Race Results'!$C$2:$C$4972,$F42),"")</f>
        <v/>
      </c>
      <c r="I42" s="68" t="str">
        <f aca="false">IF(ISNUMBER($F42),INDEX('Race Results'!$D$2:$D$4972,$F42),"")</f>
        <v/>
      </c>
      <c r="J42" s="56" t="str">
        <f aca="true">IFERROR(VLOOKUP($G42,lookup_Members,2,FALSE()),"")</f>
        <v/>
      </c>
      <c r="K42" s="56" t="str">
        <f aca="true">IF(ISNUMBER($I42),ROUNDDOWN((($I42-VLOOKUP($G42,lookup_Members,4,FALSE()))/365.25),0),"")</f>
        <v/>
      </c>
      <c r="L42" s="65" t="str">
        <f aca="false">IF(ISNUMBER($K42),SUMIFS('Standards Data'!D:D,'Standards Data'!$A:$A,$G$7,'Standards Data'!$B:$B,$J42,'Standards Data'!$C:$C,$K42),"")</f>
        <v/>
      </c>
      <c r="M42" s="65" t="str">
        <f aca="false">IF(ISNUMBER($K42),SUMIFS('Standards Data'!E:E,'Standards Data'!$A:$A,$G$7,'Standards Data'!$B:$B,$J42,'Standards Data'!$C:$C,$K42),"")</f>
        <v/>
      </c>
      <c r="N42" s="65" t="str">
        <f aca="false">IF(ISNUMBER($K42),SUMIFS('Standards Data'!F:F,'Standards Data'!$A:$A,$G$7,'Standards Data'!$B:$B,$J42,'Standards Data'!$C:$C,$K42),"")</f>
        <v/>
      </c>
      <c r="O42" s="65" t="str">
        <f aca="false">IF(ISNUMBER($K42),SUMIFS('Standards Data'!G:G,'Standards Data'!$A:$A,$G$7,'Standards Data'!$B:$B,$J42,'Standards Data'!$C:$C,$K42),"")</f>
        <v/>
      </c>
      <c r="P42" s="65" t="str">
        <f aca="false">IF(ISNUMBER($K42),SUMIFS('Standards Data'!H:H,'Standards Data'!$A:$A,$G$7,'Standards Data'!$B:$B,$J42,'Standards Data'!$C:$C,$K42),"")</f>
        <v/>
      </c>
      <c r="Q42" s="69" t="str">
        <f aca="false">IF(ISNUMBER($F42),IF(E42&lt;=L42,L$11,IF(E42&lt;=M42,M$11,IF(E42&lt;=N42,N$11,IF(E42&lt;=O42,O$11,IF(E42&lt;=P42,P$11,""))))),"")</f>
        <v/>
      </c>
    </row>
    <row r="43" customFormat="false" ht="16.5" hidden="false" customHeight="false" outlineLevel="0" collapsed="false">
      <c r="A43" s="20" t="str">
        <f aca="false">G43</f>
        <v/>
      </c>
      <c r="D43" s="64" t="n">
        <f aca="false">D42+1</f>
        <v>32</v>
      </c>
      <c r="E43" s="65" t="str">
        <f aca="false">IF(G42="","",IFERROR(_xlfn.AGGREGATE(15,6,tb_RaceResults[Race Time (hh:mm:ss)]/((tb_RaceResults[Distance]=$G$7)*(IF($G$9="Overall",tb_RaceResults[Distance],tb_RaceResults[Gender])=IF($G$9="Overall",$G$7,$G$9))*(ISNA(MATCH(tb_RaceResults[Name],$G$11:$G42,0)))),1),""))</f>
        <v/>
      </c>
      <c r="F43" s="66" t="str">
        <f aca="false">IF($E43="","",IFERROR(_xlfn.AGGREGATE(15,6,ROW(tb_RaceResults[Race Time (hh:mm:ss)])-ROW('Race Results'!$B$1)/((tb_RaceResults[Distance]=$G$7)*(IF($G$9="Overall",tb_RaceResults[Distance],tb_RaceResults[Gender])=IF($G$9="Overall",$G$7,$G$9))*(ISNA(MATCH(tb_RaceResults[Name],$G$11:$G42,0)))*(tb_RaceResults[Race Time (hh:mm:ss)]=$E43)),1),""))</f>
        <v/>
      </c>
      <c r="G43" s="67" t="str">
        <f aca="false">IF(ISNUMBER($F43),INDEX('Race Results'!$A$2:$A$4972,$F43),"")</f>
        <v/>
      </c>
      <c r="H43" s="67" t="str">
        <f aca="false">IF(ISNUMBER($F43),INDEX('Race Results'!$C$2:$C$4972,$F43),"")</f>
        <v/>
      </c>
      <c r="I43" s="68" t="str">
        <f aca="false">IF(ISNUMBER($F43),INDEX('Race Results'!$D$2:$D$4972,$F43),"")</f>
        <v/>
      </c>
      <c r="J43" s="56" t="str">
        <f aca="true">IFERROR(VLOOKUP($G43,lookup_Members,2,FALSE()),"")</f>
        <v/>
      </c>
      <c r="K43" s="56" t="str">
        <f aca="true">IF(ISNUMBER($I43),ROUNDDOWN((($I43-VLOOKUP($G43,lookup_Members,4,FALSE()))/365.25),0),"")</f>
        <v/>
      </c>
      <c r="L43" s="65" t="str">
        <f aca="false">IF(ISNUMBER($K43),SUMIFS('Standards Data'!D:D,'Standards Data'!$A:$A,$G$7,'Standards Data'!$B:$B,$J43,'Standards Data'!$C:$C,$K43),"")</f>
        <v/>
      </c>
      <c r="M43" s="65" t="str">
        <f aca="false">IF(ISNUMBER($K43),SUMIFS('Standards Data'!E:E,'Standards Data'!$A:$A,$G$7,'Standards Data'!$B:$B,$J43,'Standards Data'!$C:$C,$K43),"")</f>
        <v/>
      </c>
      <c r="N43" s="65" t="str">
        <f aca="false">IF(ISNUMBER($K43),SUMIFS('Standards Data'!F:F,'Standards Data'!$A:$A,$G$7,'Standards Data'!$B:$B,$J43,'Standards Data'!$C:$C,$K43),"")</f>
        <v/>
      </c>
      <c r="O43" s="65" t="str">
        <f aca="false">IF(ISNUMBER($K43),SUMIFS('Standards Data'!G:G,'Standards Data'!$A:$A,$G$7,'Standards Data'!$B:$B,$J43,'Standards Data'!$C:$C,$K43),"")</f>
        <v/>
      </c>
      <c r="P43" s="65" t="str">
        <f aca="false">IF(ISNUMBER($K43),SUMIFS('Standards Data'!H:H,'Standards Data'!$A:$A,$G$7,'Standards Data'!$B:$B,$J43,'Standards Data'!$C:$C,$K43),"")</f>
        <v/>
      </c>
      <c r="Q43" s="69" t="str">
        <f aca="false">IF(ISNUMBER($F43),IF(E43&lt;=L43,L$11,IF(E43&lt;=M43,M$11,IF(E43&lt;=N43,N$11,IF(E43&lt;=O43,O$11,IF(E43&lt;=P43,P$11,""))))),"")</f>
        <v/>
      </c>
    </row>
    <row r="44" customFormat="false" ht="16.5" hidden="false" customHeight="false" outlineLevel="0" collapsed="false">
      <c r="A44" s="20" t="str">
        <f aca="false">G44</f>
        <v/>
      </c>
      <c r="D44" s="58" t="n">
        <f aca="false">D43+1</f>
        <v>33</v>
      </c>
      <c r="E44" s="65" t="str">
        <f aca="false">IF(G43="","",IFERROR(_xlfn.AGGREGATE(15,6,tb_RaceResults[Race Time (hh:mm:ss)]/((tb_RaceResults[Distance]=$G$7)*(IF($G$9="Overall",tb_RaceResults[Distance],tb_RaceResults[Gender])=IF($G$9="Overall",$G$7,$G$9))*(ISNA(MATCH(tb_RaceResults[Name],$G$11:$G43,0)))),1),""))</f>
        <v/>
      </c>
      <c r="F44" s="66" t="str">
        <f aca="false">IF($E44="","",IFERROR(_xlfn.AGGREGATE(15,6,ROW(tb_RaceResults[Race Time (hh:mm:ss)])-ROW('Race Results'!$B$1)/((tb_RaceResults[Distance]=$G$7)*(IF($G$9="Overall",tb_RaceResults[Distance],tb_RaceResults[Gender])=IF($G$9="Overall",$G$7,$G$9))*(ISNA(MATCH(tb_RaceResults[Name],$G$11:$G43,0)))*(tb_RaceResults[Race Time (hh:mm:ss)]=$E44)),1),""))</f>
        <v/>
      </c>
      <c r="G44" s="67" t="str">
        <f aca="false">IF(ISNUMBER($F44),INDEX('Race Results'!$A$2:$A$4972,$F44),"")</f>
        <v/>
      </c>
      <c r="H44" s="67" t="str">
        <f aca="false">IF(ISNUMBER($F44),INDEX('Race Results'!$C$2:$C$4972,$F44),"")</f>
        <v/>
      </c>
      <c r="I44" s="68" t="str">
        <f aca="false">IF(ISNUMBER($F44),INDEX('Race Results'!$D$2:$D$4972,$F44),"")</f>
        <v/>
      </c>
      <c r="J44" s="56" t="str">
        <f aca="true">IFERROR(VLOOKUP($G44,lookup_Members,2,FALSE()),"")</f>
        <v/>
      </c>
      <c r="K44" s="56" t="str">
        <f aca="true">IF(ISNUMBER($I44),ROUNDDOWN((($I44-VLOOKUP($G44,lookup_Members,4,FALSE()))/365.25),0),"")</f>
        <v/>
      </c>
      <c r="L44" s="65" t="str">
        <f aca="false">IF(ISNUMBER($K44),SUMIFS('Standards Data'!D:D,'Standards Data'!$A:$A,$G$7,'Standards Data'!$B:$B,$J44,'Standards Data'!$C:$C,$K44),"")</f>
        <v/>
      </c>
      <c r="M44" s="65" t="str">
        <f aca="false">IF(ISNUMBER($K44),SUMIFS('Standards Data'!E:E,'Standards Data'!$A:$A,$G$7,'Standards Data'!$B:$B,$J44,'Standards Data'!$C:$C,$K44),"")</f>
        <v/>
      </c>
      <c r="N44" s="65" t="str">
        <f aca="false">IF(ISNUMBER($K44),SUMIFS('Standards Data'!F:F,'Standards Data'!$A:$A,$G$7,'Standards Data'!$B:$B,$J44,'Standards Data'!$C:$C,$K44),"")</f>
        <v/>
      </c>
      <c r="O44" s="65" t="str">
        <f aca="false">IF(ISNUMBER($K44),SUMIFS('Standards Data'!G:G,'Standards Data'!$A:$A,$G$7,'Standards Data'!$B:$B,$J44,'Standards Data'!$C:$C,$K44),"")</f>
        <v/>
      </c>
      <c r="P44" s="65" t="str">
        <f aca="false">IF(ISNUMBER($K44),SUMIFS('Standards Data'!H:H,'Standards Data'!$A:$A,$G$7,'Standards Data'!$B:$B,$J44,'Standards Data'!$C:$C,$K44),"")</f>
        <v/>
      </c>
      <c r="Q44" s="69" t="str">
        <f aca="false">IF(ISNUMBER($F44),IF(E44&lt;=L44,L$11,IF(E44&lt;=M44,M$11,IF(E44&lt;=N44,N$11,IF(E44&lt;=O44,O$11,IF(E44&lt;=P44,P$11,""))))),"")</f>
        <v/>
      </c>
    </row>
    <row r="45" customFormat="false" ht="16.5" hidden="false" customHeight="false" outlineLevel="0" collapsed="false">
      <c r="A45" s="20" t="str">
        <f aca="false">G45</f>
        <v/>
      </c>
      <c r="D45" s="64" t="n">
        <f aca="false">D44+1</f>
        <v>34</v>
      </c>
      <c r="E45" s="65" t="str">
        <f aca="false">IF(G44="","",IFERROR(_xlfn.AGGREGATE(15,6,tb_RaceResults[Race Time (hh:mm:ss)]/((tb_RaceResults[Distance]=$G$7)*(IF($G$9="Overall",tb_RaceResults[Distance],tb_RaceResults[Gender])=IF($G$9="Overall",$G$7,$G$9))*(ISNA(MATCH(tb_RaceResults[Name],$G$11:$G44,0)))),1),""))</f>
        <v/>
      </c>
      <c r="F45" s="66" t="str">
        <f aca="false">IF($E45="","",IFERROR(_xlfn.AGGREGATE(15,6,ROW(tb_RaceResults[Race Time (hh:mm:ss)])-ROW('Race Results'!$B$1)/((tb_RaceResults[Distance]=$G$7)*(IF($G$9="Overall",tb_RaceResults[Distance],tb_RaceResults[Gender])=IF($G$9="Overall",$G$7,$G$9))*(ISNA(MATCH(tb_RaceResults[Name],$G$11:$G44,0)))*(tb_RaceResults[Race Time (hh:mm:ss)]=$E45)),1),""))</f>
        <v/>
      </c>
      <c r="G45" s="67" t="str">
        <f aca="false">IF(ISNUMBER($F45),INDEX('Race Results'!$A$2:$A$4972,$F45),"")</f>
        <v/>
      </c>
      <c r="H45" s="67" t="str">
        <f aca="false">IF(ISNUMBER($F45),INDEX('Race Results'!$C$2:$C$4972,$F45),"")</f>
        <v/>
      </c>
      <c r="I45" s="68" t="str">
        <f aca="false">IF(ISNUMBER($F45),INDEX('Race Results'!$D$2:$D$4972,$F45),"")</f>
        <v/>
      </c>
      <c r="J45" s="56" t="str">
        <f aca="true">IFERROR(VLOOKUP($G45,lookup_Members,2,FALSE()),"")</f>
        <v/>
      </c>
      <c r="K45" s="56" t="str">
        <f aca="true">IF(ISNUMBER($I45),ROUNDDOWN((($I45-VLOOKUP($G45,lookup_Members,4,FALSE()))/365.25),0),"")</f>
        <v/>
      </c>
      <c r="L45" s="65" t="str">
        <f aca="false">IF(ISNUMBER($K45),SUMIFS('Standards Data'!D:D,'Standards Data'!$A:$A,$G$7,'Standards Data'!$B:$B,$J45,'Standards Data'!$C:$C,$K45),"")</f>
        <v/>
      </c>
      <c r="M45" s="65" t="str">
        <f aca="false">IF(ISNUMBER($K45),SUMIFS('Standards Data'!E:E,'Standards Data'!$A:$A,$G$7,'Standards Data'!$B:$B,$J45,'Standards Data'!$C:$C,$K45),"")</f>
        <v/>
      </c>
      <c r="N45" s="65" t="str">
        <f aca="false">IF(ISNUMBER($K45),SUMIFS('Standards Data'!F:F,'Standards Data'!$A:$A,$G$7,'Standards Data'!$B:$B,$J45,'Standards Data'!$C:$C,$K45),"")</f>
        <v/>
      </c>
      <c r="O45" s="65" t="str">
        <f aca="false">IF(ISNUMBER($K45),SUMIFS('Standards Data'!G:G,'Standards Data'!$A:$A,$G$7,'Standards Data'!$B:$B,$J45,'Standards Data'!$C:$C,$K45),"")</f>
        <v/>
      </c>
      <c r="P45" s="65" t="str">
        <f aca="false">IF(ISNUMBER($K45),SUMIFS('Standards Data'!H:H,'Standards Data'!$A:$A,$G$7,'Standards Data'!$B:$B,$J45,'Standards Data'!$C:$C,$K45),"")</f>
        <v/>
      </c>
      <c r="Q45" s="69" t="str">
        <f aca="false">IF(ISNUMBER($F45),IF(E45&lt;=L45,L$11,IF(E45&lt;=M45,M$11,IF(E45&lt;=N45,N$11,IF(E45&lt;=O45,O$11,IF(E45&lt;=P45,P$11,""))))),"")</f>
        <v/>
      </c>
    </row>
    <row r="46" customFormat="false" ht="16.5" hidden="false" customHeight="false" outlineLevel="0" collapsed="false">
      <c r="A46" s="20" t="str">
        <f aca="false">G46</f>
        <v/>
      </c>
      <c r="D46" s="58" t="n">
        <f aca="false">D45+1</f>
        <v>35</v>
      </c>
      <c r="E46" s="65" t="str">
        <f aca="false">IF(G45="","",IFERROR(_xlfn.AGGREGATE(15,6,tb_RaceResults[Race Time (hh:mm:ss)]/((tb_RaceResults[Distance]=$G$7)*(IF($G$9="Overall",tb_RaceResults[Distance],tb_RaceResults[Gender])=IF($G$9="Overall",$G$7,$G$9))*(ISNA(MATCH(tb_RaceResults[Name],$G$11:$G45,0)))),1),""))</f>
        <v/>
      </c>
      <c r="F46" s="66" t="str">
        <f aca="false">IF($E46="","",IFERROR(_xlfn.AGGREGATE(15,6,ROW(tb_RaceResults[Race Time (hh:mm:ss)])-ROW('Race Results'!$B$1)/((tb_RaceResults[Distance]=$G$7)*(IF($G$9="Overall",tb_RaceResults[Distance],tb_RaceResults[Gender])=IF($G$9="Overall",$G$7,$G$9))*(ISNA(MATCH(tb_RaceResults[Name],$G$11:$G45,0)))*(tb_RaceResults[Race Time (hh:mm:ss)]=$E46)),1),""))</f>
        <v/>
      </c>
      <c r="G46" s="67" t="str">
        <f aca="false">IF(ISNUMBER($F46),INDEX('Race Results'!$A$2:$A$4972,$F46),"")</f>
        <v/>
      </c>
      <c r="H46" s="67" t="str">
        <f aca="false">IF(ISNUMBER($F46),INDEX('Race Results'!$C$2:$C$4972,$F46),"")</f>
        <v/>
      </c>
      <c r="I46" s="68" t="str">
        <f aca="false">IF(ISNUMBER($F46),INDEX('Race Results'!$D$2:$D$4972,$F46),"")</f>
        <v/>
      </c>
      <c r="J46" s="56" t="str">
        <f aca="true">IFERROR(VLOOKUP($G46,lookup_Members,2,FALSE()),"")</f>
        <v/>
      </c>
      <c r="K46" s="56" t="str">
        <f aca="true">IF(ISNUMBER($I46),ROUNDDOWN((($I46-VLOOKUP($G46,lookup_Members,4,FALSE()))/365.25),0),"")</f>
        <v/>
      </c>
      <c r="L46" s="65" t="str">
        <f aca="false">IF(ISNUMBER($K46),SUMIFS('Standards Data'!D:D,'Standards Data'!$A:$A,$G$7,'Standards Data'!$B:$B,$J46,'Standards Data'!$C:$C,$K46),"")</f>
        <v/>
      </c>
      <c r="M46" s="65" t="str">
        <f aca="false">IF(ISNUMBER($K46),SUMIFS('Standards Data'!E:E,'Standards Data'!$A:$A,$G$7,'Standards Data'!$B:$B,$J46,'Standards Data'!$C:$C,$K46),"")</f>
        <v/>
      </c>
      <c r="N46" s="65" t="str">
        <f aca="false">IF(ISNUMBER($K46),SUMIFS('Standards Data'!F:F,'Standards Data'!$A:$A,$G$7,'Standards Data'!$B:$B,$J46,'Standards Data'!$C:$C,$K46),"")</f>
        <v/>
      </c>
      <c r="O46" s="65" t="str">
        <f aca="false">IF(ISNUMBER($K46),SUMIFS('Standards Data'!G:G,'Standards Data'!$A:$A,$G$7,'Standards Data'!$B:$B,$J46,'Standards Data'!$C:$C,$K46),"")</f>
        <v/>
      </c>
      <c r="P46" s="65" t="str">
        <f aca="false">IF(ISNUMBER($K46),SUMIFS('Standards Data'!H:H,'Standards Data'!$A:$A,$G$7,'Standards Data'!$B:$B,$J46,'Standards Data'!$C:$C,$K46),"")</f>
        <v/>
      </c>
      <c r="Q46" s="69" t="str">
        <f aca="false">IF(ISNUMBER($F46),IF(E46&lt;=L46,L$11,IF(E46&lt;=M46,M$11,IF(E46&lt;=N46,N$11,IF(E46&lt;=O46,O$11,IF(E46&lt;=P46,P$11,""))))),"")</f>
        <v/>
      </c>
    </row>
    <row r="47" customFormat="false" ht="16.5" hidden="false" customHeight="false" outlineLevel="0" collapsed="false">
      <c r="A47" s="20" t="str">
        <f aca="false">G47</f>
        <v/>
      </c>
      <c r="D47" s="64" t="n">
        <f aca="false">D46+1</f>
        <v>36</v>
      </c>
      <c r="E47" s="65" t="str">
        <f aca="false">IF(G46="","",IFERROR(_xlfn.AGGREGATE(15,6,tb_RaceResults[Race Time (hh:mm:ss)]/((tb_RaceResults[Distance]=$G$7)*(IF($G$9="Overall",tb_RaceResults[Distance],tb_RaceResults[Gender])=IF($G$9="Overall",$G$7,$G$9))*(ISNA(MATCH(tb_RaceResults[Name],$G$11:$G46,0)))),1),""))</f>
        <v/>
      </c>
      <c r="F47" s="66" t="str">
        <f aca="false">IF($E47="","",IFERROR(_xlfn.AGGREGATE(15,6,ROW(tb_RaceResults[Race Time (hh:mm:ss)])-ROW('Race Results'!$B$1)/((tb_RaceResults[Distance]=$G$7)*(IF($G$9="Overall",tb_RaceResults[Distance],tb_RaceResults[Gender])=IF($G$9="Overall",$G$7,$G$9))*(ISNA(MATCH(tb_RaceResults[Name],$G$11:$G46,0)))*(tb_RaceResults[Race Time (hh:mm:ss)]=$E47)),1),""))</f>
        <v/>
      </c>
      <c r="G47" s="67" t="str">
        <f aca="false">IF(ISNUMBER($F47),INDEX('Race Results'!$A$2:$A$4972,$F47),"")</f>
        <v/>
      </c>
      <c r="H47" s="67" t="str">
        <f aca="false">IF(ISNUMBER($F47),INDEX('Race Results'!$C$2:$C$4972,$F47),"")</f>
        <v/>
      </c>
      <c r="I47" s="68" t="str">
        <f aca="false">IF(ISNUMBER($F47),INDEX('Race Results'!$D$2:$D$4972,$F47),"")</f>
        <v/>
      </c>
      <c r="J47" s="56" t="str">
        <f aca="true">IFERROR(VLOOKUP($G47,lookup_Members,2,FALSE()),"")</f>
        <v/>
      </c>
      <c r="K47" s="56" t="str">
        <f aca="true">IF(ISNUMBER($I47),ROUNDDOWN((($I47-VLOOKUP($G47,lookup_Members,4,FALSE()))/365.25),0),"")</f>
        <v/>
      </c>
      <c r="L47" s="65" t="str">
        <f aca="false">IF(ISNUMBER($K47),SUMIFS('Standards Data'!D:D,'Standards Data'!$A:$A,$G$7,'Standards Data'!$B:$B,$J47,'Standards Data'!$C:$C,$K47),"")</f>
        <v/>
      </c>
      <c r="M47" s="65" t="str">
        <f aca="false">IF(ISNUMBER($K47),SUMIFS('Standards Data'!E:E,'Standards Data'!$A:$A,$G$7,'Standards Data'!$B:$B,$J47,'Standards Data'!$C:$C,$K47),"")</f>
        <v/>
      </c>
      <c r="N47" s="65" t="str">
        <f aca="false">IF(ISNUMBER($K47),SUMIFS('Standards Data'!F:F,'Standards Data'!$A:$A,$G$7,'Standards Data'!$B:$B,$J47,'Standards Data'!$C:$C,$K47),"")</f>
        <v/>
      </c>
      <c r="O47" s="65" t="str">
        <f aca="false">IF(ISNUMBER($K47),SUMIFS('Standards Data'!G:G,'Standards Data'!$A:$A,$G$7,'Standards Data'!$B:$B,$J47,'Standards Data'!$C:$C,$K47),"")</f>
        <v/>
      </c>
      <c r="P47" s="65" t="str">
        <f aca="false">IF(ISNUMBER($K47),SUMIFS('Standards Data'!H:H,'Standards Data'!$A:$A,$G$7,'Standards Data'!$B:$B,$J47,'Standards Data'!$C:$C,$K47),"")</f>
        <v/>
      </c>
      <c r="Q47" s="69" t="str">
        <f aca="false">IF(ISNUMBER($F47),IF(E47&lt;=L47,L$11,IF(E47&lt;=M47,M$11,IF(E47&lt;=N47,N$11,IF(E47&lt;=O47,O$11,IF(E47&lt;=P47,P$11,""))))),"")</f>
        <v/>
      </c>
    </row>
    <row r="48" customFormat="false" ht="16.5" hidden="false" customHeight="false" outlineLevel="0" collapsed="false">
      <c r="A48" s="20" t="str">
        <f aca="false">G48</f>
        <v/>
      </c>
      <c r="D48" s="58" t="n">
        <f aca="false">D47+1</f>
        <v>37</v>
      </c>
      <c r="E48" s="65" t="str">
        <f aca="false">IF(G47="","",IFERROR(_xlfn.AGGREGATE(15,6,tb_RaceResults[Race Time (hh:mm:ss)]/((tb_RaceResults[Distance]=$G$7)*(IF($G$9="Overall",tb_RaceResults[Distance],tb_RaceResults[Gender])=IF($G$9="Overall",$G$7,$G$9))*(ISNA(MATCH(tb_RaceResults[Name],$G$11:$G47,0)))),1),""))</f>
        <v/>
      </c>
      <c r="F48" s="66" t="str">
        <f aca="false">IF($E48="","",IFERROR(_xlfn.AGGREGATE(15,6,ROW(tb_RaceResults[Race Time (hh:mm:ss)])-ROW('Race Results'!$B$1)/((tb_RaceResults[Distance]=$G$7)*(IF($G$9="Overall",tb_RaceResults[Distance],tb_RaceResults[Gender])=IF($G$9="Overall",$G$7,$G$9))*(ISNA(MATCH(tb_RaceResults[Name],$G$11:$G47,0)))*(tb_RaceResults[Race Time (hh:mm:ss)]=$E48)),1),""))</f>
        <v/>
      </c>
      <c r="G48" s="67" t="str">
        <f aca="false">IF(ISNUMBER($F48),INDEX('Race Results'!$A$2:$A$4972,$F48),"")</f>
        <v/>
      </c>
      <c r="H48" s="67" t="str">
        <f aca="false">IF(ISNUMBER($F48),INDEX('Race Results'!$C$2:$C$4972,$F48),"")</f>
        <v/>
      </c>
      <c r="I48" s="68" t="str">
        <f aca="false">IF(ISNUMBER($F48),INDEX('Race Results'!$D$2:$D$4972,$F48),"")</f>
        <v/>
      </c>
      <c r="J48" s="56" t="str">
        <f aca="true">IFERROR(VLOOKUP($G48,lookup_Members,2,FALSE()),"")</f>
        <v/>
      </c>
      <c r="K48" s="56" t="str">
        <f aca="true">IF(ISNUMBER($I48),ROUNDDOWN((($I48-VLOOKUP($G48,lookup_Members,4,FALSE()))/365.25),0),"")</f>
        <v/>
      </c>
      <c r="L48" s="65" t="str">
        <f aca="false">IF(ISNUMBER($K48),SUMIFS('Standards Data'!D:D,'Standards Data'!$A:$A,$G$7,'Standards Data'!$B:$B,$J48,'Standards Data'!$C:$C,$K48),"")</f>
        <v/>
      </c>
      <c r="M48" s="65" t="str">
        <f aca="false">IF(ISNUMBER($K48),SUMIFS('Standards Data'!E:E,'Standards Data'!$A:$A,$G$7,'Standards Data'!$B:$B,$J48,'Standards Data'!$C:$C,$K48),"")</f>
        <v/>
      </c>
      <c r="N48" s="65" t="str">
        <f aca="false">IF(ISNUMBER($K48),SUMIFS('Standards Data'!F:F,'Standards Data'!$A:$A,$G$7,'Standards Data'!$B:$B,$J48,'Standards Data'!$C:$C,$K48),"")</f>
        <v/>
      </c>
      <c r="O48" s="65" t="str">
        <f aca="false">IF(ISNUMBER($K48),SUMIFS('Standards Data'!G:G,'Standards Data'!$A:$A,$G$7,'Standards Data'!$B:$B,$J48,'Standards Data'!$C:$C,$K48),"")</f>
        <v/>
      </c>
      <c r="P48" s="65" t="str">
        <f aca="false">IF(ISNUMBER($K48),SUMIFS('Standards Data'!H:H,'Standards Data'!$A:$A,$G$7,'Standards Data'!$B:$B,$J48,'Standards Data'!$C:$C,$K48),"")</f>
        <v/>
      </c>
      <c r="Q48" s="69" t="str">
        <f aca="false">IF(ISNUMBER($F48),IF(E48&lt;=L48,L$11,IF(E48&lt;=M48,M$11,IF(E48&lt;=N48,N$11,IF(E48&lt;=O48,O$11,IF(E48&lt;=P48,P$11,""))))),"")</f>
        <v/>
      </c>
    </row>
    <row r="49" customFormat="false" ht="16.5" hidden="false" customHeight="false" outlineLevel="0" collapsed="false">
      <c r="A49" s="20" t="str">
        <f aca="false">G49</f>
        <v/>
      </c>
      <c r="D49" s="64" t="n">
        <f aca="false">D48+1</f>
        <v>38</v>
      </c>
      <c r="E49" s="65" t="str">
        <f aca="false">IF(G48="","",IFERROR(_xlfn.AGGREGATE(15,6,tb_RaceResults[Race Time (hh:mm:ss)]/((tb_RaceResults[Distance]=$G$7)*(IF($G$9="Overall",tb_RaceResults[Distance],tb_RaceResults[Gender])=IF($G$9="Overall",$G$7,$G$9))*(ISNA(MATCH(tb_RaceResults[Name],$G$11:$G48,0)))),1),""))</f>
        <v/>
      </c>
      <c r="F49" s="66" t="str">
        <f aca="false">IF($E49="","",IFERROR(_xlfn.AGGREGATE(15,6,ROW(tb_RaceResults[Race Time (hh:mm:ss)])-ROW('Race Results'!$B$1)/((tb_RaceResults[Distance]=$G$7)*(IF($G$9="Overall",tb_RaceResults[Distance],tb_RaceResults[Gender])=IF($G$9="Overall",$G$7,$G$9))*(ISNA(MATCH(tb_RaceResults[Name],$G$11:$G48,0)))*(tb_RaceResults[Race Time (hh:mm:ss)]=$E49)),1),""))</f>
        <v/>
      </c>
      <c r="G49" s="67" t="str">
        <f aca="false">IF(ISNUMBER($F49),INDEX('Race Results'!$A$2:$A$4972,$F49),"")</f>
        <v/>
      </c>
      <c r="H49" s="67" t="str">
        <f aca="false">IF(ISNUMBER($F49),INDEX('Race Results'!$C$2:$C$4972,$F49),"")</f>
        <v/>
      </c>
      <c r="I49" s="68" t="str">
        <f aca="false">IF(ISNUMBER($F49),INDEX('Race Results'!$D$2:$D$4972,$F49),"")</f>
        <v/>
      </c>
      <c r="J49" s="56" t="str">
        <f aca="true">IFERROR(VLOOKUP($G49,lookup_Members,2,FALSE()),"")</f>
        <v/>
      </c>
      <c r="K49" s="56" t="str">
        <f aca="true">IF(ISNUMBER($I49),ROUNDDOWN((($I49-VLOOKUP($G49,lookup_Members,4,FALSE()))/365.25),0),"")</f>
        <v/>
      </c>
      <c r="L49" s="65" t="str">
        <f aca="false">IF(ISNUMBER($K49),SUMIFS('Standards Data'!D:D,'Standards Data'!$A:$A,$G$7,'Standards Data'!$B:$B,$J49,'Standards Data'!$C:$C,$K49),"")</f>
        <v/>
      </c>
      <c r="M49" s="65" t="str">
        <f aca="false">IF(ISNUMBER($K49),SUMIFS('Standards Data'!E:E,'Standards Data'!$A:$A,$G$7,'Standards Data'!$B:$B,$J49,'Standards Data'!$C:$C,$K49),"")</f>
        <v/>
      </c>
      <c r="N49" s="65" t="str">
        <f aca="false">IF(ISNUMBER($K49),SUMIFS('Standards Data'!F:F,'Standards Data'!$A:$A,$G$7,'Standards Data'!$B:$B,$J49,'Standards Data'!$C:$C,$K49),"")</f>
        <v/>
      </c>
      <c r="O49" s="65" t="str">
        <f aca="false">IF(ISNUMBER($K49),SUMIFS('Standards Data'!G:G,'Standards Data'!$A:$A,$G$7,'Standards Data'!$B:$B,$J49,'Standards Data'!$C:$C,$K49),"")</f>
        <v/>
      </c>
      <c r="P49" s="65" t="str">
        <f aca="false">IF(ISNUMBER($K49),SUMIFS('Standards Data'!H:H,'Standards Data'!$A:$A,$G$7,'Standards Data'!$B:$B,$J49,'Standards Data'!$C:$C,$K49),"")</f>
        <v/>
      </c>
      <c r="Q49" s="69" t="str">
        <f aca="false">IF(ISNUMBER($F49),IF(E49&lt;=L49,L$11,IF(E49&lt;=M49,M$11,IF(E49&lt;=N49,N$11,IF(E49&lt;=O49,O$11,IF(E49&lt;=P49,P$11,""))))),"")</f>
        <v/>
      </c>
    </row>
    <row r="50" customFormat="false" ht="16.5" hidden="false" customHeight="false" outlineLevel="0" collapsed="false">
      <c r="A50" s="20" t="str">
        <f aca="false">G50</f>
        <v/>
      </c>
      <c r="D50" s="58" t="n">
        <f aca="false">D49+1</f>
        <v>39</v>
      </c>
      <c r="E50" s="65" t="str">
        <f aca="false">IF(G49="","",IFERROR(_xlfn.AGGREGATE(15,6,tb_RaceResults[Race Time (hh:mm:ss)]/((tb_RaceResults[Distance]=$G$7)*(IF($G$9="Overall",tb_RaceResults[Distance],tb_RaceResults[Gender])=IF($G$9="Overall",$G$7,$G$9))*(ISNA(MATCH(tb_RaceResults[Name],$G$11:$G49,0)))),1),""))</f>
        <v/>
      </c>
      <c r="F50" s="66" t="str">
        <f aca="false">IF($E50="","",IFERROR(_xlfn.AGGREGATE(15,6,ROW(tb_RaceResults[Race Time (hh:mm:ss)])-ROW('Race Results'!$B$1)/((tb_RaceResults[Distance]=$G$7)*(IF($G$9="Overall",tb_RaceResults[Distance],tb_RaceResults[Gender])=IF($G$9="Overall",$G$7,$G$9))*(ISNA(MATCH(tb_RaceResults[Name],$G$11:$G49,0)))*(tb_RaceResults[Race Time (hh:mm:ss)]=$E50)),1),""))</f>
        <v/>
      </c>
      <c r="G50" s="67" t="str">
        <f aca="false">IF(ISNUMBER($F50),INDEX('Race Results'!$A$2:$A$4972,$F50),"")</f>
        <v/>
      </c>
      <c r="H50" s="67" t="str">
        <f aca="false">IF(ISNUMBER($F50),INDEX('Race Results'!$C$2:$C$4972,$F50),"")</f>
        <v/>
      </c>
      <c r="I50" s="68" t="str">
        <f aca="false">IF(ISNUMBER($F50),INDEX('Race Results'!$D$2:$D$4972,$F50),"")</f>
        <v/>
      </c>
      <c r="J50" s="56" t="str">
        <f aca="true">IFERROR(VLOOKUP($G50,lookup_Members,2,FALSE()),"")</f>
        <v/>
      </c>
      <c r="K50" s="56" t="str">
        <f aca="true">IF(ISNUMBER($I50),ROUNDDOWN((($I50-VLOOKUP($G50,lookup_Members,4,FALSE()))/365.25),0),"")</f>
        <v/>
      </c>
      <c r="L50" s="65" t="str">
        <f aca="false">IF(ISNUMBER($K50),SUMIFS('Standards Data'!D:D,'Standards Data'!$A:$A,$G$7,'Standards Data'!$B:$B,$J50,'Standards Data'!$C:$C,$K50),"")</f>
        <v/>
      </c>
      <c r="M50" s="65" t="str">
        <f aca="false">IF(ISNUMBER($K50),SUMIFS('Standards Data'!E:E,'Standards Data'!$A:$A,$G$7,'Standards Data'!$B:$B,$J50,'Standards Data'!$C:$C,$K50),"")</f>
        <v/>
      </c>
      <c r="N50" s="65" t="str">
        <f aca="false">IF(ISNUMBER($K50),SUMIFS('Standards Data'!F:F,'Standards Data'!$A:$A,$G$7,'Standards Data'!$B:$B,$J50,'Standards Data'!$C:$C,$K50),"")</f>
        <v/>
      </c>
      <c r="O50" s="65" t="str">
        <f aca="false">IF(ISNUMBER($K50),SUMIFS('Standards Data'!G:G,'Standards Data'!$A:$A,$G$7,'Standards Data'!$B:$B,$J50,'Standards Data'!$C:$C,$K50),"")</f>
        <v/>
      </c>
      <c r="P50" s="65" t="str">
        <f aca="false">IF(ISNUMBER($K50),SUMIFS('Standards Data'!H:H,'Standards Data'!$A:$A,$G$7,'Standards Data'!$B:$B,$J50,'Standards Data'!$C:$C,$K50),"")</f>
        <v/>
      </c>
      <c r="Q50" s="69" t="str">
        <f aca="false">IF(ISNUMBER($F50),IF(E50&lt;=L50,L$11,IF(E50&lt;=M50,M$11,IF(E50&lt;=N50,N$11,IF(E50&lt;=O50,O$11,IF(E50&lt;=P50,P$11,""))))),"")</f>
        <v/>
      </c>
    </row>
    <row r="51" customFormat="false" ht="16.5" hidden="false" customHeight="false" outlineLevel="0" collapsed="false">
      <c r="A51" s="20" t="str">
        <f aca="false">G51</f>
        <v/>
      </c>
      <c r="D51" s="64" t="n">
        <f aca="false">D50+1</f>
        <v>40</v>
      </c>
      <c r="E51" s="65" t="str">
        <f aca="false">IF(G50="","",IFERROR(_xlfn.AGGREGATE(15,6,tb_RaceResults[Race Time (hh:mm:ss)]/((tb_RaceResults[Distance]=$G$7)*(IF($G$9="Overall",tb_RaceResults[Distance],tb_RaceResults[Gender])=IF($G$9="Overall",$G$7,$G$9))*(ISNA(MATCH(tb_RaceResults[Name],$G$11:$G50,0)))),1),""))</f>
        <v/>
      </c>
      <c r="F51" s="66" t="str">
        <f aca="false">IF($E51="","",IFERROR(_xlfn.AGGREGATE(15,6,ROW(tb_RaceResults[Race Time (hh:mm:ss)])-ROW('Race Results'!$B$1)/((tb_RaceResults[Distance]=$G$7)*(IF($G$9="Overall",tb_RaceResults[Distance],tb_RaceResults[Gender])=IF($G$9="Overall",$G$7,$G$9))*(ISNA(MATCH(tb_RaceResults[Name],$G$11:$G50,0)))*(tb_RaceResults[Race Time (hh:mm:ss)]=$E51)),1),""))</f>
        <v/>
      </c>
      <c r="G51" s="67" t="str">
        <f aca="false">IF(ISNUMBER($F51),INDEX('Race Results'!$A$2:$A$4972,$F51),"")</f>
        <v/>
      </c>
      <c r="H51" s="67" t="str">
        <f aca="false">IF(ISNUMBER($F51),INDEX('Race Results'!$C$2:$C$4972,$F51),"")</f>
        <v/>
      </c>
      <c r="I51" s="68" t="str">
        <f aca="false">IF(ISNUMBER($F51),INDEX('Race Results'!$D$2:$D$4972,$F51),"")</f>
        <v/>
      </c>
      <c r="J51" s="56" t="str">
        <f aca="true">IFERROR(VLOOKUP($G51,lookup_Members,2,FALSE()),"")</f>
        <v/>
      </c>
      <c r="K51" s="56" t="str">
        <f aca="true">IF(ISNUMBER($I51),ROUNDDOWN((($I51-VLOOKUP($G51,lookup_Members,4,FALSE()))/365.25),0),"")</f>
        <v/>
      </c>
      <c r="L51" s="65" t="str">
        <f aca="false">IF(ISNUMBER($K51),SUMIFS('Standards Data'!D:D,'Standards Data'!$A:$A,$G$7,'Standards Data'!$B:$B,$J51,'Standards Data'!$C:$C,$K51),"")</f>
        <v/>
      </c>
      <c r="M51" s="65" t="str">
        <f aca="false">IF(ISNUMBER($K51),SUMIFS('Standards Data'!E:E,'Standards Data'!$A:$A,$G$7,'Standards Data'!$B:$B,$J51,'Standards Data'!$C:$C,$K51),"")</f>
        <v/>
      </c>
      <c r="N51" s="65" t="str">
        <f aca="false">IF(ISNUMBER($K51),SUMIFS('Standards Data'!F:F,'Standards Data'!$A:$A,$G$7,'Standards Data'!$B:$B,$J51,'Standards Data'!$C:$C,$K51),"")</f>
        <v/>
      </c>
      <c r="O51" s="65" t="str">
        <f aca="false">IF(ISNUMBER($K51),SUMIFS('Standards Data'!G:G,'Standards Data'!$A:$A,$G$7,'Standards Data'!$B:$B,$J51,'Standards Data'!$C:$C,$K51),"")</f>
        <v/>
      </c>
      <c r="P51" s="65" t="str">
        <f aca="false">IF(ISNUMBER($K51),SUMIFS('Standards Data'!H:H,'Standards Data'!$A:$A,$G$7,'Standards Data'!$B:$B,$J51,'Standards Data'!$C:$C,$K51),"")</f>
        <v/>
      </c>
      <c r="Q51" s="69" t="str">
        <f aca="false">IF(ISNUMBER($F51),IF(E51&lt;=L51,L$11,IF(E51&lt;=M51,M$11,IF(E51&lt;=N51,N$11,IF(E51&lt;=O51,O$11,IF(E51&lt;=P51,P$11,""))))),"")</f>
        <v/>
      </c>
    </row>
    <row r="52" customFormat="false" ht="16.5" hidden="false" customHeight="false" outlineLevel="0" collapsed="false">
      <c r="A52" s="20" t="str">
        <f aca="false">G52</f>
        <v/>
      </c>
      <c r="D52" s="58" t="n">
        <f aca="false">D51+1</f>
        <v>41</v>
      </c>
      <c r="E52" s="65" t="str">
        <f aca="false">IF(G51="","",IFERROR(_xlfn.AGGREGATE(15,6,tb_RaceResults[Race Time (hh:mm:ss)]/((tb_RaceResults[Distance]=$G$7)*(IF($G$9="Overall",tb_RaceResults[Distance],tb_RaceResults[Gender])=IF($G$9="Overall",$G$7,$G$9))*(ISNA(MATCH(tb_RaceResults[Name],$G$11:$G51,0)))),1),""))</f>
        <v/>
      </c>
      <c r="F52" s="66" t="str">
        <f aca="false">IF($E52="","",IFERROR(_xlfn.AGGREGATE(15,6,ROW(tb_RaceResults[Race Time (hh:mm:ss)])-ROW('Race Results'!$B$1)/((tb_RaceResults[Distance]=$G$7)*(IF($G$9="Overall",tb_RaceResults[Distance],tb_RaceResults[Gender])=IF($G$9="Overall",$G$7,$G$9))*(ISNA(MATCH(tb_RaceResults[Name],$G$11:$G51,0)))*(tb_RaceResults[Race Time (hh:mm:ss)]=$E52)),1),""))</f>
        <v/>
      </c>
      <c r="G52" s="67" t="str">
        <f aca="false">IF(ISNUMBER($F52),INDEX('Race Results'!$A$2:$A$4972,$F52),"")</f>
        <v/>
      </c>
      <c r="H52" s="67" t="str">
        <f aca="false">IF(ISNUMBER($F52),INDEX('Race Results'!$C$2:$C$4972,$F52),"")</f>
        <v/>
      </c>
      <c r="I52" s="68" t="str">
        <f aca="false">IF(ISNUMBER($F52),INDEX('Race Results'!$D$2:$D$4972,$F52),"")</f>
        <v/>
      </c>
      <c r="J52" s="56" t="str">
        <f aca="true">IFERROR(VLOOKUP($G52,lookup_Members,2,FALSE()),"")</f>
        <v/>
      </c>
      <c r="K52" s="56" t="str">
        <f aca="true">IF(ISNUMBER($I52),ROUNDDOWN((($I52-VLOOKUP($G52,lookup_Members,4,FALSE()))/365.25),0),"")</f>
        <v/>
      </c>
      <c r="L52" s="65" t="str">
        <f aca="false">IF(ISNUMBER($K52),SUMIFS('Standards Data'!D:D,'Standards Data'!$A:$A,$G$7,'Standards Data'!$B:$B,$J52,'Standards Data'!$C:$C,$K52),"")</f>
        <v/>
      </c>
      <c r="M52" s="65" t="str">
        <f aca="false">IF(ISNUMBER($K52),SUMIFS('Standards Data'!E:E,'Standards Data'!$A:$A,$G$7,'Standards Data'!$B:$B,$J52,'Standards Data'!$C:$C,$K52),"")</f>
        <v/>
      </c>
      <c r="N52" s="65" t="str">
        <f aca="false">IF(ISNUMBER($K52),SUMIFS('Standards Data'!F:F,'Standards Data'!$A:$A,$G$7,'Standards Data'!$B:$B,$J52,'Standards Data'!$C:$C,$K52),"")</f>
        <v/>
      </c>
      <c r="O52" s="65" t="str">
        <f aca="false">IF(ISNUMBER($K52),SUMIFS('Standards Data'!G:G,'Standards Data'!$A:$A,$G$7,'Standards Data'!$B:$B,$J52,'Standards Data'!$C:$C,$K52),"")</f>
        <v/>
      </c>
      <c r="P52" s="65" t="str">
        <f aca="false">IF(ISNUMBER($K52),SUMIFS('Standards Data'!H:H,'Standards Data'!$A:$A,$G$7,'Standards Data'!$B:$B,$J52,'Standards Data'!$C:$C,$K52),"")</f>
        <v/>
      </c>
      <c r="Q52" s="69" t="str">
        <f aca="false">IF(ISNUMBER($F52),IF(E52&lt;=L52,L$11,IF(E52&lt;=M52,M$11,IF(E52&lt;=N52,N$11,IF(E52&lt;=O52,O$11,IF(E52&lt;=P52,P$11,""))))),"")</f>
        <v/>
      </c>
    </row>
    <row r="53" customFormat="false" ht="16.5" hidden="false" customHeight="false" outlineLevel="0" collapsed="false">
      <c r="A53" s="20" t="str">
        <f aca="false">G53</f>
        <v/>
      </c>
      <c r="D53" s="64" t="n">
        <f aca="false">D52+1</f>
        <v>42</v>
      </c>
      <c r="E53" s="65" t="str">
        <f aca="false">IF(G52="","",IFERROR(_xlfn.AGGREGATE(15,6,tb_RaceResults[Race Time (hh:mm:ss)]/((tb_RaceResults[Distance]=$G$7)*(IF($G$9="Overall",tb_RaceResults[Distance],tb_RaceResults[Gender])=IF($G$9="Overall",$G$7,$G$9))*(ISNA(MATCH(tb_RaceResults[Name],$G$11:$G52,0)))),1),""))</f>
        <v/>
      </c>
      <c r="F53" s="66" t="str">
        <f aca="false">IF($E53="","",IFERROR(_xlfn.AGGREGATE(15,6,ROW(tb_RaceResults[Race Time (hh:mm:ss)])-ROW('Race Results'!$B$1)/((tb_RaceResults[Distance]=$G$7)*(IF($G$9="Overall",tb_RaceResults[Distance],tb_RaceResults[Gender])=IF($G$9="Overall",$G$7,$G$9))*(ISNA(MATCH(tb_RaceResults[Name],$G$11:$G52,0)))*(tb_RaceResults[Race Time (hh:mm:ss)]=$E53)),1),""))</f>
        <v/>
      </c>
      <c r="G53" s="67" t="str">
        <f aca="false">IF(ISNUMBER($F53),INDEX('Race Results'!$A$2:$A$4972,$F53),"")</f>
        <v/>
      </c>
      <c r="H53" s="67" t="str">
        <f aca="false">IF(ISNUMBER($F53),INDEX('Race Results'!$C$2:$C$4972,$F53),"")</f>
        <v/>
      </c>
      <c r="I53" s="68" t="str">
        <f aca="false">IF(ISNUMBER($F53),INDEX('Race Results'!$D$2:$D$4972,$F53),"")</f>
        <v/>
      </c>
      <c r="J53" s="56" t="str">
        <f aca="true">IFERROR(VLOOKUP($G53,lookup_Members,2,FALSE()),"")</f>
        <v/>
      </c>
      <c r="K53" s="56" t="str">
        <f aca="true">IF(ISNUMBER($I53),ROUNDDOWN((($I53-VLOOKUP($G53,lookup_Members,4,FALSE()))/365.25),0),"")</f>
        <v/>
      </c>
      <c r="L53" s="65" t="str">
        <f aca="false">IF(ISNUMBER($K53),SUMIFS('Standards Data'!D:D,'Standards Data'!$A:$A,$G$7,'Standards Data'!$B:$B,$J53,'Standards Data'!$C:$C,$K53),"")</f>
        <v/>
      </c>
      <c r="M53" s="65" t="str">
        <f aca="false">IF(ISNUMBER($K53),SUMIFS('Standards Data'!E:E,'Standards Data'!$A:$A,$G$7,'Standards Data'!$B:$B,$J53,'Standards Data'!$C:$C,$K53),"")</f>
        <v/>
      </c>
      <c r="N53" s="65" t="str">
        <f aca="false">IF(ISNUMBER($K53),SUMIFS('Standards Data'!F:F,'Standards Data'!$A:$A,$G$7,'Standards Data'!$B:$B,$J53,'Standards Data'!$C:$C,$K53),"")</f>
        <v/>
      </c>
      <c r="O53" s="65" t="str">
        <f aca="false">IF(ISNUMBER($K53),SUMIFS('Standards Data'!G:G,'Standards Data'!$A:$A,$G$7,'Standards Data'!$B:$B,$J53,'Standards Data'!$C:$C,$K53),"")</f>
        <v/>
      </c>
      <c r="P53" s="65" t="str">
        <f aca="false">IF(ISNUMBER($K53),SUMIFS('Standards Data'!H:H,'Standards Data'!$A:$A,$G$7,'Standards Data'!$B:$B,$J53,'Standards Data'!$C:$C,$K53),"")</f>
        <v/>
      </c>
      <c r="Q53" s="69" t="str">
        <f aca="false">IF(ISNUMBER($F53),IF(E53&lt;=L53,L$11,IF(E53&lt;=M53,M$11,IF(E53&lt;=N53,N$11,IF(E53&lt;=O53,O$11,IF(E53&lt;=P53,P$11,""))))),"")</f>
        <v/>
      </c>
    </row>
    <row r="54" customFormat="false" ht="16.5" hidden="false" customHeight="false" outlineLevel="0" collapsed="false">
      <c r="A54" s="20" t="str">
        <f aca="false">G54</f>
        <v/>
      </c>
      <c r="D54" s="58" t="n">
        <f aca="false">D53+1</f>
        <v>43</v>
      </c>
      <c r="E54" s="65" t="str">
        <f aca="false">IF(G53="","",IFERROR(_xlfn.AGGREGATE(15,6,tb_RaceResults[Race Time (hh:mm:ss)]/((tb_RaceResults[Distance]=$G$7)*(IF($G$9="Overall",tb_RaceResults[Distance],tb_RaceResults[Gender])=IF($G$9="Overall",$G$7,$G$9))*(ISNA(MATCH(tb_RaceResults[Name],$G$11:$G53,0)))),1),""))</f>
        <v/>
      </c>
      <c r="F54" s="66" t="str">
        <f aca="false">IF($E54="","",IFERROR(_xlfn.AGGREGATE(15,6,ROW(tb_RaceResults[Race Time (hh:mm:ss)])-ROW('Race Results'!$B$1)/((tb_RaceResults[Distance]=$G$7)*(IF($G$9="Overall",tb_RaceResults[Distance],tb_RaceResults[Gender])=IF($G$9="Overall",$G$7,$G$9))*(ISNA(MATCH(tb_RaceResults[Name],$G$11:$G53,0)))*(tb_RaceResults[Race Time (hh:mm:ss)]=$E54)),1),""))</f>
        <v/>
      </c>
      <c r="G54" s="67" t="str">
        <f aca="false">IF(ISNUMBER($F54),INDEX('Race Results'!$A$2:$A$4972,$F54),"")</f>
        <v/>
      </c>
      <c r="H54" s="67" t="str">
        <f aca="false">IF(ISNUMBER($F54),INDEX('Race Results'!$C$2:$C$4972,$F54),"")</f>
        <v/>
      </c>
      <c r="I54" s="68" t="str">
        <f aca="false">IF(ISNUMBER($F54),INDEX('Race Results'!$D$2:$D$4972,$F54),"")</f>
        <v/>
      </c>
      <c r="J54" s="56" t="str">
        <f aca="true">IFERROR(VLOOKUP($G54,lookup_Members,2,FALSE()),"")</f>
        <v/>
      </c>
      <c r="K54" s="56" t="str">
        <f aca="true">IF(ISNUMBER($I54),ROUNDDOWN((($I54-VLOOKUP($G54,lookup_Members,4,FALSE()))/365.25),0),"")</f>
        <v/>
      </c>
      <c r="L54" s="65" t="str">
        <f aca="false">IF(ISNUMBER($K54),SUMIFS('Standards Data'!D:D,'Standards Data'!$A:$A,$G$7,'Standards Data'!$B:$B,$J54,'Standards Data'!$C:$C,$K54),"")</f>
        <v/>
      </c>
      <c r="M54" s="65" t="str">
        <f aca="false">IF(ISNUMBER($K54),SUMIFS('Standards Data'!E:E,'Standards Data'!$A:$A,$G$7,'Standards Data'!$B:$B,$J54,'Standards Data'!$C:$C,$K54),"")</f>
        <v/>
      </c>
      <c r="N54" s="65" t="str">
        <f aca="false">IF(ISNUMBER($K54),SUMIFS('Standards Data'!F:F,'Standards Data'!$A:$A,$G$7,'Standards Data'!$B:$B,$J54,'Standards Data'!$C:$C,$K54),"")</f>
        <v/>
      </c>
      <c r="O54" s="65" t="str">
        <f aca="false">IF(ISNUMBER($K54),SUMIFS('Standards Data'!G:G,'Standards Data'!$A:$A,$G$7,'Standards Data'!$B:$B,$J54,'Standards Data'!$C:$C,$K54),"")</f>
        <v/>
      </c>
      <c r="P54" s="65" t="str">
        <f aca="false">IF(ISNUMBER($K54),SUMIFS('Standards Data'!H:H,'Standards Data'!$A:$A,$G$7,'Standards Data'!$B:$B,$J54,'Standards Data'!$C:$C,$K54),"")</f>
        <v/>
      </c>
      <c r="Q54" s="69" t="str">
        <f aca="false">IF(ISNUMBER($F54),IF(E54&lt;=L54,L$11,IF(E54&lt;=M54,M$11,IF(E54&lt;=N54,N$11,IF(E54&lt;=O54,O$11,IF(E54&lt;=P54,P$11,""))))),"")</f>
        <v/>
      </c>
    </row>
    <row r="55" customFormat="false" ht="16.5" hidden="false" customHeight="false" outlineLevel="0" collapsed="false">
      <c r="A55" s="20" t="str">
        <f aca="false">G55</f>
        <v/>
      </c>
      <c r="D55" s="64" t="n">
        <f aca="false">D54+1</f>
        <v>44</v>
      </c>
      <c r="E55" s="65" t="str">
        <f aca="false">IF(G54="","",IFERROR(_xlfn.AGGREGATE(15,6,tb_RaceResults[Race Time (hh:mm:ss)]/((tb_RaceResults[Distance]=$G$7)*(IF($G$9="Overall",tb_RaceResults[Distance],tb_RaceResults[Gender])=IF($G$9="Overall",$G$7,$G$9))*(ISNA(MATCH(tb_RaceResults[Name],$G$11:$G54,0)))),1),""))</f>
        <v/>
      </c>
      <c r="F55" s="66" t="str">
        <f aca="false">IF($E55="","",IFERROR(_xlfn.AGGREGATE(15,6,ROW(tb_RaceResults[Race Time (hh:mm:ss)])-ROW('Race Results'!$B$1)/((tb_RaceResults[Distance]=$G$7)*(IF($G$9="Overall",tb_RaceResults[Distance],tb_RaceResults[Gender])=IF($G$9="Overall",$G$7,$G$9))*(ISNA(MATCH(tb_RaceResults[Name],$G$11:$G54,0)))*(tb_RaceResults[Race Time (hh:mm:ss)]=$E55)),1),""))</f>
        <v/>
      </c>
      <c r="G55" s="67" t="str">
        <f aca="false">IF(ISNUMBER($F55),INDEX('Race Results'!$A$2:$A$4972,$F55),"")</f>
        <v/>
      </c>
      <c r="H55" s="67" t="str">
        <f aca="false">IF(ISNUMBER($F55),INDEX('Race Results'!$C$2:$C$4972,$F55),"")</f>
        <v/>
      </c>
      <c r="I55" s="68" t="str">
        <f aca="false">IF(ISNUMBER($F55),INDEX('Race Results'!$D$2:$D$4972,$F55),"")</f>
        <v/>
      </c>
      <c r="J55" s="56" t="str">
        <f aca="true">IFERROR(VLOOKUP($G55,lookup_Members,2,FALSE()),"")</f>
        <v/>
      </c>
      <c r="K55" s="56" t="str">
        <f aca="true">IF(ISNUMBER($I55),ROUNDDOWN((($I55-VLOOKUP($G55,lookup_Members,4,FALSE()))/365.25),0),"")</f>
        <v/>
      </c>
      <c r="L55" s="65" t="str">
        <f aca="false">IF(ISNUMBER($K55),SUMIFS('Standards Data'!D:D,'Standards Data'!$A:$A,$G$7,'Standards Data'!$B:$B,$J55,'Standards Data'!$C:$C,$K55),"")</f>
        <v/>
      </c>
      <c r="M55" s="65" t="str">
        <f aca="false">IF(ISNUMBER($K55),SUMIFS('Standards Data'!E:E,'Standards Data'!$A:$A,$G$7,'Standards Data'!$B:$B,$J55,'Standards Data'!$C:$C,$K55),"")</f>
        <v/>
      </c>
      <c r="N55" s="65" t="str">
        <f aca="false">IF(ISNUMBER($K55),SUMIFS('Standards Data'!F:F,'Standards Data'!$A:$A,$G$7,'Standards Data'!$B:$B,$J55,'Standards Data'!$C:$C,$K55),"")</f>
        <v/>
      </c>
      <c r="O55" s="65" t="str">
        <f aca="false">IF(ISNUMBER($K55),SUMIFS('Standards Data'!G:G,'Standards Data'!$A:$A,$G$7,'Standards Data'!$B:$B,$J55,'Standards Data'!$C:$C,$K55),"")</f>
        <v/>
      </c>
      <c r="P55" s="65" t="str">
        <f aca="false">IF(ISNUMBER($K55),SUMIFS('Standards Data'!H:H,'Standards Data'!$A:$A,$G$7,'Standards Data'!$B:$B,$J55,'Standards Data'!$C:$C,$K55),"")</f>
        <v/>
      </c>
      <c r="Q55" s="69" t="str">
        <f aca="false">IF(ISNUMBER($F55),IF(E55&lt;=L55,L$11,IF(E55&lt;=M55,M$11,IF(E55&lt;=N55,N$11,IF(E55&lt;=O55,O$11,IF(E55&lt;=P55,P$11,""))))),"")</f>
        <v/>
      </c>
    </row>
    <row r="56" customFormat="false" ht="16.5" hidden="false" customHeight="false" outlineLevel="0" collapsed="false">
      <c r="A56" s="20" t="str">
        <f aca="false">G56</f>
        <v/>
      </c>
      <c r="D56" s="58" t="n">
        <f aca="false">D55+1</f>
        <v>45</v>
      </c>
      <c r="E56" s="65" t="str">
        <f aca="false">IF(G55="","",IFERROR(_xlfn.AGGREGATE(15,6,tb_RaceResults[Race Time (hh:mm:ss)]/((tb_RaceResults[Distance]=$G$7)*(IF($G$9="Overall",tb_RaceResults[Distance],tb_RaceResults[Gender])=IF($G$9="Overall",$G$7,$G$9))*(ISNA(MATCH(tb_RaceResults[Name],$G$11:$G55,0)))),1),""))</f>
        <v/>
      </c>
      <c r="F56" s="66" t="str">
        <f aca="false">IF($E56="","",IFERROR(_xlfn.AGGREGATE(15,6,ROW(tb_RaceResults[Race Time (hh:mm:ss)])-ROW('Race Results'!$B$1)/((tb_RaceResults[Distance]=$G$7)*(IF($G$9="Overall",tb_RaceResults[Distance],tb_RaceResults[Gender])=IF($G$9="Overall",$G$7,$G$9))*(ISNA(MATCH(tb_RaceResults[Name],$G$11:$G55,0)))*(tb_RaceResults[Race Time (hh:mm:ss)]=$E56)),1),""))</f>
        <v/>
      </c>
      <c r="G56" s="67" t="str">
        <f aca="false">IF(ISNUMBER($F56),INDEX('Race Results'!$A$2:$A$4972,$F56),"")</f>
        <v/>
      </c>
      <c r="H56" s="67" t="str">
        <f aca="false">IF(ISNUMBER($F56),INDEX('Race Results'!$C$2:$C$4972,$F56),"")</f>
        <v/>
      </c>
      <c r="I56" s="68" t="str">
        <f aca="false">IF(ISNUMBER($F56),INDEX('Race Results'!$D$2:$D$4972,$F56),"")</f>
        <v/>
      </c>
      <c r="J56" s="56" t="str">
        <f aca="true">IFERROR(VLOOKUP($G56,lookup_Members,2,FALSE()),"")</f>
        <v/>
      </c>
      <c r="K56" s="56" t="str">
        <f aca="true">IF(ISNUMBER($I56),ROUNDDOWN((($I56-VLOOKUP($G56,lookup_Members,4,FALSE()))/365.25),0),"")</f>
        <v/>
      </c>
      <c r="L56" s="65" t="str">
        <f aca="false">IF(ISNUMBER($K56),SUMIFS('Standards Data'!D:D,'Standards Data'!$A:$A,$G$7,'Standards Data'!$B:$B,$J56,'Standards Data'!$C:$C,$K56),"")</f>
        <v/>
      </c>
      <c r="M56" s="65" t="str">
        <f aca="false">IF(ISNUMBER($K56),SUMIFS('Standards Data'!E:E,'Standards Data'!$A:$A,$G$7,'Standards Data'!$B:$B,$J56,'Standards Data'!$C:$C,$K56),"")</f>
        <v/>
      </c>
      <c r="N56" s="65" t="str">
        <f aca="false">IF(ISNUMBER($K56),SUMIFS('Standards Data'!F:F,'Standards Data'!$A:$A,$G$7,'Standards Data'!$B:$B,$J56,'Standards Data'!$C:$C,$K56),"")</f>
        <v/>
      </c>
      <c r="O56" s="65" t="str">
        <f aca="false">IF(ISNUMBER($K56),SUMIFS('Standards Data'!G:G,'Standards Data'!$A:$A,$G$7,'Standards Data'!$B:$B,$J56,'Standards Data'!$C:$C,$K56),"")</f>
        <v/>
      </c>
      <c r="P56" s="65" t="str">
        <f aca="false">IF(ISNUMBER($K56),SUMIFS('Standards Data'!H:H,'Standards Data'!$A:$A,$G$7,'Standards Data'!$B:$B,$J56,'Standards Data'!$C:$C,$K56),"")</f>
        <v/>
      </c>
      <c r="Q56" s="69" t="str">
        <f aca="false">IF(ISNUMBER($F56),IF(E56&lt;=L56,L$11,IF(E56&lt;=M56,M$11,IF(E56&lt;=N56,N$11,IF(E56&lt;=O56,O$11,IF(E56&lt;=P56,P$11,""))))),"")</f>
        <v/>
      </c>
    </row>
    <row r="57" customFormat="false" ht="16.5" hidden="false" customHeight="false" outlineLevel="0" collapsed="false">
      <c r="A57" s="20" t="str">
        <f aca="false">G57</f>
        <v/>
      </c>
      <c r="D57" s="64" t="n">
        <f aca="false">D56+1</f>
        <v>46</v>
      </c>
      <c r="E57" s="65" t="str">
        <f aca="false">IF(G56="","",IFERROR(_xlfn.AGGREGATE(15,6,tb_RaceResults[Race Time (hh:mm:ss)]/((tb_RaceResults[Distance]=$G$7)*(IF($G$9="Overall",tb_RaceResults[Distance],tb_RaceResults[Gender])=IF($G$9="Overall",$G$7,$G$9))*(ISNA(MATCH(tb_RaceResults[Name],$G$11:$G56,0)))),1),""))</f>
        <v/>
      </c>
      <c r="F57" s="66" t="str">
        <f aca="false">IF($E57="","",IFERROR(_xlfn.AGGREGATE(15,6,ROW(tb_RaceResults[Race Time (hh:mm:ss)])-ROW('Race Results'!$B$1)/((tb_RaceResults[Distance]=$G$7)*(IF($G$9="Overall",tb_RaceResults[Distance],tb_RaceResults[Gender])=IF($G$9="Overall",$G$7,$G$9))*(ISNA(MATCH(tb_RaceResults[Name],$G$11:$G56,0)))*(tb_RaceResults[Race Time (hh:mm:ss)]=$E57)),1),""))</f>
        <v/>
      </c>
      <c r="G57" s="67" t="str">
        <f aca="false">IF(ISNUMBER($F57),INDEX('Race Results'!$A$2:$A$4972,$F57),"")</f>
        <v/>
      </c>
      <c r="H57" s="67" t="str">
        <f aca="false">IF(ISNUMBER($F57),INDEX('Race Results'!$C$2:$C$4972,$F57),"")</f>
        <v/>
      </c>
      <c r="I57" s="68" t="str">
        <f aca="false">IF(ISNUMBER($F57),INDEX('Race Results'!$D$2:$D$4972,$F57),"")</f>
        <v/>
      </c>
      <c r="J57" s="56" t="str">
        <f aca="true">IFERROR(VLOOKUP($G57,lookup_Members,2,FALSE()),"")</f>
        <v/>
      </c>
      <c r="K57" s="56" t="str">
        <f aca="true">IF(ISNUMBER($I57),ROUNDDOWN((($I57-VLOOKUP($G57,lookup_Members,4,FALSE()))/365.25),0),"")</f>
        <v/>
      </c>
      <c r="L57" s="65" t="str">
        <f aca="false">IF(ISNUMBER($K57),SUMIFS('Standards Data'!D:D,'Standards Data'!$A:$A,$G$7,'Standards Data'!$B:$B,$J57,'Standards Data'!$C:$C,$K57),"")</f>
        <v/>
      </c>
      <c r="M57" s="65" t="str">
        <f aca="false">IF(ISNUMBER($K57),SUMIFS('Standards Data'!E:E,'Standards Data'!$A:$A,$G$7,'Standards Data'!$B:$B,$J57,'Standards Data'!$C:$C,$K57),"")</f>
        <v/>
      </c>
      <c r="N57" s="65" t="str">
        <f aca="false">IF(ISNUMBER($K57),SUMIFS('Standards Data'!F:F,'Standards Data'!$A:$A,$G$7,'Standards Data'!$B:$B,$J57,'Standards Data'!$C:$C,$K57),"")</f>
        <v/>
      </c>
      <c r="O57" s="65" t="str">
        <f aca="false">IF(ISNUMBER($K57),SUMIFS('Standards Data'!G:G,'Standards Data'!$A:$A,$G$7,'Standards Data'!$B:$B,$J57,'Standards Data'!$C:$C,$K57),"")</f>
        <v/>
      </c>
      <c r="P57" s="65" t="str">
        <f aca="false">IF(ISNUMBER($K57),SUMIFS('Standards Data'!H:H,'Standards Data'!$A:$A,$G$7,'Standards Data'!$B:$B,$J57,'Standards Data'!$C:$C,$K57),"")</f>
        <v/>
      </c>
      <c r="Q57" s="69" t="str">
        <f aca="false">IF(ISNUMBER($F57),IF(E57&lt;=L57,L$11,IF(E57&lt;=M57,M$11,IF(E57&lt;=N57,N$11,IF(E57&lt;=O57,O$11,IF(E57&lt;=P57,P$11,""))))),"")</f>
        <v/>
      </c>
    </row>
    <row r="58" customFormat="false" ht="16.5" hidden="false" customHeight="false" outlineLevel="0" collapsed="false">
      <c r="A58" s="20" t="str">
        <f aca="false">G58</f>
        <v/>
      </c>
      <c r="D58" s="58" t="n">
        <f aca="false">D57+1</f>
        <v>47</v>
      </c>
      <c r="E58" s="65" t="str">
        <f aca="false">IF(G57="","",IFERROR(_xlfn.AGGREGATE(15,6,tb_RaceResults[Race Time (hh:mm:ss)]/((tb_RaceResults[Distance]=$G$7)*(IF($G$9="Overall",tb_RaceResults[Distance],tb_RaceResults[Gender])=IF($G$9="Overall",$G$7,$G$9))*(ISNA(MATCH(tb_RaceResults[Name],$G$11:$G57,0)))),1),""))</f>
        <v/>
      </c>
      <c r="F58" s="66" t="str">
        <f aca="false">IF($E58="","",IFERROR(_xlfn.AGGREGATE(15,6,ROW(tb_RaceResults[Race Time (hh:mm:ss)])-ROW('Race Results'!$B$1)/((tb_RaceResults[Distance]=$G$7)*(IF($G$9="Overall",tb_RaceResults[Distance],tb_RaceResults[Gender])=IF($G$9="Overall",$G$7,$G$9))*(ISNA(MATCH(tb_RaceResults[Name],$G$11:$G57,0)))*(tb_RaceResults[Race Time (hh:mm:ss)]=$E58)),1),""))</f>
        <v/>
      </c>
      <c r="G58" s="67" t="str">
        <f aca="false">IF(ISNUMBER($F58),INDEX('Race Results'!$A$2:$A$4972,$F58),"")</f>
        <v/>
      </c>
      <c r="H58" s="67" t="str">
        <f aca="false">IF(ISNUMBER($F58),INDEX('Race Results'!$C$2:$C$4972,$F58),"")</f>
        <v/>
      </c>
      <c r="I58" s="68" t="str">
        <f aca="false">IF(ISNUMBER($F58),INDEX('Race Results'!$D$2:$D$4972,$F58),"")</f>
        <v/>
      </c>
      <c r="J58" s="56" t="str">
        <f aca="true">IFERROR(VLOOKUP($G58,lookup_Members,2,FALSE()),"")</f>
        <v/>
      </c>
      <c r="K58" s="56" t="str">
        <f aca="true">IF(ISNUMBER($I58),ROUNDDOWN((($I58-VLOOKUP($G58,lookup_Members,4,FALSE()))/365.25),0),"")</f>
        <v/>
      </c>
      <c r="L58" s="65" t="str">
        <f aca="false">IF(ISNUMBER($K58),SUMIFS('Standards Data'!D:D,'Standards Data'!$A:$A,$G$7,'Standards Data'!$B:$B,$J58,'Standards Data'!$C:$C,$K58),"")</f>
        <v/>
      </c>
      <c r="M58" s="65" t="str">
        <f aca="false">IF(ISNUMBER($K58),SUMIFS('Standards Data'!E:E,'Standards Data'!$A:$A,$G$7,'Standards Data'!$B:$B,$J58,'Standards Data'!$C:$C,$K58),"")</f>
        <v/>
      </c>
      <c r="N58" s="65" t="str">
        <f aca="false">IF(ISNUMBER($K58),SUMIFS('Standards Data'!F:F,'Standards Data'!$A:$A,$G$7,'Standards Data'!$B:$B,$J58,'Standards Data'!$C:$C,$K58),"")</f>
        <v/>
      </c>
      <c r="O58" s="65" t="str">
        <f aca="false">IF(ISNUMBER($K58),SUMIFS('Standards Data'!G:G,'Standards Data'!$A:$A,$G$7,'Standards Data'!$B:$B,$J58,'Standards Data'!$C:$C,$K58),"")</f>
        <v/>
      </c>
      <c r="P58" s="65" t="str">
        <f aca="false">IF(ISNUMBER($K58),SUMIFS('Standards Data'!H:H,'Standards Data'!$A:$A,$G$7,'Standards Data'!$B:$B,$J58,'Standards Data'!$C:$C,$K58),"")</f>
        <v/>
      </c>
      <c r="Q58" s="69" t="str">
        <f aca="false">IF(ISNUMBER($F58),IF(E58&lt;=L58,L$11,IF(E58&lt;=M58,M$11,IF(E58&lt;=N58,N$11,IF(E58&lt;=O58,O$11,IF(E58&lt;=P58,P$11,""))))),"")</f>
        <v/>
      </c>
    </row>
    <row r="59" customFormat="false" ht="16.5" hidden="false" customHeight="false" outlineLevel="0" collapsed="false">
      <c r="A59" s="20" t="str">
        <f aca="false">G59</f>
        <v/>
      </c>
      <c r="D59" s="64" t="n">
        <f aca="false">D58+1</f>
        <v>48</v>
      </c>
      <c r="E59" s="65" t="str">
        <f aca="false">IF(G58="","",IFERROR(_xlfn.AGGREGATE(15,6,tb_RaceResults[Race Time (hh:mm:ss)]/((tb_RaceResults[Distance]=$G$7)*(IF($G$9="Overall",tb_RaceResults[Distance],tb_RaceResults[Gender])=IF($G$9="Overall",$G$7,$G$9))*(ISNA(MATCH(tb_RaceResults[Name],$G$11:$G58,0)))),1),""))</f>
        <v/>
      </c>
      <c r="F59" s="66" t="str">
        <f aca="false">IF($E59="","",IFERROR(_xlfn.AGGREGATE(15,6,ROW(tb_RaceResults[Race Time (hh:mm:ss)])-ROW('Race Results'!$B$1)/((tb_RaceResults[Distance]=$G$7)*(IF($G$9="Overall",tb_RaceResults[Distance],tb_RaceResults[Gender])=IF($G$9="Overall",$G$7,$G$9))*(ISNA(MATCH(tb_RaceResults[Name],$G$11:$G58,0)))*(tb_RaceResults[Race Time (hh:mm:ss)]=$E59)),1),""))</f>
        <v/>
      </c>
      <c r="G59" s="67" t="str">
        <f aca="false">IF(ISNUMBER($F59),INDEX('Race Results'!$A$2:$A$4972,$F59),"")</f>
        <v/>
      </c>
      <c r="H59" s="67" t="str">
        <f aca="false">IF(ISNUMBER($F59),INDEX('Race Results'!$C$2:$C$4972,$F59),"")</f>
        <v/>
      </c>
      <c r="I59" s="68" t="str">
        <f aca="false">IF(ISNUMBER($F59),INDEX('Race Results'!$D$2:$D$4972,$F59),"")</f>
        <v/>
      </c>
      <c r="J59" s="56" t="str">
        <f aca="true">IFERROR(VLOOKUP($G59,lookup_Members,2,FALSE()),"")</f>
        <v/>
      </c>
      <c r="K59" s="56" t="str">
        <f aca="true">IF(ISNUMBER($I59),ROUNDDOWN((($I59-VLOOKUP($G59,lookup_Members,4,FALSE()))/365.25),0),"")</f>
        <v/>
      </c>
      <c r="L59" s="65" t="str">
        <f aca="false">IF(ISNUMBER($K59),SUMIFS('Standards Data'!D:D,'Standards Data'!$A:$A,$G$7,'Standards Data'!$B:$B,$J59,'Standards Data'!$C:$C,$K59),"")</f>
        <v/>
      </c>
      <c r="M59" s="65" t="str">
        <f aca="false">IF(ISNUMBER($K59),SUMIFS('Standards Data'!E:E,'Standards Data'!$A:$A,$G$7,'Standards Data'!$B:$B,$J59,'Standards Data'!$C:$C,$K59),"")</f>
        <v/>
      </c>
      <c r="N59" s="65" t="str">
        <f aca="false">IF(ISNUMBER($K59),SUMIFS('Standards Data'!F:F,'Standards Data'!$A:$A,$G$7,'Standards Data'!$B:$B,$J59,'Standards Data'!$C:$C,$K59),"")</f>
        <v/>
      </c>
      <c r="O59" s="65" t="str">
        <f aca="false">IF(ISNUMBER($K59),SUMIFS('Standards Data'!G:G,'Standards Data'!$A:$A,$G$7,'Standards Data'!$B:$B,$J59,'Standards Data'!$C:$C,$K59),"")</f>
        <v/>
      </c>
      <c r="P59" s="65" t="str">
        <f aca="false">IF(ISNUMBER($K59),SUMIFS('Standards Data'!H:H,'Standards Data'!$A:$A,$G$7,'Standards Data'!$B:$B,$J59,'Standards Data'!$C:$C,$K59),"")</f>
        <v/>
      </c>
      <c r="Q59" s="69" t="str">
        <f aca="false">IF(ISNUMBER($F59),IF(E59&lt;=L59,L$11,IF(E59&lt;=M59,M$11,IF(E59&lt;=N59,N$11,IF(E59&lt;=O59,O$11,IF(E59&lt;=P59,P$11,""))))),"")</f>
        <v/>
      </c>
    </row>
    <row r="60" customFormat="false" ht="16.5" hidden="false" customHeight="false" outlineLevel="0" collapsed="false">
      <c r="A60" s="20" t="str">
        <f aca="false">G60</f>
        <v/>
      </c>
      <c r="D60" s="58" t="n">
        <f aca="false">D59+1</f>
        <v>49</v>
      </c>
      <c r="E60" s="65" t="str">
        <f aca="false">IF(G59="","",IFERROR(_xlfn.AGGREGATE(15,6,tb_RaceResults[Race Time (hh:mm:ss)]/((tb_RaceResults[Distance]=$G$7)*(IF($G$9="Overall",tb_RaceResults[Distance],tb_RaceResults[Gender])=IF($G$9="Overall",$G$7,$G$9))*(ISNA(MATCH(tb_RaceResults[Name],$G$11:$G59,0)))),1),""))</f>
        <v/>
      </c>
      <c r="F60" s="66" t="str">
        <f aca="false">IF($E60="","",IFERROR(_xlfn.AGGREGATE(15,6,ROW(tb_RaceResults[Race Time (hh:mm:ss)])-ROW('Race Results'!$B$1)/((tb_RaceResults[Distance]=$G$7)*(IF($G$9="Overall",tb_RaceResults[Distance],tb_RaceResults[Gender])=IF($G$9="Overall",$G$7,$G$9))*(ISNA(MATCH(tb_RaceResults[Name],$G$11:$G59,0)))*(tb_RaceResults[Race Time (hh:mm:ss)]=$E60)),1),""))</f>
        <v/>
      </c>
      <c r="G60" s="67" t="str">
        <f aca="false">IF(ISNUMBER($F60),INDEX('Race Results'!$A$2:$A$4972,$F60),"")</f>
        <v/>
      </c>
      <c r="H60" s="67" t="str">
        <f aca="false">IF(ISNUMBER($F60),INDEX('Race Results'!$C$2:$C$4972,$F60),"")</f>
        <v/>
      </c>
      <c r="I60" s="68" t="str">
        <f aca="false">IF(ISNUMBER($F60),INDEX('Race Results'!$D$2:$D$4972,$F60),"")</f>
        <v/>
      </c>
      <c r="J60" s="56" t="str">
        <f aca="true">IFERROR(VLOOKUP($G60,lookup_Members,2,FALSE()),"")</f>
        <v/>
      </c>
      <c r="K60" s="56" t="str">
        <f aca="true">IF(ISNUMBER($I60),ROUNDDOWN((($I60-VLOOKUP($G60,lookup_Members,4,FALSE()))/365.25),0),"")</f>
        <v/>
      </c>
      <c r="L60" s="65" t="str">
        <f aca="false">IF(ISNUMBER($K60),SUMIFS('Standards Data'!D:D,'Standards Data'!$A:$A,$G$7,'Standards Data'!$B:$B,$J60,'Standards Data'!$C:$C,$K60),"")</f>
        <v/>
      </c>
      <c r="M60" s="65" t="str">
        <f aca="false">IF(ISNUMBER($K60),SUMIFS('Standards Data'!E:E,'Standards Data'!$A:$A,$G$7,'Standards Data'!$B:$B,$J60,'Standards Data'!$C:$C,$K60),"")</f>
        <v/>
      </c>
      <c r="N60" s="65" t="str">
        <f aca="false">IF(ISNUMBER($K60),SUMIFS('Standards Data'!F:F,'Standards Data'!$A:$A,$G$7,'Standards Data'!$B:$B,$J60,'Standards Data'!$C:$C,$K60),"")</f>
        <v/>
      </c>
      <c r="O60" s="65" t="str">
        <f aca="false">IF(ISNUMBER($K60),SUMIFS('Standards Data'!G:G,'Standards Data'!$A:$A,$G$7,'Standards Data'!$B:$B,$J60,'Standards Data'!$C:$C,$K60),"")</f>
        <v/>
      </c>
      <c r="P60" s="65" t="str">
        <f aca="false">IF(ISNUMBER($K60),SUMIFS('Standards Data'!H:H,'Standards Data'!$A:$A,$G$7,'Standards Data'!$B:$B,$J60,'Standards Data'!$C:$C,$K60),"")</f>
        <v/>
      </c>
      <c r="Q60" s="69" t="str">
        <f aca="false">IF(ISNUMBER($F60),IF(E60&lt;=L60,L$11,IF(E60&lt;=M60,M$11,IF(E60&lt;=N60,N$11,IF(E60&lt;=O60,O$11,IF(E60&lt;=P60,P$11,""))))),"")</f>
        <v/>
      </c>
    </row>
    <row r="61" customFormat="false" ht="16.5" hidden="false" customHeight="false" outlineLevel="0" collapsed="false">
      <c r="A61" s="20" t="str">
        <f aca="false">G61</f>
        <v/>
      </c>
      <c r="D61" s="64" t="n">
        <f aca="false">D60+1</f>
        <v>50</v>
      </c>
      <c r="E61" s="65" t="str">
        <f aca="false">IF(G60="","",IFERROR(_xlfn.AGGREGATE(15,6,tb_RaceResults[Race Time (hh:mm:ss)]/((tb_RaceResults[Distance]=$G$7)*(IF($G$9="Overall",tb_RaceResults[Distance],tb_RaceResults[Gender])=IF($G$9="Overall",$G$7,$G$9))*(ISNA(MATCH(tb_RaceResults[Name],$G$11:$G60,0)))),1),""))</f>
        <v/>
      </c>
      <c r="F61" s="66" t="str">
        <f aca="false">IF($E61="","",IFERROR(_xlfn.AGGREGATE(15,6,ROW(tb_RaceResults[Race Time (hh:mm:ss)])-ROW('Race Results'!$B$1)/((tb_RaceResults[Distance]=$G$7)*(IF($G$9="Overall",tb_RaceResults[Distance],tb_RaceResults[Gender])=IF($G$9="Overall",$G$7,$G$9))*(ISNA(MATCH(tb_RaceResults[Name],$G$11:$G60,0)))*(tb_RaceResults[Race Time (hh:mm:ss)]=$E61)),1),""))</f>
        <v/>
      </c>
      <c r="G61" s="67" t="str">
        <f aca="false">IF(ISNUMBER($F61),INDEX('Race Results'!$A$2:$A$4972,$F61),"")</f>
        <v/>
      </c>
      <c r="H61" s="67" t="str">
        <f aca="false">IF(ISNUMBER($F61),INDEX('Race Results'!$C$2:$C$4972,$F61),"")</f>
        <v/>
      </c>
      <c r="I61" s="68" t="str">
        <f aca="false">IF(ISNUMBER($F61),INDEX('Race Results'!$D$2:$D$4972,$F61),"")</f>
        <v/>
      </c>
      <c r="J61" s="56" t="str">
        <f aca="true">IFERROR(VLOOKUP($G61,lookup_Members,2,FALSE()),"")</f>
        <v/>
      </c>
      <c r="K61" s="56" t="str">
        <f aca="true">IF(ISNUMBER($I61),ROUNDDOWN((($I61-VLOOKUP($G61,lookup_Members,4,FALSE()))/365.25),0),"")</f>
        <v/>
      </c>
      <c r="L61" s="65" t="str">
        <f aca="false">IF(ISNUMBER($K61),SUMIFS('Standards Data'!D:D,'Standards Data'!$A:$A,$G$7,'Standards Data'!$B:$B,$J61,'Standards Data'!$C:$C,$K61),"")</f>
        <v/>
      </c>
      <c r="M61" s="65" t="str">
        <f aca="false">IF(ISNUMBER($K61),SUMIFS('Standards Data'!E:E,'Standards Data'!$A:$A,$G$7,'Standards Data'!$B:$B,$J61,'Standards Data'!$C:$C,$K61),"")</f>
        <v/>
      </c>
      <c r="N61" s="65" t="str">
        <f aca="false">IF(ISNUMBER($K61),SUMIFS('Standards Data'!F:F,'Standards Data'!$A:$A,$G$7,'Standards Data'!$B:$B,$J61,'Standards Data'!$C:$C,$K61),"")</f>
        <v/>
      </c>
      <c r="O61" s="65" t="str">
        <f aca="false">IF(ISNUMBER($K61),SUMIFS('Standards Data'!G:G,'Standards Data'!$A:$A,$G$7,'Standards Data'!$B:$B,$J61,'Standards Data'!$C:$C,$K61),"")</f>
        <v/>
      </c>
      <c r="P61" s="65" t="str">
        <f aca="false">IF(ISNUMBER($K61),SUMIFS('Standards Data'!H:H,'Standards Data'!$A:$A,$G$7,'Standards Data'!$B:$B,$J61,'Standards Data'!$C:$C,$K61),"")</f>
        <v/>
      </c>
      <c r="Q61" s="69" t="str">
        <f aca="false">IF(ISNUMBER($F61),IF(E61&lt;=L61,L$11,IF(E61&lt;=M61,M$11,IF(E61&lt;=N61,N$11,IF(E61&lt;=O61,O$11,IF(E61&lt;=P61,P$11,""))))),"")</f>
        <v/>
      </c>
    </row>
    <row r="62" customFormat="false" ht="16.5" hidden="false" customHeight="false" outlineLevel="0" collapsed="false">
      <c r="A62" s="20" t="str">
        <f aca="false">G62</f>
        <v/>
      </c>
      <c r="D62" s="58" t="n">
        <f aca="false">D61+1</f>
        <v>51</v>
      </c>
      <c r="E62" s="65" t="str">
        <f aca="false">IF(G61="","",IFERROR(_xlfn.AGGREGATE(15,6,tb_RaceResults[Race Time (hh:mm:ss)]/((tb_RaceResults[Distance]=$G$7)*(IF($G$9="Overall",tb_RaceResults[Distance],tb_RaceResults[Gender])=IF($G$9="Overall",$G$7,$G$9))*(ISNA(MATCH(tb_RaceResults[Name],$G$11:$G61,0)))),1),""))</f>
        <v/>
      </c>
      <c r="F62" s="66" t="str">
        <f aca="false">IF($E62="","",IFERROR(_xlfn.AGGREGATE(15,6,ROW(tb_RaceResults[Race Time (hh:mm:ss)])-ROW('Race Results'!$B$1)/((tb_RaceResults[Distance]=$G$7)*(IF($G$9="Overall",tb_RaceResults[Distance],tb_RaceResults[Gender])=IF($G$9="Overall",$G$7,$G$9))*(ISNA(MATCH(tb_RaceResults[Name],$G$11:$G61,0)))*(tb_RaceResults[Race Time (hh:mm:ss)]=$E62)),1),""))</f>
        <v/>
      </c>
      <c r="G62" s="67" t="str">
        <f aca="false">IF(ISNUMBER($F62),INDEX('Race Results'!$A$2:$A$4972,$F62),"")</f>
        <v/>
      </c>
      <c r="H62" s="67" t="str">
        <f aca="false">IF(ISNUMBER($F62),INDEX('Race Results'!$C$2:$C$4972,$F62),"")</f>
        <v/>
      </c>
      <c r="I62" s="68" t="str">
        <f aca="false">IF(ISNUMBER($F62),INDEX('Race Results'!$D$2:$D$4972,$F62),"")</f>
        <v/>
      </c>
      <c r="J62" s="56" t="str">
        <f aca="true">IFERROR(VLOOKUP($G62,lookup_Members,2,FALSE()),"")</f>
        <v/>
      </c>
      <c r="K62" s="56" t="str">
        <f aca="true">IF(ISNUMBER($I62),ROUNDDOWN((($I62-VLOOKUP($G62,lookup_Members,4,FALSE()))/365.25),0),"")</f>
        <v/>
      </c>
      <c r="L62" s="65" t="str">
        <f aca="false">IF(ISNUMBER($K62),SUMIFS('Standards Data'!D:D,'Standards Data'!$A:$A,$G$7,'Standards Data'!$B:$B,$J62,'Standards Data'!$C:$C,$K62),"")</f>
        <v/>
      </c>
      <c r="M62" s="65" t="str">
        <f aca="false">IF(ISNUMBER($K62),SUMIFS('Standards Data'!E:E,'Standards Data'!$A:$A,$G$7,'Standards Data'!$B:$B,$J62,'Standards Data'!$C:$C,$K62),"")</f>
        <v/>
      </c>
      <c r="N62" s="65" t="str">
        <f aca="false">IF(ISNUMBER($K62),SUMIFS('Standards Data'!F:F,'Standards Data'!$A:$A,$G$7,'Standards Data'!$B:$B,$J62,'Standards Data'!$C:$C,$K62),"")</f>
        <v/>
      </c>
      <c r="O62" s="65" t="str">
        <f aca="false">IF(ISNUMBER($K62),SUMIFS('Standards Data'!G:G,'Standards Data'!$A:$A,$G$7,'Standards Data'!$B:$B,$J62,'Standards Data'!$C:$C,$K62),"")</f>
        <v/>
      </c>
      <c r="P62" s="65" t="str">
        <f aca="false">IF(ISNUMBER($K62),SUMIFS('Standards Data'!H:H,'Standards Data'!$A:$A,$G$7,'Standards Data'!$B:$B,$J62,'Standards Data'!$C:$C,$K62),"")</f>
        <v/>
      </c>
      <c r="Q62" s="69" t="str">
        <f aca="false">IF(ISNUMBER($F62),IF(E62&lt;=L62,L$11,IF(E62&lt;=M62,M$11,IF(E62&lt;=N62,N$11,IF(E62&lt;=O62,O$11,IF(E62&lt;=P62,P$11,""))))),"")</f>
        <v/>
      </c>
    </row>
    <row r="63" customFormat="false" ht="16.5" hidden="false" customHeight="false" outlineLevel="0" collapsed="false">
      <c r="A63" s="20" t="str">
        <f aca="false">G63</f>
        <v/>
      </c>
      <c r="D63" s="64" t="n">
        <f aca="false">D62+1</f>
        <v>52</v>
      </c>
      <c r="E63" s="65" t="str">
        <f aca="false">IF(G62="","",IFERROR(_xlfn.AGGREGATE(15,6,tb_RaceResults[Race Time (hh:mm:ss)]/((tb_RaceResults[Distance]=$G$7)*(IF($G$9="Overall",tb_RaceResults[Distance],tb_RaceResults[Gender])=IF($G$9="Overall",$G$7,$G$9))*(ISNA(MATCH(tb_RaceResults[Name],$G$11:$G62,0)))),1),""))</f>
        <v/>
      </c>
      <c r="F63" s="66" t="str">
        <f aca="false">IF($E63="","",IFERROR(_xlfn.AGGREGATE(15,6,ROW(tb_RaceResults[Race Time (hh:mm:ss)])-ROW('Race Results'!$B$1)/((tb_RaceResults[Distance]=$G$7)*(IF($G$9="Overall",tb_RaceResults[Distance],tb_RaceResults[Gender])=IF($G$9="Overall",$G$7,$G$9))*(ISNA(MATCH(tb_RaceResults[Name],$G$11:$G62,0)))*(tb_RaceResults[Race Time (hh:mm:ss)]=$E63)),1),""))</f>
        <v/>
      </c>
      <c r="G63" s="67" t="str">
        <f aca="false">IF(ISNUMBER($F63),INDEX('Race Results'!$A$2:$A$4972,$F63),"")</f>
        <v/>
      </c>
      <c r="H63" s="67" t="str">
        <f aca="false">IF(ISNUMBER($F63),INDEX('Race Results'!$C$2:$C$4972,$F63),"")</f>
        <v/>
      </c>
      <c r="I63" s="68" t="str">
        <f aca="false">IF(ISNUMBER($F63),INDEX('Race Results'!$D$2:$D$4972,$F63),"")</f>
        <v/>
      </c>
      <c r="J63" s="56" t="str">
        <f aca="true">IFERROR(VLOOKUP($G63,lookup_Members,2,FALSE()),"")</f>
        <v/>
      </c>
      <c r="K63" s="56" t="str">
        <f aca="true">IF(ISNUMBER($I63),ROUNDDOWN((($I63-VLOOKUP($G63,lookup_Members,4,FALSE()))/365.25),0),"")</f>
        <v/>
      </c>
      <c r="L63" s="65" t="str">
        <f aca="false">IF(ISNUMBER($K63),SUMIFS('Standards Data'!D:D,'Standards Data'!$A:$A,$G$7,'Standards Data'!$B:$B,$J63,'Standards Data'!$C:$C,$K63),"")</f>
        <v/>
      </c>
      <c r="M63" s="65" t="str">
        <f aca="false">IF(ISNUMBER($K63),SUMIFS('Standards Data'!E:E,'Standards Data'!$A:$A,$G$7,'Standards Data'!$B:$B,$J63,'Standards Data'!$C:$C,$K63),"")</f>
        <v/>
      </c>
      <c r="N63" s="65" t="str">
        <f aca="false">IF(ISNUMBER($K63),SUMIFS('Standards Data'!F:F,'Standards Data'!$A:$A,$G$7,'Standards Data'!$B:$B,$J63,'Standards Data'!$C:$C,$K63),"")</f>
        <v/>
      </c>
      <c r="O63" s="65" t="str">
        <f aca="false">IF(ISNUMBER($K63),SUMIFS('Standards Data'!G:G,'Standards Data'!$A:$A,$G$7,'Standards Data'!$B:$B,$J63,'Standards Data'!$C:$C,$K63),"")</f>
        <v/>
      </c>
      <c r="P63" s="65" t="str">
        <f aca="false">IF(ISNUMBER($K63),SUMIFS('Standards Data'!H:H,'Standards Data'!$A:$A,$G$7,'Standards Data'!$B:$B,$J63,'Standards Data'!$C:$C,$K63),"")</f>
        <v/>
      </c>
      <c r="Q63" s="69" t="str">
        <f aca="false">IF(ISNUMBER($F63),IF(E63&lt;=L63,L$11,IF(E63&lt;=M63,M$11,IF(E63&lt;=N63,N$11,IF(E63&lt;=O63,O$11,IF(E63&lt;=P63,P$11,""))))),"")</f>
        <v/>
      </c>
    </row>
    <row r="64" customFormat="false" ht="16.5" hidden="false" customHeight="false" outlineLevel="0" collapsed="false">
      <c r="A64" s="20" t="str">
        <f aca="false">G64</f>
        <v/>
      </c>
      <c r="D64" s="58" t="n">
        <f aca="false">D63+1</f>
        <v>53</v>
      </c>
      <c r="E64" s="65" t="str">
        <f aca="false">IF(G63="","",IFERROR(_xlfn.AGGREGATE(15,6,tb_RaceResults[Race Time (hh:mm:ss)]/((tb_RaceResults[Distance]=$G$7)*(IF($G$9="Overall",tb_RaceResults[Distance],tb_RaceResults[Gender])=IF($G$9="Overall",$G$7,$G$9))*(ISNA(MATCH(tb_RaceResults[Name],$G$11:$G63,0)))),1),""))</f>
        <v/>
      </c>
      <c r="F64" s="66" t="str">
        <f aca="false">IF($E64="","",IFERROR(_xlfn.AGGREGATE(15,6,ROW(tb_RaceResults[Race Time (hh:mm:ss)])-ROW('Race Results'!$B$1)/((tb_RaceResults[Distance]=$G$7)*(IF($G$9="Overall",tb_RaceResults[Distance],tb_RaceResults[Gender])=IF($G$9="Overall",$G$7,$G$9))*(ISNA(MATCH(tb_RaceResults[Name],$G$11:$G63,0)))*(tb_RaceResults[Race Time (hh:mm:ss)]=$E64)),1),""))</f>
        <v/>
      </c>
      <c r="G64" s="67" t="str">
        <f aca="false">IF(ISNUMBER($F64),INDEX('Race Results'!$A$2:$A$4972,$F64),"")</f>
        <v/>
      </c>
      <c r="H64" s="67" t="str">
        <f aca="false">IF(ISNUMBER($F64),INDEX('Race Results'!$C$2:$C$4972,$F64),"")</f>
        <v/>
      </c>
      <c r="I64" s="68" t="str">
        <f aca="false">IF(ISNUMBER($F64),INDEX('Race Results'!$D$2:$D$4972,$F64),"")</f>
        <v/>
      </c>
      <c r="J64" s="56" t="str">
        <f aca="true">IFERROR(VLOOKUP($G64,lookup_Members,2,FALSE()),"")</f>
        <v/>
      </c>
      <c r="K64" s="56" t="str">
        <f aca="true">IF(ISNUMBER($I64),ROUNDDOWN((($I64-VLOOKUP($G64,lookup_Members,4,FALSE()))/365.25),0),"")</f>
        <v/>
      </c>
      <c r="L64" s="65" t="str">
        <f aca="false">IF(ISNUMBER($K64),SUMIFS('Standards Data'!D:D,'Standards Data'!$A:$A,$G$7,'Standards Data'!$B:$B,$J64,'Standards Data'!$C:$C,$K64),"")</f>
        <v/>
      </c>
      <c r="M64" s="65" t="str">
        <f aca="false">IF(ISNUMBER($K64),SUMIFS('Standards Data'!E:E,'Standards Data'!$A:$A,$G$7,'Standards Data'!$B:$B,$J64,'Standards Data'!$C:$C,$K64),"")</f>
        <v/>
      </c>
      <c r="N64" s="65" t="str">
        <f aca="false">IF(ISNUMBER($K64),SUMIFS('Standards Data'!F:F,'Standards Data'!$A:$A,$G$7,'Standards Data'!$B:$B,$J64,'Standards Data'!$C:$C,$K64),"")</f>
        <v/>
      </c>
      <c r="O64" s="65" t="str">
        <f aca="false">IF(ISNUMBER($K64),SUMIFS('Standards Data'!G:G,'Standards Data'!$A:$A,$G$7,'Standards Data'!$B:$B,$J64,'Standards Data'!$C:$C,$K64),"")</f>
        <v/>
      </c>
      <c r="P64" s="65" t="str">
        <f aca="false">IF(ISNUMBER($K64),SUMIFS('Standards Data'!H:H,'Standards Data'!$A:$A,$G$7,'Standards Data'!$B:$B,$J64,'Standards Data'!$C:$C,$K64),"")</f>
        <v/>
      </c>
      <c r="Q64" s="69" t="str">
        <f aca="false">IF(ISNUMBER($F64),IF(E64&lt;=L64,L$11,IF(E64&lt;=M64,M$11,IF(E64&lt;=N64,N$11,IF(E64&lt;=O64,O$11,IF(E64&lt;=P64,P$11,""))))),"")</f>
        <v/>
      </c>
    </row>
    <row r="65" customFormat="false" ht="16.5" hidden="false" customHeight="false" outlineLevel="0" collapsed="false">
      <c r="A65" s="20" t="str">
        <f aca="false">G65</f>
        <v/>
      </c>
      <c r="D65" s="64" t="n">
        <f aca="false">D64+1</f>
        <v>54</v>
      </c>
      <c r="E65" s="65" t="str">
        <f aca="false">IF(G64="","",IFERROR(_xlfn.AGGREGATE(15,6,tb_RaceResults[Race Time (hh:mm:ss)]/((tb_RaceResults[Distance]=$G$7)*(IF($G$9="Overall",tb_RaceResults[Distance],tb_RaceResults[Gender])=IF($G$9="Overall",$G$7,$G$9))*(ISNA(MATCH(tb_RaceResults[Name],$G$11:$G64,0)))),1),""))</f>
        <v/>
      </c>
      <c r="F65" s="66" t="str">
        <f aca="false">IF($E65="","",IFERROR(_xlfn.AGGREGATE(15,6,ROW(tb_RaceResults[Race Time (hh:mm:ss)])-ROW('Race Results'!$B$1)/((tb_RaceResults[Distance]=$G$7)*(IF($G$9="Overall",tb_RaceResults[Distance],tb_RaceResults[Gender])=IF($G$9="Overall",$G$7,$G$9))*(ISNA(MATCH(tb_RaceResults[Name],$G$11:$G64,0)))*(tb_RaceResults[Race Time (hh:mm:ss)]=$E65)),1),""))</f>
        <v/>
      </c>
      <c r="G65" s="67" t="str">
        <f aca="false">IF(ISNUMBER($F65),INDEX('Race Results'!$A$2:$A$4972,$F65),"")</f>
        <v/>
      </c>
      <c r="H65" s="67" t="str">
        <f aca="false">IF(ISNUMBER($F65),INDEX('Race Results'!$C$2:$C$4972,$F65),"")</f>
        <v/>
      </c>
      <c r="I65" s="68" t="str">
        <f aca="false">IF(ISNUMBER($F65),INDEX('Race Results'!$D$2:$D$4972,$F65),"")</f>
        <v/>
      </c>
      <c r="J65" s="56" t="str">
        <f aca="true">IFERROR(VLOOKUP($G65,lookup_Members,2,FALSE()),"")</f>
        <v/>
      </c>
      <c r="K65" s="56" t="str">
        <f aca="true">IF(ISNUMBER($I65),ROUNDDOWN((($I65-VLOOKUP($G65,lookup_Members,4,FALSE()))/365.25),0),"")</f>
        <v/>
      </c>
      <c r="L65" s="65" t="str">
        <f aca="false">IF(ISNUMBER($K65),SUMIFS('Standards Data'!D:D,'Standards Data'!$A:$A,$G$7,'Standards Data'!$B:$B,$J65,'Standards Data'!$C:$C,$K65),"")</f>
        <v/>
      </c>
      <c r="M65" s="65" t="str">
        <f aca="false">IF(ISNUMBER($K65),SUMIFS('Standards Data'!E:E,'Standards Data'!$A:$A,$G$7,'Standards Data'!$B:$B,$J65,'Standards Data'!$C:$C,$K65),"")</f>
        <v/>
      </c>
      <c r="N65" s="65" t="str">
        <f aca="false">IF(ISNUMBER($K65),SUMIFS('Standards Data'!F:F,'Standards Data'!$A:$A,$G$7,'Standards Data'!$B:$B,$J65,'Standards Data'!$C:$C,$K65),"")</f>
        <v/>
      </c>
      <c r="O65" s="65" t="str">
        <f aca="false">IF(ISNUMBER($K65),SUMIFS('Standards Data'!G:G,'Standards Data'!$A:$A,$G$7,'Standards Data'!$B:$B,$J65,'Standards Data'!$C:$C,$K65),"")</f>
        <v/>
      </c>
      <c r="P65" s="65" t="str">
        <f aca="false">IF(ISNUMBER($K65),SUMIFS('Standards Data'!H:H,'Standards Data'!$A:$A,$G$7,'Standards Data'!$B:$B,$J65,'Standards Data'!$C:$C,$K65),"")</f>
        <v/>
      </c>
      <c r="Q65" s="69" t="str">
        <f aca="false">IF(ISNUMBER($F65),IF(E65&lt;=L65,L$11,IF(E65&lt;=M65,M$11,IF(E65&lt;=N65,N$11,IF(E65&lt;=O65,O$11,IF(E65&lt;=P65,P$11,""))))),"")</f>
        <v/>
      </c>
    </row>
    <row r="66" customFormat="false" ht="16.5" hidden="false" customHeight="false" outlineLevel="0" collapsed="false">
      <c r="A66" s="20" t="str">
        <f aca="false">G66</f>
        <v/>
      </c>
      <c r="D66" s="58" t="n">
        <f aca="false">D65+1</f>
        <v>55</v>
      </c>
      <c r="E66" s="65" t="str">
        <f aca="false">IF(G65="","",IFERROR(_xlfn.AGGREGATE(15,6,tb_RaceResults[Race Time (hh:mm:ss)]/((tb_RaceResults[Distance]=$G$7)*(IF($G$9="Overall",tb_RaceResults[Distance],tb_RaceResults[Gender])=IF($G$9="Overall",$G$7,$G$9))*(ISNA(MATCH(tb_RaceResults[Name],$G$11:$G65,0)))),1),""))</f>
        <v/>
      </c>
      <c r="F66" s="66" t="str">
        <f aca="false">IF($E66="","",IFERROR(_xlfn.AGGREGATE(15,6,ROW(tb_RaceResults[Race Time (hh:mm:ss)])-ROW('Race Results'!$B$1)/((tb_RaceResults[Distance]=$G$7)*(IF($G$9="Overall",tb_RaceResults[Distance],tb_RaceResults[Gender])=IF($G$9="Overall",$G$7,$G$9))*(ISNA(MATCH(tb_RaceResults[Name],$G$11:$G65,0)))*(tb_RaceResults[Race Time (hh:mm:ss)]=$E66)),1),""))</f>
        <v/>
      </c>
      <c r="G66" s="67" t="str">
        <f aca="false">IF(ISNUMBER($F66),INDEX('Race Results'!$A$2:$A$4972,$F66),"")</f>
        <v/>
      </c>
      <c r="H66" s="67" t="str">
        <f aca="false">IF(ISNUMBER($F66),INDEX('Race Results'!$C$2:$C$4972,$F66),"")</f>
        <v/>
      </c>
      <c r="I66" s="68" t="str">
        <f aca="false">IF(ISNUMBER($F66),INDEX('Race Results'!$D$2:$D$4972,$F66),"")</f>
        <v/>
      </c>
      <c r="J66" s="56" t="str">
        <f aca="true">IFERROR(VLOOKUP($G66,lookup_Members,2,FALSE()),"")</f>
        <v/>
      </c>
      <c r="K66" s="56" t="str">
        <f aca="true">IF(ISNUMBER($I66),ROUNDDOWN((($I66-VLOOKUP($G66,lookup_Members,4,FALSE()))/365.25),0),"")</f>
        <v/>
      </c>
      <c r="L66" s="65" t="str">
        <f aca="false">IF(ISNUMBER($K66),SUMIFS('Standards Data'!D:D,'Standards Data'!$A:$A,$G$7,'Standards Data'!$B:$B,$J66,'Standards Data'!$C:$C,$K66),"")</f>
        <v/>
      </c>
      <c r="M66" s="65" t="str">
        <f aca="false">IF(ISNUMBER($K66),SUMIFS('Standards Data'!E:E,'Standards Data'!$A:$A,$G$7,'Standards Data'!$B:$B,$J66,'Standards Data'!$C:$C,$K66),"")</f>
        <v/>
      </c>
      <c r="N66" s="65" t="str">
        <f aca="false">IF(ISNUMBER($K66),SUMIFS('Standards Data'!F:F,'Standards Data'!$A:$A,$G$7,'Standards Data'!$B:$B,$J66,'Standards Data'!$C:$C,$K66),"")</f>
        <v/>
      </c>
      <c r="O66" s="65" t="str">
        <f aca="false">IF(ISNUMBER($K66),SUMIFS('Standards Data'!G:G,'Standards Data'!$A:$A,$G$7,'Standards Data'!$B:$B,$J66,'Standards Data'!$C:$C,$K66),"")</f>
        <v/>
      </c>
      <c r="P66" s="65" t="str">
        <f aca="false">IF(ISNUMBER($K66),SUMIFS('Standards Data'!H:H,'Standards Data'!$A:$A,$G$7,'Standards Data'!$B:$B,$J66,'Standards Data'!$C:$C,$K66),"")</f>
        <v/>
      </c>
      <c r="Q66" s="69" t="str">
        <f aca="false">IF(ISNUMBER($F66),IF(E66&lt;=L66,L$11,IF(E66&lt;=M66,M$11,IF(E66&lt;=N66,N$11,IF(E66&lt;=O66,O$11,IF(E66&lt;=P66,P$11,""))))),"")</f>
        <v/>
      </c>
    </row>
    <row r="67" customFormat="false" ht="16.5" hidden="false" customHeight="false" outlineLevel="0" collapsed="false">
      <c r="A67" s="20" t="str">
        <f aca="false">G67</f>
        <v/>
      </c>
      <c r="D67" s="64" t="n">
        <f aca="false">D66+1</f>
        <v>56</v>
      </c>
      <c r="E67" s="65" t="str">
        <f aca="false">IF(G66="","",IFERROR(_xlfn.AGGREGATE(15,6,tb_RaceResults[Race Time (hh:mm:ss)]/((tb_RaceResults[Distance]=$G$7)*(IF($G$9="Overall",tb_RaceResults[Distance],tb_RaceResults[Gender])=IF($G$9="Overall",$G$7,$G$9))*(ISNA(MATCH(tb_RaceResults[Name],$G$11:$G66,0)))),1),""))</f>
        <v/>
      </c>
      <c r="F67" s="66" t="str">
        <f aca="false">IF($E67="","",IFERROR(_xlfn.AGGREGATE(15,6,ROW(tb_RaceResults[Race Time (hh:mm:ss)])-ROW('Race Results'!$B$1)/((tb_RaceResults[Distance]=$G$7)*(IF($G$9="Overall",tb_RaceResults[Distance],tb_RaceResults[Gender])=IF($G$9="Overall",$G$7,$G$9))*(ISNA(MATCH(tb_RaceResults[Name],$G$11:$G66,0)))*(tb_RaceResults[Race Time (hh:mm:ss)]=$E67)),1),""))</f>
        <v/>
      </c>
      <c r="G67" s="67" t="str">
        <f aca="false">IF(ISNUMBER($F67),INDEX('Race Results'!$A$2:$A$4972,$F67),"")</f>
        <v/>
      </c>
      <c r="H67" s="67" t="str">
        <f aca="false">IF(ISNUMBER($F67),INDEX('Race Results'!$C$2:$C$4972,$F67),"")</f>
        <v/>
      </c>
      <c r="I67" s="68" t="str">
        <f aca="false">IF(ISNUMBER($F67),INDEX('Race Results'!$D$2:$D$4972,$F67),"")</f>
        <v/>
      </c>
      <c r="J67" s="56" t="str">
        <f aca="true">IFERROR(VLOOKUP($G67,lookup_Members,2,FALSE()),"")</f>
        <v/>
      </c>
      <c r="K67" s="56" t="str">
        <f aca="true">IF(ISNUMBER($I67),ROUNDDOWN((($I67-VLOOKUP($G67,lookup_Members,4,FALSE()))/365.25),0),"")</f>
        <v/>
      </c>
      <c r="L67" s="65" t="str">
        <f aca="false">IF(ISNUMBER($K67),SUMIFS('Standards Data'!D:D,'Standards Data'!$A:$A,$G$7,'Standards Data'!$B:$B,$J67,'Standards Data'!$C:$C,$K67),"")</f>
        <v/>
      </c>
      <c r="M67" s="65" t="str">
        <f aca="false">IF(ISNUMBER($K67),SUMIFS('Standards Data'!E:E,'Standards Data'!$A:$A,$G$7,'Standards Data'!$B:$B,$J67,'Standards Data'!$C:$C,$K67),"")</f>
        <v/>
      </c>
      <c r="N67" s="65" t="str">
        <f aca="false">IF(ISNUMBER($K67),SUMIFS('Standards Data'!F:F,'Standards Data'!$A:$A,$G$7,'Standards Data'!$B:$B,$J67,'Standards Data'!$C:$C,$K67),"")</f>
        <v/>
      </c>
      <c r="O67" s="65" t="str">
        <f aca="false">IF(ISNUMBER($K67),SUMIFS('Standards Data'!G:G,'Standards Data'!$A:$A,$G$7,'Standards Data'!$B:$B,$J67,'Standards Data'!$C:$C,$K67),"")</f>
        <v/>
      </c>
      <c r="P67" s="65" t="str">
        <f aca="false">IF(ISNUMBER($K67),SUMIFS('Standards Data'!H:H,'Standards Data'!$A:$A,$G$7,'Standards Data'!$B:$B,$J67,'Standards Data'!$C:$C,$K67),"")</f>
        <v/>
      </c>
      <c r="Q67" s="69" t="str">
        <f aca="false">IF(ISNUMBER($F67),IF(E67&lt;=L67,L$11,IF(E67&lt;=M67,M$11,IF(E67&lt;=N67,N$11,IF(E67&lt;=O67,O$11,IF(E67&lt;=P67,P$11,""))))),"")</f>
        <v/>
      </c>
    </row>
    <row r="68" customFormat="false" ht="16.5" hidden="false" customHeight="false" outlineLevel="0" collapsed="false">
      <c r="A68" s="20" t="str">
        <f aca="false">G68</f>
        <v/>
      </c>
      <c r="D68" s="58" t="n">
        <f aca="false">D67+1</f>
        <v>57</v>
      </c>
      <c r="E68" s="65" t="str">
        <f aca="false">IF(G67="","",IFERROR(_xlfn.AGGREGATE(15,6,tb_RaceResults[Race Time (hh:mm:ss)]/((tb_RaceResults[Distance]=$G$7)*(IF($G$9="Overall",tb_RaceResults[Distance],tb_RaceResults[Gender])=IF($G$9="Overall",$G$7,$G$9))*(ISNA(MATCH(tb_RaceResults[Name],$G$11:$G67,0)))),1),""))</f>
        <v/>
      </c>
      <c r="F68" s="66" t="str">
        <f aca="false">IF($E68="","",IFERROR(_xlfn.AGGREGATE(15,6,ROW(tb_RaceResults[Race Time (hh:mm:ss)])-ROW('Race Results'!$B$1)/((tb_RaceResults[Distance]=$G$7)*(IF($G$9="Overall",tb_RaceResults[Distance],tb_RaceResults[Gender])=IF($G$9="Overall",$G$7,$G$9))*(ISNA(MATCH(tb_RaceResults[Name],$G$11:$G67,0)))*(tb_RaceResults[Race Time (hh:mm:ss)]=$E68)),1),""))</f>
        <v/>
      </c>
      <c r="G68" s="67" t="str">
        <f aca="false">IF(ISNUMBER($F68),INDEX('Race Results'!$A$2:$A$4972,$F68),"")</f>
        <v/>
      </c>
      <c r="H68" s="67" t="str">
        <f aca="false">IF(ISNUMBER($F68),INDEX('Race Results'!$C$2:$C$4972,$F68),"")</f>
        <v/>
      </c>
      <c r="I68" s="68" t="str">
        <f aca="false">IF(ISNUMBER($F68),INDEX('Race Results'!$D$2:$D$4972,$F68),"")</f>
        <v/>
      </c>
      <c r="J68" s="56" t="str">
        <f aca="true">IFERROR(VLOOKUP($G68,lookup_Members,2,FALSE()),"")</f>
        <v/>
      </c>
      <c r="K68" s="56" t="str">
        <f aca="true">IF(ISNUMBER($I68),ROUNDDOWN((($I68-VLOOKUP($G68,lookup_Members,4,FALSE()))/365.25),0),"")</f>
        <v/>
      </c>
      <c r="L68" s="65" t="str">
        <f aca="false">IF(ISNUMBER($K68),SUMIFS('Standards Data'!D:D,'Standards Data'!$A:$A,$G$7,'Standards Data'!$B:$B,$J68,'Standards Data'!$C:$C,$K68),"")</f>
        <v/>
      </c>
      <c r="M68" s="65" t="str">
        <f aca="false">IF(ISNUMBER($K68),SUMIFS('Standards Data'!E:E,'Standards Data'!$A:$A,$G$7,'Standards Data'!$B:$B,$J68,'Standards Data'!$C:$C,$K68),"")</f>
        <v/>
      </c>
      <c r="N68" s="65" t="str">
        <f aca="false">IF(ISNUMBER($K68),SUMIFS('Standards Data'!F:F,'Standards Data'!$A:$A,$G$7,'Standards Data'!$B:$B,$J68,'Standards Data'!$C:$C,$K68),"")</f>
        <v/>
      </c>
      <c r="O68" s="65" t="str">
        <f aca="false">IF(ISNUMBER($K68),SUMIFS('Standards Data'!G:G,'Standards Data'!$A:$A,$G$7,'Standards Data'!$B:$B,$J68,'Standards Data'!$C:$C,$K68),"")</f>
        <v/>
      </c>
      <c r="P68" s="65" t="str">
        <f aca="false">IF(ISNUMBER($K68),SUMIFS('Standards Data'!H:H,'Standards Data'!$A:$A,$G$7,'Standards Data'!$B:$B,$J68,'Standards Data'!$C:$C,$K68),"")</f>
        <v/>
      </c>
      <c r="Q68" s="69" t="str">
        <f aca="false">IF(ISNUMBER($F68),IF(E68&lt;=L68,L$11,IF(E68&lt;=M68,M$11,IF(E68&lt;=N68,N$11,IF(E68&lt;=O68,O$11,IF(E68&lt;=P68,P$11,""))))),"")</f>
        <v/>
      </c>
    </row>
    <row r="69" customFormat="false" ht="16.5" hidden="false" customHeight="false" outlineLevel="0" collapsed="false">
      <c r="A69" s="20" t="str">
        <f aca="false">G69</f>
        <v/>
      </c>
      <c r="D69" s="64" t="n">
        <f aca="false">D68+1</f>
        <v>58</v>
      </c>
      <c r="E69" s="65" t="str">
        <f aca="false">IF(G68="","",IFERROR(_xlfn.AGGREGATE(15,6,tb_RaceResults[Race Time (hh:mm:ss)]/((tb_RaceResults[Distance]=$G$7)*(IF($G$9="Overall",tb_RaceResults[Distance],tb_RaceResults[Gender])=IF($G$9="Overall",$G$7,$G$9))*(ISNA(MATCH(tb_RaceResults[Name],$G$11:$G68,0)))),1),""))</f>
        <v/>
      </c>
      <c r="F69" s="66" t="str">
        <f aca="false">IF($E69="","",IFERROR(_xlfn.AGGREGATE(15,6,ROW(tb_RaceResults[Race Time (hh:mm:ss)])-ROW('Race Results'!$B$1)/((tb_RaceResults[Distance]=$G$7)*(IF($G$9="Overall",tb_RaceResults[Distance],tb_RaceResults[Gender])=IF($G$9="Overall",$G$7,$G$9))*(ISNA(MATCH(tb_RaceResults[Name],$G$11:$G68,0)))*(tb_RaceResults[Race Time (hh:mm:ss)]=$E69)),1),""))</f>
        <v/>
      </c>
      <c r="G69" s="67" t="str">
        <f aca="false">IF(ISNUMBER($F69),INDEX('Race Results'!$A$2:$A$4972,$F69),"")</f>
        <v/>
      </c>
      <c r="H69" s="67" t="str">
        <f aca="false">IF(ISNUMBER($F69),INDEX('Race Results'!$C$2:$C$4972,$F69),"")</f>
        <v/>
      </c>
      <c r="I69" s="68" t="str">
        <f aca="false">IF(ISNUMBER($F69),INDEX('Race Results'!$D$2:$D$4972,$F69),"")</f>
        <v/>
      </c>
      <c r="J69" s="56" t="str">
        <f aca="true">IFERROR(VLOOKUP($G69,lookup_Members,2,FALSE()),"")</f>
        <v/>
      </c>
      <c r="K69" s="56" t="str">
        <f aca="true">IF(ISNUMBER($I69),ROUNDDOWN((($I69-VLOOKUP($G69,lookup_Members,4,FALSE()))/365.25),0),"")</f>
        <v/>
      </c>
      <c r="L69" s="65" t="str">
        <f aca="false">IF(ISNUMBER($K69),SUMIFS('Standards Data'!D:D,'Standards Data'!$A:$A,$G$7,'Standards Data'!$B:$B,$J69,'Standards Data'!$C:$C,$K69),"")</f>
        <v/>
      </c>
      <c r="M69" s="65" t="str">
        <f aca="false">IF(ISNUMBER($K69),SUMIFS('Standards Data'!E:E,'Standards Data'!$A:$A,$G$7,'Standards Data'!$B:$B,$J69,'Standards Data'!$C:$C,$K69),"")</f>
        <v/>
      </c>
      <c r="N69" s="65" t="str">
        <f aca="false">IF(ISNUMBER($K69),SUMIFS('Standards Data'!F:F,'Standards Data'!$A:$A,$G$7,'Standards Data'!$B:$B,$J69,'Standards Data'!$C:$C,$K69),"")</f>
        <v/>
      </c>
      <c r="O69" s="65" t="str">
        <f aca="false">IF(ISNUMBER($K69),SUMIFS('Standards Data'!G:G,'Standards Data'!$A:$A,$G$7,'Standards Data'!$B:$B,$J69,'Standards Data'!$C:$C,$K69),"")</f>
        <v/>
      </c>
      <c r="P69" s="65" t="str">
        <f aca="false">IF(ISNUMBER($K69),SUMIFS('Standards Data'!H:H,'Standards Data'!$A:$A,$G$7,'Standards Data'!$B:$B,$J69,'Standards Data'!$C:$C,$K69),"")</f>
        <v/>
      </c>
      <c r="Q69" s="69" t="str">
        <f aca="false">IF(ISNUMBER($F69),IF(E69&lt;=L69,L$11,IF(E69&lt;=M69,M$11,IF(E69&lt;=N69,N$11,IF(E69&lt;=O69,O$11,IF(E69&lt;=P69,P$11,""))))),"")</f>
        <v/>
      </c>
    </row>
    <row r="70" customFormat="false" ht="16.5" hidden="false" customHeight="false" outlineLevel="0" collapsed="false">
      <c r="A70" s="20" t="str">
        <f aca="false">G70</f>
        <v/>
      </c>
      <c r="D70" s="58" t="n">
        <f aca="false">D69+1</f>
        <v>59</v>
      </c>
      <c r="E70" s="65" t="str">
        <f aca="false">IF(G69="","",IFERROR(_xlfn.AGGREGATE(15,6,tb_RaceResults[Race Time (hh:mm:ss)]/((tb_RaceResults[Distance]=$G$7)*(IF($G$9="Overall",tb_RaceResults[Distance],tb_RaceResults[Gender])=IF($G$9="Overall",$G$7,$G$9))*(ISNA(MATCH(tb_RaceResults[Name],$G$11:$G69,0)))),1),""))</f>
        <v/>
      </c>
      <c r="F70" s="66" t="str">
        <f aca="false">IF($E70="","",IFERROR(_xlfn.AGGREGATE(15,6,ROW(tb_RaceResults[Race Time (hh:mm:ss)])-ROW('Race Results'!$B$1)/((tb_RaceResults[Distance]=$G$7)*(IF($G$9="Overall",tb_RaceResults[Distance],tb_RaceResults[Gender])=IF($G$9="Overall",$G$7,$G$9))*(ISNA(MATCH(tb_RaceResults[Name],$G$11:$G69,0)))*(tb_RaceResults[Race Time (hh:mm:ss)]=$E70)),1),""))</f>
        <v/>
      </c>
      <c r="G70" s="67" t="str">
        <f aca="false">IF(ISNUMBER($F70),INDEX('Race Results'!$A$2:$A$4972,$F70),"")</f>
        <v/>
      </c>
      <c r="H70" s="67" t="str">
        <f aca="false">IF(ISNUMBER($F70),INDEX('Race Results'!$C$2:$C$4972,$F70),"")</f>
        <v/>
      </c>
      <c r="I70" s="68" t="str">
        <f aca="false">IF(ISNUMBER($F70),INDEX('Race Results'!$D$2:$D$4972,$F70),"")</f>
        <v/>
      </c>
      <c r="J70" s="56" t="str">
        <f aca="true">IFERROR(VLOOKUP($G70,lookup_Members,2,FALSE()),"")</f>
        <v/>
      </c>
      <c r="K70" s="56" t="str">
        <f aca="true">IF(ISNUMBER($I70),ROUNDDOWN((($I70-VLOOKUP($G70,lookup_Members,4,FALSE()))/365.25),0),"")</f>
        <v/>
      </c>
      <c r="L70" s="65" t="str">
        <f aca="false">IF(ISNUMBER($K70),SUMIFS('Standards Data'!D:D,'Standards Data'!$A:$A,$G$7,'Standards Data'!$B:$B,$J70,'Standards Data'!$C:$C,$K70),"")</f>
        <v/>
      </c>
      <c r="M70" s="65" t="str">
        <f aca="false">IF(ISNUMBER($K70),SUMIFS('Standards Data'!E:E,'Standards Data'!$A:$A,$G$7,'Standards Data'!$B:$B,$J70,'Standards Data'!$C:$C,$K70),"")</f>
        <v/>
      </c>
      <c r="N70" s="65" t="str">
        <f aca="false">IF(ISNUMBER($K70),SUMIFS('Standards Data'!F:F,'Standards Data'!$A:$A,$G$7,'Standards Data'!$B:$B,$J70,'Standards Data'!$C:$C,$K70),"")</f>
        <v/>
      </c>
      <c r="O70" s="65" t="str">
        <f aca="false">IF(ISNUMBER($K70),SUMIFS('Standards Data'!G:G,'Standards Data'!$A:$A,$G$7,'Standards Data'!$B:$B,$J70,'Standards Data'!$C:$C,$K70),"")</f>
        <v/>
      </c>
      <c r="P70" s="65" t="str">
        <f aca="false">IF(ISNUMBER($K70),SUMIFS('Standards Data'!H:H,'Standards Data'!$A:$A,$G$7,'Standards Data'!$B:$B,$J70,'Standards Data'!$C:$C,$K70),"")</f>
        <v/>
      </c>
      <c r="Q70" s="69" t="str">
        <f aca="false">IF(ISNUMBER($F70),IF(E70&lt;=L70,L$11,IF(E70&lt;=M70,M$11,IF(E70&lt;=N70,N$11,IF(E70&lt;=O70,O$11,IF(E70&lt;=P70,P$11,""))))),"")</f>
        <v/>
      </c>
    </row>
    <row r="71" customFormat="false" ht="16.5" hidden="false" customHeight="false" outlineLevel="0" collapsed="false">
      <c r="A71" s="20" t="str">
        <f aca="false">G71</f>
        <v/>
      </c>
      <c r="D71" s="64" t="n">
        <f aca="false">D70+1</f>
        <v>60</v>
      </c>
      <c r="E71" s="65" t="str">
        <f aca="false">IF(G70="","",IFERROR(_xlfn.AGGREGATE(15,6,tb_RaceResults[Race Time (hh:mm:ss)]/((tb_RaceResults[Distance]=$G$7)*(IF($G$9="Overall",tb_RaceResults[Distance],tb_RaceResults[Gender])=IF($G$9="Overall",$G$7,$G$9))*(ISNA(MATCH(tb_RaceResults[Name],$G$11:$G70,0)))),1),""))</f>
        <v/>
      </c>
      <c r="F71" s="66" t="str">
        <f aca="false">IF($E71="","",IFERROR(_xlfn.AGGREGATE(15,6,ROW(tb_RaceResults[Race Time (hh:mm:ss)])-ROW('Race Results'!$B$1)/((tb_RaceResults[Distance]=$G$7)*(IF($G$9="Overall",tb_RaceResults[Distance],tb_RaceResults[Gender])=IF($G$9="Overall",$G$7,$G$9))*(ISNA(MATCH(tb_RaceResults[Name],$G$11:$G70,0)))*(tb_RaceResults[Race Time (hh:mm:ss)]=$E71)),1),""))</f>
        <v/>
      </c>
      <c r="G71" s="67" t="str">
        <f aca="false">IF(ISNUMBER($F71),INDEX('Race Results'!$A$2:$A$4972,$F71),"")</f>
        <v/>
      </c>
      <c r="H71" s="67" t="str">
        <f aca="false">IF(ISNUMBER($F71),INDEX('Race Results'!$C$2:$C$4972,$F71),"")</f>
        <v/>
      </c>
      <c r="I71" s="68" t="str">
        <f aca="false">IF(ISNUMBER($F71),INDEX('Race Results'!$D$2:$D$4972,$F71),"")</f>
        <v/>
      </c>
      <c r="J71" s="56" t="str">
        <f aca="true">IFERROR(VLOOKUP($G71,lookup_Members,2,FALSE()),"")</f>
        <v/>
      </c>
      <c r="K71" s="56" t="str">
        <f aca="true">IF(ISNUMBER($I71),ROUNDDOWN((($I71-VLOOKUP($G71,lookup_Members,4,FALSE()))/365.25),0),"")</f>
        <v/>
      </c>
      <c r="L71" s="65" t="str">
        <f aca="false">IF(ISNUMBER($K71),SUMIFS('Standards Data'!D:D,'Standards Data'!$A:$A,$G$7,'Standards Data'!$B:$B,$J71,'Standards Data'!$C:$C,$K71),"")</f>
        <v/>
      </c>
      <c r="M71" s="65" t="str">
        <f aca="false">IF(ISNUMBER($K71),SUMIFS('Standards Data'!E:E,'Standards Data'!$A:$A,$G$7,'Standards Data'!$B:$B,$J71,'Standards Data'!$C:$C,$K71),"")</f>
        <v/>
      </c>
      <c r="N71" s="65" t="str">
        <f aca="false">IF(ISNUMBER($K71),SUMIFS('Standards Data'!F:F,'Standards Data'!$A:$A,$G$7,'Standards Data'!$B:$B,$J71,'Standards Data'!$C:$C,$K71),"")</f>
        <v/>
      </c>
      <c r="O71" s="65" t="str">
        <f aca="false">IF(ISNUMBER($K71),SUMIFS('Standards Data'!G:G,'Standards Data'!$A:$A,$G$7,'Standards Data'!$B:$B,$J71,'Standards Data'!$C:$C,$K71),"")</f>
        <v/>
      </c>
      <c r="P71" s="65" t="str">
        <f aca="false">IF(ISNUMBER($K71),SUMIFS('Standards Data'!H:H,'Standards Data'!$A:$A,$G$7,'Standards Data'!$B:$B,$J71,'Standards Data'!$C:$C,$K71),"")</f>
        <v/>
      </c>
      <c r="Q71" s="69" t="str">
        <f aca="false">IF(ISNUMBER($F71),IF(E71&lt;=L71,L$11,IF(E71&lt;=M71,M$11,IF(E71&lt;=N71,N$11,IF(E71&lt;=O71,O$11,IF(E71&lt;=P71,P$11,""))))),"")</f>
        <v/>
      </c>
    </row>
    <row r="72" customFormat="false" ht="16.5" hidden="false" customHeight="false" outlineLevel="0" collapsed="false">
      <c r="A72" s="20" t="str">
        <f aca="false">G72</f>
        <v/>
      </c>
      <c r="D72" s="58" t="n">
        <f aca="false">D71+1</f>
        <v>61</v>
      </c>
      <c r="E72" s="65" t="str">
        <f aca="false">IF(G71="","",IFERROR(_xlfn.AGGREGATE(15,6,tb_RaceResults[Race Time (hh:mm:ss)]/((tb_RaceResults[Distance]=$G$7)*(IF($G$9="Overall",tb_RaceResults[Distance],tb_RaceResults[Gender])=IF($G$9="Overall",$G$7,$G$9))*(ISNA(MATCH(tb_RaceResults[Name],$G$11:$G71,0)))),1),""))</f>
        <v/>
      </c>
      <c r="F72" s="66" t="str">
        <f aca="false">IF($E72="","",IFERROR(_xlfn.AGGREGATE(15,6,ROW(tb_RaceResults[Race Time (hh:mm:ss)])-ROW('Race Results'!$B$1)/((tb_RaceResults[Distance]=$G$7)*(IF($G$9="Overall",tb_RaceResults[Distance],tb_RaceResults[Gender])=IF($G$9="Overall",$G$7,$G$9))*(ISNA(MATCH(tb_RaceResults[Name],$G$11:$G71,0)))*(tb_RaceResults[Race Time (hh:mm:ss)]=$E72)),1),""))</f>
        <v/>
      </c>
      <c r="G72" s="67" t="str">
        <f aca="false">IF(ISNUMBER($F72),INDEX('Race Results'!$A$2:$A$4972,$F72),"")</f>
        <v/>
      </c>
      <c r="H72" s="67" t="str">
        <f aca="false">IF(ISNUMBER($F72),INDEX('Race Results'!$C$2:$C$4972,$F72),"")</f>
        <v/>
      </c>
      <c r="I72" s="68" t="str">
        <f aca="false">IF(ISNUMBER($F72),INDEX('Race Results'!$D$2:$D$4972,$F72),"")</f>
        <v/>
      </c>
      <c r="J72" s="56" t="str">
        <f aca="true">IFERROR(VLOOKUP($G72,lookup_Members,2,FALSE()),"")</f>
        <v/>
      </c>
      <c r="K72" s="56" t="str">
        <f aca="true">IF(ISNUMBER($I72),ROUNDDOWN((($I72-VLOOKUP($G72,lookup_Members,4,FALSE()))/365.25),0),"")</f>
        <v/>
      </c>
      <c r="L72" s="65" t="str">
        <f aca="false">IF(ISNUMBER($K72),SUMIFS('Standards Data'!D:D,'Standards Data'!$A:$A,$G$7,'Standards Data'!$B:$B,$J72,'Standards Data'!$C:$C,$K72),"")</f>
        <v/>
      </c>
      <c r="M72" s="65" t="str">
        <f aca="false">IF(ISNUMBER($K72),SUMIFS('Standards Data'!E:E,'Standards Data'!$A:$A,$G$7,'Standards Data'!$B:$B,$J72,'Standards Data'!$C:$C,$K72),"")</f>
        <v/>
      </c>
      <c r="N72" s="65" t="str">
        <f aca="false">IF(ISNUMBER($K72),SUMIFS('Standards Data'!F:F,'Standards Data'!$A:$A,$G$7,'Standards Data'!$B:$B,$J72,'Standards Data'!$C:$C,$K72),"")</f>
        <v/>
      </c>
      <c r="O72" s="65" t="str">
        <f aca="false">IF(ISNUMBER($K72),SUMIFS('Standards Data'!G:G,'Standards Data'!$A:$A,$G$7,'Standards Data'!$B:$B,$J72,'Standards Data'!$C:$C,$K72),"")</f>
        <v/>
      </c>
      <c r="P72" s="65" t="str">
        <f aca="false">IF(ISNUMBER($K72),SUMIFS('Standards Data'!H:H,'Standards Data'!$A:$A,$G$7,'Standards Data'!$B:$B,$J72,'Standards Data'!$C:$C,$K72),"")</f>
        <v/>
      </c>
      <c r="Q72" s="69" t="str">
        <f aca="false">IF(ISNUMBER($F72),IF(E72&lt;=L72,L$11,IF(E72&lt;=M72,M$11,IF(E72&lt;=N72,N$11,IF(E72&lt;=O72,O$11,IF(E72&lt;=P72,P$11,""))))),"")</f>
        <v/>
      </c>
    </row>
    <row r="73" customFormat="false" ht="16.5" hidden="false" customHeight="false" outlineLevel="0" collapsed="false">
      <c r="A73" s="20" t="str">
        <f aca="false">G73</f>
        <v/>
      </c>
      <c r="D73" s="64" t="n">
        <f aca="false">D72+1</f>
        <v>62</v>
      </c>
      <c r="E73" s="65" t="str">
        <f aca="false">IF(G72="","",IFERROR(_xlfn.AGGREGATE(15,6,tb_RaceResults[Race Time (hh:mm:ss)]/((tb_RaceResults[Distance]=$G$7)*(IF($G$9="Overall",tb_RaceResults[Distance],tb_RaceResults[Gender])=IF($G$9="Overall",$G$7,$G$9))*(ISNA(MATCH(tb_RaceResults[Name],$G$11:$G72,0)))),1),""))</f>
        <v/>
      </c>
      <c r="F73" s="66" t="str">
        <f aca="false">IF($E73="","",IFERROR(_xlfn.AGGREGATE(15,6,ROW(tb_RaceResults[Race Time (hh:mm:ss)])-ROW('Race Results'!$B$1)/((tb_RaceResults[Distance]=$G$7)*(IF($G$9="Overall",tb_RaceResults[Distance],tb_RaceResults[Gender])=IF($G$9="Overall",$G$7,$G$9))*(ISNA(MATCH(tb_RaceResults[Name],$G$11:$G72,0)))*(tb_RaceResults[Race Time (hh:mm:ss)]=$E73)),1),""))</f>
        <v/>
      </c>
      <c r="G73" s="67" t="str">
        <f aca="false">IF(ISNUMBER($F73),INDEX('Race Results'!$A$2:$A$4972,$F73),"")</f>
        <v/>
      </c>
      <c r="H73" s="67" t="str">
        <f aca="false">IF(ISNUMBER($F73),INDEX('Race Results'!$C$2:$C$4972,$F73),"")</f>
        <v/>
      </c>
      <c r="I73" s="68" t="str">
        <f aca="false">IF(ISNUMBER($F73),INDEX('Race Results'!$D$2:$D$4972,$F73),"")</f>
        <v/>
      </c>
      <c r="J73" s="56" t="str">
        <f aca="true">IFERROR(VLOOKUP($G73,lookup_Members,2,FALSE()),"")</f>
        <v/>
      </c>
      <c r="K73" s="56" t="str">
        <f aca="true">IF(ISNUMBER($I73),ROUNDDOWN((($I73-VLOOKUP($G73,lookup_Members,4,FALSE()))/365.25),0),"")</f>
        <v/>
      </c>
      <c r="L73" s="65" t="str">
        <f aca="false">IF(ISNUMBER($K73),SUMIFS('Standards Data'!D:D,'Standards Data'!$A:$A,$G$7,'Standards Data'!$B:$B,$J73,'Standards Data'!$C:$C,$K73),"")</f>
        <v/>
      </c>
      <c r="M73" s="65" t="str">
        <f aca="false">IF(ISNUMBER($K73),SUMIFS('Standards Data'!E:E,'Standards Data'!$A:$A,$G$7,'Standards Data'!$B:$B,$J73,'Standards Data'!$C:$C,$K73),"")</f>
        <v/>
      </c>
      <c r="N73" s="65" t="str">
        <f aca="false">IF(ISNUMBER($K73),SUMIFS('Standards Data'!F:F,'Standards Data'!$A:$A,$G$7,'Standards Data'!$B:$B,$J73,'Standards Data'!$C:$C,$K73),"")</f>
        <v/>
      </c>
      <c r="O73" s="65" t="str">
        <f aca="false">IF(ISNUMBER($K73),SUMIFS('Standards Data'!G:G,'Standards Data'!$A:$A,$G$7,'Standards Data'!$B:$B,$J73,'Standards Data'!$C:$C,$K73),"")</f>
        <v/>
      </c>
      <c r="P73" s="65" t="str">
        <f aca="false">IF(ISNUMBER($K73),SUMIFS('Standards Data'!H:H,'Standards Data'!$A:$A,$G$7,'Standards Data'!$B:$B,$J73,'Standards Data'!$C:$C,$K73),"")</f>
        <v/>
      </c>
      <c r="Q73" s="69" t="str">
        <f aca="false">IF(ISNUMBER($F73),IF(E73&lt;=L73,L$11,IF(E73&lt;=M73,M$11,IF(E73&lt;=N73,N$11,IF(E73&lt;=O73,O$11,IF(E73&lt;=P73,P$11,""))))),"")</f>
        <v/>
      </c>
    </row>
    <row r="74" customFormat="false" ht="16.5" hidden="false" customHeight="false" outlineLevel="0" collapsed="false">
      <c r="A74" s="20" t="str">
        <f aca="false">G74</f>
        <v/>
      </c>
      <c r="D74" s="58" t="n">
        <f aca="false">D73+1</f>
        <v>63</v>
      </c>
      <c r="E74" s="65" t="str">
        <f aca="false">IF(G73="","",IFERROR(_xlfn.AGGREGATE(15,6,tb_RaceResults[Race Time (hh:mm:ss)]/((tb_RaceResults[Distance]=$G$7)*(IF($G$9="Overall",tb_RaceResults[Distance],tb_RaceResults[Gender])=IF($G$9="Overall",$G$7,$G$9))*(ISNA(MATCH(tb_RaceResults[Name],$G$11:$G73,0)))),1),""))</f>
        <v/>
      </c>
      <c r="F74" s="66" t="str">
        <f aca="false">IF($E74="","",IFERROR(_xlfn.AGGREGATE(15,6,ROW(tb_RaceResults[Race Time (hh:mm:ss)])-ROW('Race Results'!$B$1)/((tb_RaceResults[Distance]=$G$7)*(IF($G$9="Overall",tb_RaceResults[Distance],tb_RaceResults[Gender])=IF($G$9="Overall",$G$7,$G$9))*(ISNA(MATCH(tb_RaceResults[Name],$G$11:$G73,0)))*(tb_RaceResults[Race Time (hh:mm:ss)]=$E74)),1),""))</f>
        <v/>
      </c>
      <c r="G74" s="67" t="str">
        <f aca="false">IF(ISNUMBER($F74),INDEX('Race Results'!$A$2:$A$4972,$F74),"")</f>
        <v/>
      </c>
      <c r="H74" s="67" t="str">
        <f aca="false">IF(ISNUMBER($F74),INDEX('Race Results'!$C$2:$C$4972,$F74),"")</f>
        <v/>
      </c>
      <c r="I74" s="68" t="str">
        <f aca="false">IF(ISNUMBER($F74),INDEX('Race Results'!$D$2:$D$4972,$F74),"")</f>
        <v/>
      </c>
      <c r="J74" s="56" t="str">
        <f aca="true">IFERROR(VLOOKUP($G74,lookup_Members,2,FALSE()),"")</f>
        <v/>
      </c>
      <c r="K74" s="56" t="str">
        <f aca="true">IF(ISNUMBER($I74),ROUNDDOWN((($I74-VLOOKUP($G74,lookup_Members,4,FALSE()))/365.25),0),"")</f>
        <v/>
      </c>
      <c r="L74" s="65" t="str">
        <f aca="false">IF(ISNUMBER($K74),SUMIFS('Standards Data'!D:D,'Standards Data'!$A:$A,$G$7,'Standards Data'!$B:$B,$J74,'Standards Data'!$C:$C,$K74),"")</f>
        <v/>
      </c>
      <c r="M74" s="65" t="str">
        <f aca="false">IF(ISNUMBER($K74),SUMIFS('Standards Data'!E:E,'Standards Data'!$A:$A,$G$7,'Standards Data'!$B:$B,$J74,'Standards Data'!$C:$C,$K74),"")</f>
        <v/>
      </c>
      <c r="N74" s="65" t="str">
        <f aca="false">IF(ISNUMBER($K74),SUMIFS('Standards Data'!F:F,'Standards Data'!$A:$A,$G$7,'Standards Data'!$B:$B,$J74,'Standards Data'!$C:$C,$K74),"")</f>
        <v/>
      </c>
      <c r="O74" s="65" t="str">
        <f aca="false">IF(ISNUMBER($K74),SUMIFS('Standards Data'!G:G,'Standards Data'!$A:$A,$G$7,'Standards Data'!$B:$B,$J74,'Standards Data'!$C:$C,$K74),"")</f>
        <v/>
      </c>
      <c r="P74" s="65" t="str">
        <f aca="false">IF(ISNUMBER($K74),SUMIFS('Standards Data'!H:H,'Standards Data'!$A:$A,$G$7,'Standards Data'!$B:$B,$J74,'Standards Data'!$C:$C,$K74),"")</f>
        <v/>
      </c>
      <c r="Q74" s="69" t="str">
        <f aca="false">IF(ISNUMBER($F74),IF(E74&lt;=L74,L$11,IF(E74&lt;=M74,M$11,IF(E74&lt;=N74,N$11,IF(E74&lt;=O74,O$11,IF(E74&lt;=P74,P$11,""))))),"")</f>
        <v/>
      </c>
    </row>
    <row r="75" customFormat="false" ht="16.5" hidden="false" customHeight="false" outlineLevel="0" collapsed="false">
      <c r="A75" s="20" t="str">
        <f aca="false">G75</f>
        <v/>
      </c>
      <c r="D75" s="64" t="n">
        <f aca="false">D74+1</f>
        <v>64</v>
      </c>
      <c r="E75" s="65" t="str">
        <f aca="false">IF(G74="","",IFERROR(_xlfn.AGGREGATE(15,6,tb_RaceResults[Race Time (hh:mm:ss)]/((tb_RaceResults[Distance]=$G$7)*(IF($G$9="Overall",tb_RaceResults[Distance],tb_RaceResults[Gender])=IF($G$9="Overall",$G$7,$G$9))*(ISNA(MATCH(tb_RaceResults[Name],$G$11:$G74,0)))),1),""))</f>
        <v/>
      </c>
      <c r="F75" s="66" t="str">
        <f aca="false">IF($E75="","",IFERROR(_xlfn.AGGREGATE(15,6,ROW(tb_RaceResults[Race Time (hh:mm:ss)])-ROW('Race Results'!$B$1)/((tb_RaceResults[Distance]=$G$7)*(IF($G$9="Overall",tb_RaceResults[Distance],tb_RaceResults[Gender])=IF($G$9="Overall",$G$7,$G$9))*(ISNA(MATCH(tb_RaceResults[Name],$G$11:$G74,0)))*(tb_RaceResults[Race Time (hh:mm:ss)]=$E75)),1),""))</f>
        <v/>
      </c>
      <c r="G75" s="67" t="str">
        <f aca="false">IF(ISNUMBER($F75),INDEX('Race Results'!$A$2:$A$4972,$F75),"")</f>
        <v/>
      </c>
      <c r="H75" s="67" t="str">
        <f aca="false">IF(ISNUMBER($F75),INDEX('Race Results'!$C$2:$C$4972,$F75),"")</f>
        <v/>
      </c>
      <c r="I75" s="68" t="str">
        <f aca="false">IF(ISNUMBER($F75),INDEX('Race Results'!$D$2:$D$4972,$F75),"")</f>
        <v/>
      </c>
      <c r="J75" s="56" t="str">
        <f aca="true">IFERROR(VLOOKUP($G75,lookup_Members,2,FALSE()),"")</f>
        <v/>
      </c>
      <c r="K75" s="56" t="str">
        <f aca="true">IF(ISNUMBER($I75),ROUNDDOWN((($I75-VLOOKUP($G75,lookup_Members,4,FALSE()))/365.25),0),"")</f>
        <v/>
      </c>
      <c r="L75" s="65" t="str">
        <f aca="false">IF(ISNUMBER($K75),SUMIFS('Standards Data'!D:D,'Standards Data'!$A:$A,$G$7,'Standards Data'!$B:$B,$J75,'Standards Data'!$C:$C,$K75),"")</f>
        <v/>
      </c>
      <c r="M75" s="65" t="str">
        <f aca="false">IF(ISNUMBER($K75),SUMIFS('Standards Data'!E:E,'Standards Data'!$A:$A,$G$7,'Standards Data'!$B:$B,$J75,'Standards Data'!$C:$C,$K75),"")</f>
        <v/>
      </c>
      <c r="N75" s="65" t="str">
        <f aca="false">IF(ISNUMBER($K75),SUMIFS('Standards Data'!F:F,'Standards Data'!$A:$A,$G$7,'Standards Data'!$B:$B,$J75,'Standards Data'!$C:$C,$K75),"")</f>
        <v/>
      </c>
      <c r="O75" s="65" t="str">
        <f aca="false">IF(ISNUMBER($K75),SUMIFS('Standards Data'!G:G,'Standards Data'!$A:$A,$G$7,'Standards Data'!$B:$B,$J75,'Standards Data'!$C:$C,$K75),"")</f>
        <v/>
      </c>
      <c r="P75" s="65" t="str">
        <f aca="false">IF(ISNUMBER($K75),SUMIFS('Standards Data'!H:H,'Standards Data'!$A:$A,$G$7,'Standards Data'!$B:$B,$J75,'Standards Data'!$C:$C,$K75),"")</f>
        <v/>
      </c>
      <c r="Q75" s="69" t="str">
        <f aca="false">IF(ISNUMBER($F75),IF(E75&lt;=L75,L$11,IF(E75&lt;=M75,M$11,IF(E75&lt;=N75,N$11,IF(E75&lt;=O75,O$11,IF(E75&lt;=P75,P$11,""))))),"")</f>
        <v/>
      </c>
    </row>
    <row r="76" customFormat="false" ht="16.5" hidden="false" customHeight="false" outlineLevel="0" collapsed="false">
      <c r="A76" s="20" t="str">
        <f aca="false">G76</f>
        <v/>
      </c>
      <c r="D76" s="58" t="n">
        <f aca="false">D75+1</f>
        <v>65</v>
      </c>
      <c r="E76" s="65" t="str">
        <f aca="false">IF(G75="","",IFERROR(_xlfn.AGGREGATE(15,6,tb_RaceResults[Race Time (hh:mm:ss)]/((tb_RaceResults[Distance]=$G$7)*(IF($G$9="Overall",tb_RaceResults[Distance],tb_RaceResults[Gender])=IF($G$9="Overall",$G$7,$G$9))*(ISNA(MATCH(tb_RaceResults[Name],$G$11:$G75,0)))),1),""))</f>
        <v/>
      </c>
      <c r="F76" s="66" t="str">
        <f aca="false">IF($E76="","",IFERROR(_xlfn.AGGREGATE(15,6,ROW(tb_RaceResults[Race Time (hh:mm:ss)])-ROW('Race Results'!$B$1)/((tb_RaceResults[Distance]=$G$7)*(IF($G$9="Overall",tb_RaceResults[Distance],tb_RaceResults[Gender])=IF($G$9="Overall",$G$7,$G$9))*(ISNA(MATCH(tb_RaceResults[Name],$G$11:$G75,0)))*(tb_RaceResults[Race Time (hh:mm:ss)]=$E76)),1),""))</f>
        <v/>
      </c>
      <c r="G76" s="67" t="str">
        <f aca="false">IF(ISNUMBER($F76),INDEX('Race Results'!$A$2:$A$4972,$F76),"")</f>
        <v/>
      </c>
      <c r="H76" s="67" t="str">
        <f aca="false">IF(ISNUMBER($F76),INDEX('Race Results'!$C$2:$C$4972,$F76),"")</f>
        <v/>
      </c>
      <c r="I76" s="68" t="str">
        <f aca="false">IF(ISNUMBER($F76),INDEX('Race Results'!$D$2:$D$4972,$F76),"")</f>
        <v/>
      </c>
      <c r="J76" s="56" t="str">
        <f aca="true">IFERROR(VLOOKUP($G76,lookup_Members,2,FALSE()),"")</f>
        <v/>
      </c>
      <c r="K76" s="56" t="str">
        <f aca="true">IF(ISNUMBER($I76),ROUNDDOWN((($I76-VLOOKUP($G76,lookup_Members,4,FALSE()))/365.25),0),"")</f>
        <v/>
      </c>
      <c r="L76" s="65" t="str">
        <f aca="false">IF(ISNUMBER($K76),SUMIFS('Standards Data'!D:D,'Standards Data'!$A:$A,$G$7,'Standards Data'!$B:$B,$J76,'Standards Data'!$C:$C,$K76),"")</f>
        <v/>
      </c>
      <c r="M76" s="65" t="str">
        <f aca="false">IF(ISNUMBER($K76),SUMIFS('Standards Data'!E:E,'Standards Data'!$A:$A,$G$7,'Standards Data'!$B:$B,$J76,'Standards Data'!$C:$C,$K76),"")</f>
        <v/>
      </c>
      <c r="N76" s="65" t="str">
        <f aca="false">IF(ISNUMBER($K76),SUMIFS('Standards Data'!F:F,'Standards Data'!$A:$A,$G$7,'Standards Data'!$B:$B,$J76,'Standards Data'!$C:$C,$K76),"")</f>
        <v/>
      </c>
      <c r="O76" s="65" t="str">
        <f aca="false">IF(ISNUMBER($K76),SUMIFS('Standards Data'!G:G,'Standards Data'!$A:$A,$G$7,'Standards Data'!$B:$B,$J76,'Standards Data'!$C:$C,$K76),"")</f>
        <v/>
      </c>
      <c r="P76" s="65" t="str">
        <f aca="false">IF(ISNUMBER($K76),SUMIFS('Standards Data'!H:H,'Standards Data'!$A:$A,$G$7,'Standards Data'!$B:$B,$J76,'Standards Data'!$C:$C,$K76),"")</f>
        <v/>
      </c>
      <c r="Q76" s="69" t="str">
        <f aca="false">IF(ISNUMBER($F76),IF(E76&lt;=L76,L$11,IF(E76&lt;=M76,M$11,IF(E76&lt;=N76,N$11,IF(E76&lt;=O76,O$11,IF(E76&lt;=P76,P$11,""))))),"")</f>
        <v/>
      </c>
    </row>
    <row r="77" customFormat="false" ht="16.5" hidden="false" customHeight="false" outlineLevel="0" collapsed="false">
      <c r="A77" s="20" t="str">
        <f aca="false">G77</f>
        <v/>
      </c>
      <c r="D77" s="64" t="n">
        <f aca="false">D76+1</f>
        <v>66</v>
      </c>
      <c r="E77" s="65" t="str">
        <f aca="false">IF(G76="","",IFERROR(_xlfn.AGGREGATE(15,6,tb_RaceResults[Race Time (hh:mm:ss)]/((tb_RaceResults[Distance]=$G$7)*(IF($G$9="Overall",tb_RaceResults[Distance],tb_RaceResults[Gender])=IF($G$9="Overall",$G$7,$G$9))*(ISNA(MATCH(tb_RaceResults[Name],$G$11:$G76,0)))),1),""))</f>
        <v/>
      </c>
      <c r="F77" s="66" t="str">
        <f aca="false">IF($E77="","",IFERROR(_xlfn.AGGREGATE(15,6,ROW(tb_RaceResults[Race Time (hh:mm:ss)])-ROW('Race Results'!$B$1)/((tb_RaceResults[Distance]=$G$7)*(IF($G$9="Overall",tb_RaceResults[Distance],tb_RaceResults[Gender])=IF($G$9="Overall",$G$7,$G$9))*(ISNA(MATCH(tb_RaceResults[Name],$G$11:$G76,0)))*(tb_RaceResults[Race Time (hh:mm:ss)]=$E77)),1),""))</f>
        <v/>
      </c>
      <c r="G77" s="67" t="str">
        <f aca="false">IF(ISNUMBER($F77),INDEX('Race Results'!$A$2:$A$4972,$F77),"")</f>
        <v/>
      </c>
      <c r="H77" s="67" t="str">
        <f aca="false">IF(ISNUMBER($F77),INDEX('Race Results'!$C$2:$C$4972,$F77),"")</f>
        <v/>
      </c>
      <c r="I77" s="68" t="str">
        <f aca="false">IF(ISNUMBER($F77),INDEX('Race Results'!$D$2:$D$4972,$F77),"")</f>
        <v/>
      </c>
      <c r="J77" s="56" t="str">
        <f aca="true">IFERROR(VLOOKUP($G77,lookup_Members,2,FALSE()),"")</f>
        <v/>
      </c>
      <c r="K77" s="56" t="str">
        <f aca="true">IF(ISNUMBER($I77),ROUNDDOWN((($I77-VLOOKUP($G77,lookup_Members,4,FALSE()))/365.25),0),"")</f>
        <v/>
      </c>
      <c r="L77" s="65" t="str">
        <f aca="false">IF(ISNUMBER($K77),SUMIFS('Standards Data'!D:D,'Standards Data'!$A:$A,$G$7,'Standards Data'!$B:$B,$J77,'Standards Data'!$C:$C,$K77),"")</f>
        <v/>
      </c>
      <c r="M77" s="65" t="str">
        <f aca="false">IF(ISNUMBER($K77),SUMIFS('Standards Data'!E:E,'Standards Data'!$A:$A,$G$7,'Standards Data'!$B:$B,$J77,'Standards Data'!$C:$C,$K77),"")</f>
        <v/>
      </c>
      <c r="N77" s="65" t="str">
        <f aca="false">IF(ISNUMBER($K77),SUMIFS('Standards Data'!F:F,'Standards Data'!$A:$A,$G$7,'Standards Data'!$B:$B,$J77,'Standards Data'!$C:$C,$K77),"")</f>
        <v/>
      </c>
      <c r="O77" s="65" t="str">
        <f aca="false">IF(ISNUMBER($K77),SUMIFS('Standards Data'!G:G,'Standards Data'!$A:$A,$G$7,'Standards Data'!$B:$B,$J77,'Standards Data'!$C:$C,$K77),"")</f>
        <v/>
      </c>
      <c r="P77" s="65" t="str">
        <f aca="false">IF(ISNUMBER($K77),SUMIFS('Standards Data'!H:H,'Standards Data'!$A:$A,$G$7,'Standards Data'!$B:$B,$J77,'Standards Data'!$C:$C,$K77),"")</f>
        <v/>
      </c>
      <c r="Q77" s="69" t="str">
        <f aca="false">IF(ISNUMBER($F77),IF(E77&lt;=L77,L$11,IF(E77&lt;=M77,M$11,IF(E77&lt;=N77,N$11,IF(E77&lt;=O77,O$11,IF(E77&lt;=P77,P$11,""))))),"")</f>
        <v/>
      </c>
    </row>
    <row r="78" customFormat="false" ht="16.5" hidden="false" customHeight="false" outlineLevel="0" collapsed="false">
      <c r="A78" s="20" t="str">
        <f aca="false">G78</f>
        <v/>
      </c>
      <c r="D78" s="58" t="n">
        <f aca="false">D77+1</f>
        <v>67</v>
      </c>
      <c r="E78" s="65" t="str">
        <f aca="false">IF(G77="","",IFERROR(_xlfn.AGGREGATE(15,6,tb_RaceResults[Race Time (hh:mm:ss)]/((tb_RaceResults[Distance]=$G$7)*(IF($G$9="Overall",tb_RaceResults[Distance],tb_RaceResults[Gender])=IF($G$9="Overall",$G$7,$G$9))*(ISNA(MATCH(tb_RaceResults[Name],$G$11:$G77,0)))),1),""))</f>
        <v/>
      </c>
      <c r="F78" s="66" t="str">
        <f aca="false">IF($E78="","",IFERROR(_xlfn.AGGREGATE(15,6,ROW(tb_RaceResults[Race Time (hh:mm:ss)])-ROW('Race Results'!$B$1)/((tb_RaceResults[Distance]=$G$7)*(IF($G$9="Overall",tb_RaceResults[Distance],tb_RaceResults[Gender])=IF($G$9="Overall",$G$7,$G$9))*(ISNA(MATCH(tb_RaceResults[Name],$G$11:$G77,0)))*(tb_RaceResults[Race Time (hh:mm:ss)]=$E78)),1),""))</f>
        <v/>
      </c>
      <c r="G78" s="67" t="str">
        <f aca="false">IF(ISNUMBER($F78),INDEX('Race Results'!$A$2:$A$4972,$F78),"")</f>
        <v/>
      </c>
      <c r="H78" s="67" t="str">
        <f aca="false">IF(ISNUMBER($F78),INDEX('Race Results'!$C$2:$C$4972,$F78),"")</f>
        <v/>
      </c>
      <c r="I78" s="68" t="str">
        <f aca="false">IF(ISNUMBER($F78),INDEX('Race Results'!$D$2:$D$4972,$F78),"")</f>
        <v/>
      </c>
      <c r="J78" s="56" t="str">
        <f aca="true">IFERROR(VLOOKUP($G78,lookup_Members,2,FALSE()),"")</f>
        <v/>
      </c>
      <c r="K78" s="56" t="str">
        <f aca="true">IF(ISNUMBER($I78),ROUNDDOWN((($I78-VLOOKUP($G78,lookup_Members,4,FALSE()))/365.25),0),"")</f>
        <v/>
      </c>
      <c r="L78" s="65" t="str">
        <f aca="false">IF(ISNUMBER($K78),SUMIFS('Standards Data'!D:D,'Standards Data'!$A:$A,$G$7,'Standards Data'!$B:$B,$J78,'Standards Data'!$C:$C,$K78),"")</f>
        <v/>
      </c>
      <c r="M78" s="65" t="str">
        <f aca="false">IF(ISNUMBER($K78),SUMIFS('Standards Data'!E:E,'Standards Data'!$A:$A,$G$7,'Standards Data'!$B:$B,$J78,'Standards Data'!$C:$C,$K78),"")</f>
        <v/>
      </c>
      <c r="N78" s="65" t="str">
        <f aca="false">IF(ISNUMBER($K78),SUMIFS('Standards Data'!F:F,'Standards Data'!$A:$A,$G$7,'Standards Data'!$B:$B,$J78,'Standards Data'!$C:$C,$K78),"")</f>
        <v/>
      </c>
      <c r="O78" s="65" t="str">
        <f aca="false">IF(ISNUMBER($K78),SUMIFS('Standards Data'!G:G,'Standards Data'!$A:$A,$G$7,'Standards Data'!$B:$B,$J78,'Standards Data'!$C:$C,$K78),"")</f>
        <v/>
      </c>
      <c r="P78" s="65" t="str">
        <f aca="false">IF(ISNUMBER($K78),SUMIFS('Standards Data'!H:H,'Standards Data'!$A:$A,$G$7,'Standards Data'!$B:$B,$J78,'Standards Data'!$C:$C,$K78),"")</f>
        <v/>
      </c>
      <c r="Q78" s="69" t="str">
        <f aca="false">IF(ISNUMBER($F78),IF(E78&lt;=L78,L$11,IF(E78&lt;=M78,M$11,IF(E78&lt;=N78,N$11,IF(E78&lt;=O78,O$11,IF(E78&lt;=P78,P$11,""))))),"")</f>
        <v/>
      </c>
    </row>
    <row r="79" customFormat="false" ht="16.5" hidden="false" customHeight="false" outlineLevel="0" collapsed="false">
      <c r="A79" s="20" t="str">
        <f aca="false">G79</f>
        <v/>
      </c>
      <c r="D79" s="64" t="n">
        <f aca="false">D78+1</f>
        <v>68</v>
      </c>
      <c r="E79" s="65" t="str">
        <f aca="false">IF(G78="","",IFERROR(_xlfn.AGGREGATE(15,6,tb_RaceResults[Race Time (hh:mm:ss)]/((tb_RaceResults[Distance]=$G$7)*(IF($G$9="Overall",tb_RaceResults[Distance],tb_RaceResults[Gender])=IF($G$9="Overall",$G$7,$G$9))*(ISNA(MATCH(tb_RaceResults[Name],$G$11:$G78,0)))),1),""))</f>
        <v/>
      </c>
      <c r="F79" s="66" t="str">
        <f aca="false">IF($E79="","",IFERROR(_xlfn.AGGREGATE(15,6,ROW(tb_RaceResults[Race Time (hh:mm:ss)])-ROW('Race Results'!$B$1)/((tb_RaceResults[Distance]=$G$7)*(IF($G$9="Overall",tb_RaceResults[Distance],tb_RaceResults[Gender])=IF($G$9="Overall",$G$7,$G$9))*(ISNA(MATCH(tb_RaceResults[Name],$G$11:$G78,0)))*(tb_RaceResults[Race Time (hh:mm:ss)]=$E79)),1),""))</f>
        <v/>
      </c>
      <c r="G79" s="67" t="str">
        <f aca="false">IF(ISNUMBER($F79),INDEX('Race Results'!$A$2:$A$4972,$F79),"")</f>
        <v/>
      </c>
      <c r="H79" s="67" t="str">
        <f aca="false">IF(ISNUMBER($F79),INDEX('Race Results'!$C$2:$C$4972,$F79),"")</f>
        <v/>
      </c>
      <c r="I79" s="68" t="str">
        <f aca="false">IF(ISNUMBER($F79),INDEX('Race Results'!$D$2:$D$4972,$F79),"")</f>
        <v/>
      </c>
      <c r="J79" s="56" t="str">
        <f aca="true">IFERROR(VLOOKUP($G79,lookup_Members,2,FALSE()),"")</f>
        <v/>
      </c>
      <c r="K79" s="56" t="str">
        <f aca="true">IF(ISNUMBER($I79),ROUNDDOWN((($I79-VLOOKUP($G79,lookup_Members,4,FALSE()))/365.25),0),"")</f>
        <v/>
      </c>
      <c r="L79" s="65" t="str">
        <f aca="false">IF(ISNUMBER($K79),SUMIFS('Standards Data'!D:D,'Standards Data'!$A:$A,$G$7,'Standards Data'!$B:$B,$J79,'Standards Data'!$C:$C,$K79),"")</f>
        <v/>
      </c>
      <c r="M79" s="65" t="str">
        <f aca="false">IF(ISNUMBER($K79),SUMIFS('Standards Data'!E:E,'Standards Data'!$A:$A,$G$7,'Standards Data'!$B:$B,$J79,'Standards Data'!$C:$C,$K79),"")</f>
        <v/>
      </c>
      <c r="N79" s="65" t="str">
        <f aca="false">IF(ISNUMBER($K79),SUMIFS('Standards Data'!F:F,'Standards Data'!$A:$A,$G$7,'Standards Data'!$B:$B,$J79,'Standards Data'!$C:$C,$K79),"")</f>
        <v/>
      </c>
      <c r="O79" s="65" t="str">
        <f aca="false">IF(ISNUMBER($K79),SUMIFS('Standards Data'!G:G,'Standards Data'!$A:$A,$G$7,'Standards Data'!$B:$B,$J79,'Standards Data'!$C:$C,$K79),"")</f>
        <v/>
      </c>
      <c r="P79" s="65" t="str">
        <f aca="false">IF(ISNUMBER($K79),SUMIFS('Standards Data'!H:H,'Standards Data'!$A:$A,$G$7,'Standards Data'!$B:$B,$J79,'Standards Data'!$C:$C,$K79),"")</f>
        <v/>
      </c>
      <c r="Q79" s="69" t="str">
        <f aca="false">IF(ISNUMBER($F79),IF(E79&lt;=L79,L$11,IF(E79&lt;=M79,M$11,IF(E79&lt;=N79,N$11,IF(E79&lt;=O79,O$11,IF(E79&lt;=P79,P$11,""))))),"")</f>
        <v/>
      </c>
    </row>
    <row r="80" customFormat="false" ht="16.5" hidden="false" customHeight="false" outlineLevel="0" collapsed="false">
      <c r="A80" s="20" t="str">
        <f aca="false">G80</f>
        <v/>
      </c>
      <c r="D80" s="58" t="n">
        <f aca="false">D79+1</f>
        <v>69</v>
      </c>
      <c r="E80" s="65" t="str">
        <f aca="false">IF(G79="","",IFERROR(_xlfn.AGGREGATE(15,6,tb_RaceResults[Race Time (hh:mm:ss)]/((tb_RaceResults[Distance]=$G$7)*(IF($G$9="Overall",tb_RaceResults[Distance],tb_RaceResults[Gender])=IF($G$9="Overall",$G$7,$G$9))*(ISNA(MATCH(tb_RaceResults[Name],$G$11:$G79,0)))),1),""))</f>
        <v/>
      </c>
      <c r="F80" s="66" t="str">
        <f aca="false">IF($E80="","",IFERROR(_xlfn.AGGREGATE(15,6,ROW(tb_RaceResults[Race Time (hh:mm:ss)])-ROW('Race Results'!$B$1)/((tb_RaceResults[Distance]=$G$7)*(IF($G$9="Overall",tb_RaceResults[Distance],tb_RaceResults[Gender])=IF($G$9="Overall",$G$7,$G$9))*(ISNA(MATCH(tb_RaceResults[Name],$G$11:$G79,0)))*(tb_RaceResults[Race Time (hh:mm:ss)]=$E80)),1),""))</f>
        <v/>
      </c>
      <c r="G80" s="67" t="str">
        <f aca="false">IF(ISNUMBER($F80),INDEX('Race Results'!$A$2:$A$4972,$F80),"")</f>
        <v/>
      </c>
      <c r="H80" s="67" t="str">
        <f aca="false">IF(ISNUMBER($F80),INDEX('Race Results'!$C$2:$C$4972,$F80),"")</f>
        <v/>
      </c>
      <c r="I80" s="68" t="str">
        <f aca="false">IF(ISNUMBER($F80),INDEX('Race Results'!$D$2:$D$4972,$F80),"")</f>
        <v/>
      </c>
      <c r="J80" s="56" t="str">
        <f aca="true">IFERROR(VLOOKUP($G80,lookup_Members,2,FALSE()),"")</f>
        <v/>
      </c>
      <c r="K80" s="56" t="str">
        <f aca="true">IF(ISNUMBER($I80),ROUNDDOWN((($I80-VLOOKUP($G80,lookup_Members,4,FALSE()))/365.25),0),"")</f>
        <v/>
      </c>
      <c r="L80" s="65" t="str">
        <f aca="false">IF(ISNUMBER($K80),SUMIFS('Standards Data'!D:D,'Standards Data'!$A:$A,$G$7,'Standards Data'!$B:$B,$J80,'Standards Data'!$C:$C,$K80),"")</f>
        <v/>
      </c>
      <c r="M80" s="65" t="str">
        <f aca="false">IF(ISNUMBER($K80),SUMIFS('Standards Data'!E:E,'Standards Data'!$A:$A,$G$7,'Standards Data'!$B:$B,$J80,'Standards Data'!$C:$C,$K80),"")</f>
        <v/>
      </c>
      <c r="N80" s="65" t="str">
        <f aca="false">IF(ISNUMBER($K80),SUMIFS('Standards Data'!F:F,'Standards Data'!$A:$A,$G$7,'Standards Data'!$B:$B,$J80,'Standards Data'!$C:$C,$K80),"")</f>
        <v/>
      </c>
      <c r="O80" s="65" t="str">
        <f aca="false">IF(ISNUMBER($K80),SUMIFS('Standards Data'!G:G,'Standards Data'!$A:$A,$G$7,'Standards Data'!$B:$B,$J80,'Standards Data'!$C:$C,$K80),"")</f>
        <v/>
      </c>
      <c r="P80" s="65" t="str">
        <f aca="false">IF(ISNUMBER($K80),SUMIFS('Standards Data'!H:H,'Standards Data'!$A:$A,$G$7,'Standards Data'!$B:$B,$J80,'Standards Data'!$C:$C,$K80),"")</f>
        <v/>
      </c>
      <c r="Q80" s="69" t="str">
        <f aca="false">IF(ISNUMBER($F80),IF(E80&lt;=L80,L$11,IF(E80&lt;=M80,M$11,IF(E80&lt;=N80,N$11,IF(E80&lt;=O80,O$11,IF(E80&lt;=P80,P$11,""))))),"")</f>
        <v/>
      </c>
    </row>
    <row r="81" customFormat="false" ht="16.5" hidden="false" customHeight="false" outlineLevel="0" collapsed="false">
      <c r="A81" s="20" t="str">
        <f aca="false">G81</f>
        <v/>
      </c>
      <c r="D81" s="64" t="n">
        <f aca="false">D80+1</f>
        <v>70</v>
      </c>
      <c r="E81" s="65" t="str">
        <f aca="false">IF(G80="","",IFERROR(_xlfn.AGGREGATE(15,6,tb_RaceResults[Race Time (hh:mm:ss)]/((tb_RaceResults[Distance]=$G$7)*(IF($G$9="Overall",tb_RaceResults[Distance],tb_RaceResults[Gender])=IF($G$9="Overall",$G$7,$G$9))*(ISNA(MATCH(tb_RaceResults[Name],$G$11:$G80,0)))),1),""))</f>
        <v/>
      </c>
      <c r="F81" s="66" t="str">
        <f aca="false">IF($E81="","",IFERROR(_xlfn.AGGREGATE(15,6,ROW(tb_RaceResults[Race Time (hh:mm:ss)])-ROW('Race Results'!$B$1)/((tb_RaceResults[Distance]=$G$7)*(IF($G$9="Overall",tb_RaceResults[Distance],tb_RaceResults[Gender])=IF($G$9="Overall",$G$7,$G$9))*(ISNA(MATCH(tb_RaceResults[Name],$G$11:$G80,0)))*(tb_RaceResults[Race Time (hh:mm:ss)]=$E81)),1),""))</f>
        <v/>
      </c>
      <c r="G81" s="67" t="str">
        <f aca="false">IF(ISNUMBER($F81),INDEX('Race Results'!$A$2:$A$4972,$F81),"")</f>
        <v/>
      </c>
      <c r="H81" s="67" t="str">
        <f aca="false">IF(ISNUMBER($F81),INDEX('Race Results'!$C$2:$C$4972,$F81),"")</f>
        <v/>
      </c>
      <c r="I81" s="68" t="str">
        <f aca="false">IF(ISNUMBER($F81),INDEX('Race Results'!$D$2:$D$4972,$F81),"")</f>
        <v/>
      </c>
      <c r="J81" s="56" t="str">
        <f aca="true">IFERROR(VLOOKUP($G81,lookup_Members,2,FALSE()),"")</f>
        <v/>
      </c>
      <c r="K81" s="56" t="str">
        <f aca="true">IF(ISNUMBER($I81),ROUNDDOWN((($I81-VLOOKUP($G81,lookup_Members,4,FALSE()))/365.25),0),"")</f>
        <v/>
      </c>
      <c r="L81" s="65" t="str">
        <f aca="false">IF(ISNUMBER($K81),SUMIFS('Standards Data'!D:D,'Standards Data'!$A:$A,$G$7,'Standards Data'!$B:$B,$J81,'Standards Data'!$C:$C,$K81),"")</f>
        <v/>
      </c>
      <c r="M81" s="65" t="str">
        <f aca="false">IF(ISNUMBER($K81),SUMIFS('Standards Data'!E:E,'Standards Data'!$A:$A,$G$7,'Standards Data'!$B:$B,$J81,'Standards Data'!$C:$C,$K81),"")</f>
        <v/>
      </c>
      <c r="N81" s="65" t="str">
        <f aca="false">IF(ISNUMBER($K81),SUMIFS('Standards Data'!F:F,'Standards Data'!$A:$A,$G$7,'Standards Data'!$B:$B,$J81,'Standards Data'!$C:$C,$K81),"")</f>
        <v/>
      </c>
      <c r="O81" s="65" t="str">
        <f aca="false">IF(ISNUMBER($K81),SUMIFS('Standards Data'!G:G,'Standards Data'!$A:$A,$G$7,'Standards Data'!$B:$B,$J81,'Standards Data'!$C:$C,$K81),"")</f>
        <v/>
      </c>
      <c r="P81" s="65" t="str">
        <f aca="false">IF(ISNUMBER($K81),SUMIFS('Standards Data'!H:H,'Standards Data'!$A:$A,$G$7,'Standards Data'!$B:$B,$J81,'Standards Data'!$C:$C,$K81),"")</f>
        <v/>
      </c>
      <c r="Q81" s="69" t="str">
        <f aca="false">IF(ISNUMBER($F81),IF(E81&lt;=L81,L$11,IF(E81&lt;=M81,M$11,IF(E81&lt;=N81,N$11,IF(E81&lt;=O81,O$11,IF(E81&lt;=P81,P$11,""))))),"")</f>
        <v/>
      </c>
    </row>
    <row r="82" customFormat="false" ht="16.5" hidden="false" customHeight="false" outlineLevel="0" collapsed="false">
      <c r="A82" s="20" t="str">
        <f aca="false">G82</f>
        <v/>
      </c>
      <c r="D82" s="58" t="n">
        <f aca="false">D81+1</f>
        <v>71</v>
      </c>
      <c r="E82" s="65" t="str">
        <f aca="false">IF(G81="","",IFERROR(_xlfn.AGGREGATE(15,6,tb_RaceResults[Race Time (hh:mm:ss)]/((tb_RaceResults[Distance]=$G$7)*(IF($G$9="Overall",tb_RaceResults[Distance],tb_RaceResults[Gender])=IF($G$9="Overall",$G$7,$G$9))*(ISNA(MATCH(tb_RaceResults[Name],$G$11:$G81,0)))),1),""))</f>
        <v/>
      </c>
      <c r="F82" s="66" t="str">
        <f aca="false">IF($E82="","",IFERROR(_xlfn.AGGREGATE(15,6,ROW(tb_RaceResults[Race Time (hh:mm:ss)])-ROW('Race Results'!$B$1)/((tb_RaceResults[Distance]=$G$7)*(IF($G$9="Overall",tb_RaceResults[Distance],tb_RaceResults[Gender])=IF($G$9="Overall",$G$7,$G$9))*(ISNA(MATCH(tb_RaceResults[Name],$G$11:$G81,0)))*(tb_RaceResults[Race Time (hh:mm:ss)]=$E82)),1),""))</f>
        <v/>
      </c>
      <c r="G82" s="67" t="str">
        <f aca="false">IF(ISNUMBER($F82),INDEX('Race Results'!$A$2:$A$4972,$F82),"")</f>
        <v/>
      </c>
      <c r="H82" s="67" t="str">
        <f aca="false">IF(ISNUMBER($F82),INDEX('Race Results'!$C$2:$C$4972,$F82),"")</f>
        <v/>
      </c>
      <c r="I82" s="68" t="str">
        <f aca="false">IF(ISNUMBER($F82),INDEX('Race Results'!$D$2:$D$4972,$F82),"")</f>
        <v/>
      </c>
      <c r="J82" s="56" t="str">
        <f aca="true">IFERROR(VLOOKUP($G82,lookup_Members,2,FALSE()),"")</f>
        <v/>
      </c>
      <c r="K82" s="56" t="str">
        <f aca="true">IF(ISNUMBER($I82),ROUNDDOWN((($I82-VLOOKUP($G82,lookup_Members,4,FALSE()))/365.25),0),"")</f>
        <v/>
      </c>
      <c r="L82" s="65" t="str">
        <f aca="false">IF(ISNUMBER($K82),SUMIFS('Standards Data'!D:D,'Standards Data'!$A:$A,$G$7,'Standards Data'!$B:$B,$J82,'Standards Data'!$C:$C,$K82),"")</f>
        <v/>
      </c>
      <c r="M82" s="65" t="str">
        <f aca="false">IF(ISNUMBER($K82),SUMIFS('Standards Data'!E:E,'Standards Data'!$A:$A,$G$7,'Standards Data'!$B:$B,$J82,'Standards Data'!$C:$C,$K82),"")</f>
        <v/>
      </c>
      <c r="N82" s="65" t="str">
        <f aca="false">IF(ISNUMBER($K82),SUMIFS('Standards Data'!F:F,'Standards Data'!$A:$A,$G$7,'Standards Data'!$B:$B,$J82,'Standards Data'!$C:$C,$K82),"")</f>
        <v/>
      </c>
      <c r="O82" s="65" t="str">
        <f aca="false">IF(ISNUMBER($K82),SUMIFS('Standards Data'!G:G,'Standards Data'!$A:$A,$G$7,'Standards Data'!$B:$B,$J82,'Standards Data'!$C:$C,$K82),"")</f>
        <v/>
      </c>
      <c r="P82" s="65" t="str">
        <f aca="false">IF(ISNUMBER($K82),SUMIFS('Standards Data'!H:H,'Standards Data'!$A:$A,$G$7,'Standards Data'!$B:$B,$J82,'Standards Data'!$C:$C,$K82),"")</f>
        <v/>
      </c>
      <c r="Q82" s="69" t="str">
        <f aca="false">IF(ISNUMBER($F82),IF(E82&lt;=L82,L$11,IF(E82&lt;=M82,M$11,IF(E82&lt;=N82,N$11,IF(E82&lt;=O82,O$11,IF(E82&lt;=P82,P$11,""))))),"")</f>
        <v/>
      </c>
    </row>
    <row r="83" customFormat="false" ht="16.5" hidden="false" customHeight="false" outlineLevel="0" collapsed="false">
      <c r="A83" s="20" t="str">
        <f aca="false">G83</f>
        <v/>
      </c>
      <c r="D83" s="64" t="n">
        <f aca="false">D82+1</f>
        <v>72</v>
      </c>
      <c r="E83" s="65" t="str">
        <f aca="false">IF(G82="","",IFERROR(_xlfn.AGGREGATE(15,6,tb_RaceResults[Race Time (hh:mm:ss)]/((tb_RaceResults[Distance]=$G$7)*(IF($G$9="Overall",tb_RaceResults[Distance],tb_RaceResults[Gender])=IF($G$9="Overall",$G$7,$G$9))*(ISNA(MATCH(tb_RaceResults[Name],$G$11:$G82,0)))),1),""))</f>
        <v/>
      </c>
      <c r="F83" s="66" t="str">
        <f aca="false">IF($E83="","",IFERROR(_xlfn.AGGREGATE(15,6,ROW(tb_RaceResults[Race Time (hh:mm:ss)])-ROW('Race Results'!$B$1)/((tb_RaceResults[Distance]=$G$7)*(IF($G$9="Overall",tb_RaceResults[Distance],tb_RaceResults[Gender])=IF($G$9="Overall",$G$7,$G$9))*(ISNA(MATCH(tb_RaceResults[Name],$G$11:$G82,0)))*(tb_RaceResults[Race Time (hh:mm:ss)]=$E83)),1),""))</f>
        <v/>
      </c>
      <c r="G83" s="67" t="str">
        <f aca="false">IF(ISNUMBER($F83),INDEX('Race Results'!$A$2:$A$4972,$F83),"")</f>
        <v/>
      </c>
      <c r="H83" s="67" t="str">
        <f aca="false">IF(ISNUMBER($F83),INDEX('Race Results'!$C$2:$C$4972,$F83),"")</f>
        <v/>
      </c>
      <c r="I83" s="68" t="str">
        <f aca="false">IF(ISNUMBER($F83),INDEX('Race Results'!$D$2:$D$4972,$F83),"")</f>
        <v/>
      </c>
      <c r="J83" s="56" t="str">
        <f aca="true">IFERROR(VLOOKUP($G83,lookup_Members,2,FALSE()),"")</f>
        <v/>
      </c>
      <c r="K83" s="56" t="str">
        <f aca="true">IF(ISNUMBER($I83),ROUNDDOWN((($I83-VLOOKUP($G83,lookup_Members,4,FALSE()))/365.25),0),"")</f>
        <v/>
      </c>
      <c r="L83" s="65" t="str">
        <f aca="false">IF(ISNUMBER($K83),SUMIFS('Standards Data'!D:D,'Standards Data'!$A:$A,$G$7,'Standards Data'!$B:$B,$J83,'Standards Data'!$C:$C,$K83),"")</f>
        <v/>
      </c>
      <c r="M83" s="65" t="str">
        <f aca="false">IF(ISNUMBER($K83),SUMIFS('Standards Data'!E:E,'Standards Data'!$A:$A,$G$7,'Standards Data'!$B:$B,$J83,'Standards Data'!$C:$C,$K83),"")</f>
        <v/>
      </c>
      <c r="N83" s="65" t="str">
        <f aca="false">IF(ISNUMBER($K83),SUMIFS('Standards Data'!F:F,'Standards Data'!$A:$A,$G$7,'Standards Data'!$B:$B,$J83,'Standards Data'!$C:$C,$K83),"")</f>
        <v/>
      </c>
      <c r="O83" s="65" t="str">
        <f aca="false">IF(ISNUMBER($K83),SUMIFS('Standards Data'!G:G,'Standards Data'!$A:$A,$G$7,'Standards Data'!$B:$B,$J83,'Standards Data'!$C:$C,$K83),"")</f>
        <v/>
      </c>
      <c r="P83" s="65" t="str">
        <f aca="false">IF(ISNUMBER($K83),SUMIFS('Standards Data'!H:H,'Standards Data'!$A:$A,$G$7,'Standards Data'!$B:$B,$J83,'Standards Data'!$C:$C,$K83),"")</f>
        <v/>
      </c>
      <c r="Q83" s="69" t="str">
        <f aca="false">IF(ISNUMBER($F83),IF(E83&lt;=L83,L$11,IF(E83&lt;=M83,M$11,IF(E83&lt;=N83,N$11,IF(E83&lt;=O83,O$11,IF(E83&lt;=P83,P$11,""))))),"")</f>
        <v/>
      </c>
    </row>
    <row r="84" customFormat="false" ht="16.5" hidden="false" customHeight="false" outlineLevel="0" collapsed="false">
      <c r="A84" s="20" t="str">
        <f aca="false">G84</f>
        <v/>
      </c>
      <c r="D84" s="58" t="n">
        <f aca="false">D83+1</f>
        <v>73</v>
      </c>
      <c r="E84" s="65" t="str">
        <f aca="false">IF(G83="","",IFERROR(_xlfn.AGGREGATE(15,6,tb_RaceResults[Race Time (hh:mm:ss)]/((tb_RaceResults[Distance]=$G$7)*(IF($G$9="Overall",tb_RaceResults[Distance],tb_RaceResults[Gender])=IF($G$9="Overall",$G$7,$G$9))*(ISNA(MATCH(tb_RaceResults[Name],$G$11:$G83,0)))),1),""))</f>
        <v/>
      </c>
      <c r="F84" s="66" t="str">
        <f aca="false">IF($E84="","",IFERROR(_xlfn.AGGREGATE(15,6,ROW(tb_RaceResults[Race Time (hh:mm:ss)])-ROW('Race Results'!$B$1)/((tb_RaceResults[Distance]=$G$7)*(IF($G$9="Overall",tb_RaceResults[Distance],tb_RaceResults[Gender])=IF($G$9="Overall",$G$7,$G$9))*(ISNA(MATCH(tb_RaceResults[Name],$G$11:$G83,0)))*(tb_RaceResults[Race Time (hh:mm:ss)]=$E84)),1),""))</f>
        <v/>
      </c>
      <c r="G84" s="67" t="str">
        <f aca="false">IF(ISNUMBER($F84),INDEX('Race Results'!$A$2:$A$4972,$F84),"")</f>
        <v/>
      </c>
      <c r="H84" s="67" t="str">
        <f aca="false">IF(ISNUMBER($F84),INDEX('Race Results'!$C$2:$C$4972,$F84),"")</f>
        <v/>
      </c>
      <c r="I84" s="68" t="str">
        <f aca="false">IF(ISNUMBER($F84),INDEX('Race Results'!$D$2:$D$4972,$F84),"")</f>
        <v/>
      </c>
      <c r="J84" s="56" t="str">
        <f aca="true">IFERROR(VLOOKUP($G84,lookup_Members,2,FALSE()),"")</f>
        <v/>
      </c>
      <c r="K84" s="56" t="str">
        <f aca="true">IF(ISNUMBER($I84),ROUNDDOWN((($I84-VLOOKUP($G84,lookup_Members,4,FALSE()))/365.25),0),"")</f>
        <v/>
      </c>
      <c r="L84" s="65" t="str">
        <f aca="false">IF(ISNUMBER($K84),SUMIFS('Standards Data'!D:D,'Standards Data'!$A:$A,$G$7,'Standards Data'!$B:$B,$J84,'Standards Data'!$C:$C,$K84),"")</f>
        <v/>
      </c>
      <c r="M84" s="65" t="str">
        <f aca="false">IF(ISNUMBER($K84),SUMIFS('Standards Data'!E:E,'Standards Data'!$A:$A,$G$7,'Standards Data'!$B:$B,$J84,'Standards Data'!$C:$C,$K84),"")</f>
        <v/>
      </c>
      <c r="N84" s="65" t="str">
        <f aca="false">IF(ISNUMBER($K84),SUMIFS('Standards Data'!F:F,'Standards Data'!$A:$A,$G$7,'Standards Data'!$B:$B,$J84,'Standards Data'!$C:$C,$K84),"")</f>
        <v/>
      </c>
      <c r="O84" s="65" t="str">
        <f aca="false">IF(ISNUMBER($K84),SUMIFS('Standards Data'!G:G,'Standards Data'!$A:$A,$G$7,'Standards Data'!$B:$B,$J84,'Standards Data'!$C:$C,$K84),"")</f>
        <v/>
      </c>
      <c r="P84" s="65" t="str">
        <f aca="false">IF(ISNUMBER($K84),SUMIFS('Standards Data'!H:H,'Standards Data'!$A:$A,$G$7,'Standards Data'!$B:$B,$J84,'Standards Data'!$C:$C,$K84),"")</f>
        <v/>
      </c>
      <c r="Q84" s="69" t="str">
        <f aca="false">IF(ISNUMBER($F84),IF(E84&lt;=L84,L$11,IF(E84&lt;=M84,M$11,IF(E84&lt;=N84,N$11,IF(E84&lt;=O84,O$11,IF(E84&lt;=P84,P$11,""))))),"")</f>
        <v/>
      </c>
    </row>
    <row r="85" customFormat="false" ht="16.5" hidden="false" customHeight="false" outlineLevel="0" collapsed="false">
      <c r="A85" s="20" t="str">
        <f aca="false">G85</f>
        <v/>
      </c>
      <c r="D85" s="64" t="n">
        <f aca="false">D84+1</f>
        <v>74</v>
      </c>
      <c r="E85" s="65" t="str">
        <f aca="false">IF(G84="","",IFERROR(_xlfn.AGGREGATE(15,6,tb_RaceResults[Race Time (hh:mm:ss)]/((tb_RaceResults[Distance]=$G$7)*(IF($G$9="Overall",tb_RaceResults[Distance],tb_RaceResults[Gender])=IF($G$9="Overall",$G$7,$G$9))*(ISNA(MATCH(tb_RaceResults[Name],$G$11:$G84,0)))),1),""))</f>
        <v/>
      </c>
      <c r="F85" s="66" t="str">
        <f aca="false">IF($E85="","",IFERROR(_xlfn.AGGREGATE(15,6,ROW(tb_RaceResults[Race Time (hh:mm:ss)])-ROW('Race Results'!$B$1)/((tb_RaceResults[Distance]=$G$7)*(IF($G$9="Overall",tb_RaceResults[Distance],tb_RaceResults[Gender])=IF($G$9="Overall",$G$7,$G$9))*(ISNA(MATCH(tb_RaceResults[Name],$G$11:$G84,0)))*(tb_RaceResults[Race Time (hh:mm:ss)]=$E85)),1),""))</f>
        <v/>
      </c>
      <c r="G85" s="67" t="str">
        <f aca="false">IF(ISNUMBER($F85),INDEX('Race Results'!$A$2:$A$4972,$F85),"")</f>
        <v/>
      </c>
      <c r="H85" s="67" t="str">
        <f aca="false">IF(ISNUMBER($F85),INDEX('Race Results'!$C$2:$C$4972,$F85),"")</f>
        <v/>
      </c>
      <c r="I85" s="68" t="str">
        <f aca="false">IF(ISNUMBER($F85),INDEX('Race Results'!$D$2:$D$4972,$F85),"")</f>
        <v/>
      </c>
      <c r="J85" s="56" t="str">
        <f aca="true">IFERROR(VLOOKUP($G85,lookup_Members,2,FALSE()),"")</f>
        <v/>
      </c>
      <c r="K85" s="56" t="str">
        <f aca="true">IF(ISNUMBER($I85),ROUNDDOWN((($I85-VLOOKUP($G85,lookup_Members,4,FALSE()))/365.25),0),"")</f>
        <v/>
      </c>
      <c r="L85" s="65" t="str">
        <f aca="false">IF(ISNUMBER($K85),SUMIFS('Standards Data'!D:D,'Standards Data'!$A:$A,$G$7,'Standards Data'!$B:$B,$J85,'Standards Data'!$C:$C,$K85),"")</f>
        <v/>
      </c>
      <c r="M85" s="65" t="str">
        <f aca="false">IF(ISNUMBER($K85),SUMIFS('Standards Data'!E:E,'Standards Data'!$A:$A,$G$7,'Standards Data'!$B:$B,$J85,'Standards Data'!$C:$C,$K85),"")</f>
        <v/>
      </c>
      <c r="N85" s="65" t="str">
        <f aca="false">IF(ISNUMBER($K85),SUMIFS('Standards Data'!F:F,'Standards Data'!$A:$A,$G$7,'Standards Data'!$B:$B,$J85,'Standards Data'!$C:$C,$K85),"")</f>
        <v/>
      </c>
      <c r="O85" s="65" t="str">
        <f aca="false">IF(ISNUMBER($K85),SUMIFS('Standards Data'!G:G,'Standards Data'!$A:$A,$G$7,'Standards Data'!$B:$B,$J85,'Standards Data'!$C:$C,$K85),"")</f>
        <v/>
      </c>
      <c r="P85" s="65" t="str">
        <f aca="false">IF(ISNUMBER($K85),SUMIFS('Standards Data'!H:H,'Standards Data'!$A:$A,$G$7,'Standards Data'!$B:$B,$J85,'Standards Data'!$C:$C,$K85),"")</f>
        <v/>
      </c>
      <c r="Q85" s="69" t="str">
        <f aca="false">IF(ISNUMBER($F85),IF(E85&lt;=L85,L$11,IF(E85&lt;=M85,M$11,IF(E85&lt;=N85,N$11,IF(E85&lt;=O85,O$11,IF(E85&lt;=P85,P$11,""))))),"")</f>
        <v/>
      </c>
    </row>
    <row r="86" customFormat="false" ht="16.5" hidden="false" customHeight="false" outlineLevel="0" collapsed="false">
      <c r="A86" s="20" t="str">
        <f aca="false">G86</f>
        <v/>
      </c>
      <c r="D86" s="58" t="n">
        <f aca="false">D85+1</f>
        <v>75</v>
      </c>
      <c r="E86" s="65" t="str">
        <f aca="false">IF(G85="","",IFERROR(_xlfn.AGGREGATE(15,6,tb_RaceResults[Race Time (hh:mm:ss)]/((tb_RaceResults[Distance]=$G$7)*(IF($G$9="Overall",tb_RaceResults[Distance],tb_RaceResults[Gender])=IF($G$9="Overall",$G$7,$G$9))*(ISNA(MATCH(tb_RaceResults[Name],$G$11:$G85,0)))),1),""))</f>
        <v/>
      </c>
      <c r="F86" s="66" t="str">
        <f aca="false">IF($E86="","",IFERROR(_xlfn.AGGREGATE(15,6,ROW(tb_RaceResults[Race Time (hh:mm:ss)])-ROW('Race Results'!$B$1)/((tb_RaceResults[Distance]=$G$7)*(IF($G$9="Overall",tb_RaceResults[Distance],tb_RaceResults[Gender])=IF($G$9="Overall",$G$7,$G$9))*(ISNA(MATCH(tb_RaceResults[Name],$G$11:$G85,0)))*(tb_RaceResults[Race Time (hh:mm:ss)]=$E86)),1),""))</f>
        <v/>
      </c>
      <c r="G86" s="67" t="str">
        <f aca="false">IF(ISNUMBER($F86),INDEX('Race Results'!$A$2:$A$4972,$F86),"")</f>
        <v/>
      </c>
      <c r="H86" s="67" t="str">
        <f aca="false">IF(ISNUMBER($F86),INDEX('Race Results'!$C$2:$C$4972,$F86),"")</f>
        <v/>
      </c>
      <c r="I86" s="68" t="str">
        <f aca="false">IF(ISNUMBER($F86),INDEX('Race Results'!$D$2:$D$4972,$F86),"")</f>
        <v/>
      </c>
      <c r="J86" s="56" t="str">
        <f aca="true">IFERROR(VLOOKUP($G86,lookup_Members,2,FALSE()),"")</f>
        <v/>
      </c>
      <c r="K86" s="56" t="str">
        <f aca="true">IF(ISNUMBER($I86),ROUNDDOWN((($I86-VLOOKUP($G86,lookup_Members,4,FALSE()))/365.25),0),"")</f>
        <v/>
      </c>
      <c r="L86" s="65" t="str">
        <f aca="false">IF(ISNUMBER($K86),SUMIFS('Standards Data'!D:D,'Standards Data'!$A:$A,$G$7,'Standards Data'!$B:$B,$J86,'Standards Data'!$C:$C,$K86),"")</f>
        <v/>
      </c>
      <c r="M86" s="65" t="str">
        <f aca="false">IF(ISNUMBER($K86),SUMIFS('Standards Data'!E:E,'Standards Data'!$A:$A,$G$7,'Standards Data'!$B:$B,$J86,'Standards Data'!$C:$C,$K86),"")</f>
        <v/>
      </c>
      <c r="N86" s="65" t="str">
        <f aca="false">IF(ISNUMBER($K86),SUMIFS('Standards Data'!F:F,'Standards Data'!$A:$A,$G$7,'Standards Data'!$B:$B,$J86,'Standards Data'!$C:$C,$K86),"")</f>
        <v/>
      </c>
      <c r="O86" s="65" t="str">
        <f aca="false">IF(ISNUMBER($K86),SUMIFS('Standards Data'!G:G,'Standards Data'!$A:$A,$G$7,'Standards Data'!$B:$B,$J86,'Standards Data'!$C:$C,$K86),"")</f>
        <v/>
      </c>
      <c r="P86" s="65" t="str">
        <f aca="false">IF(ISNUMBER($K86),SUMIFS('Standards Data'!H:H,'Standards Data'!$A:$A,$G$7,'Standards Data'!$B:$B,$J86,'Standards Data'!$C:$C,$K86),"")</f>
        <v/>
      </c>
      <c r="Q86" s="69" t="str">
        <f aca="false">IF(ISNUMBER($F86),IF(E86&lt;=L86,L$11,IF(E86&lt;=M86,M$11,IF(E86&lt;=N86,N$11,IF(E86&lt;=O86,O$11,IF(E86&lt;=P86,P$11,""))))),"")</f>
        <v/>
      </c>
    </row>
    <row r="87" customFormat="false" ht="16.5" hidden="false" customHeight="false" outlineLevel="0" collapsed="false">
      <c r="A87" s="20" t="str">
        <f aca="false">G87</f>
        <v/>
      </c>
      <c r="D87" s="64" t="n">
        <f aca="false">D86+1</f>
        <v>76</v>
      </c>
      <c r="E87" s="65" t="str">
        <f aca="false">IF(G86="","",IFERROR(_xlfn.AGGREGATE(15,6,tb_RaceResults[Race Time (hh:mm:ss)]/((tb_RaceResults[Distance]=$G$7)*(IF($G$9="Overall",tb_RaceResults[Distance],tb_RaceResults[Gender])=IF($G$9="Overall",$G$7,$G$9))*(ISNA(MATCH(tb_RaceResults[Name],$G$11:$G86,0)))),1),""))</f>
        <v/>
      </c>
      <c r="F87" s="66" t="str">
        <f aca="false">IF($E87="","",IFERROR(_xlfn.AGGREGATE(15,6,ROW(tb_RaceResults[Race Time (hh:mm:ss)])-ROW('Race Results'!$B$1)/((tb_RaceResults[Distance]=$G$7)*(IF($G$9="Overall",tb_RaceResults[Distance],tb_RaceResults[Gender])=IF($G$9="Overall",$G$7,$G$9))*(ISNA(MATCH(tb_RaceResults[Name],$G$11:$G86,0)))*(tb_RaceResults[Race Time (hh:mm:ss)]=$E87)),1),""))</f>
        <v/>
      </c>
      <c r="G87" s="67" t="str">
        <f aca="false">IF(ISNUMBER($F87),INDEX('Race Results'!$A$2:$A$4972,$F87),"")</f>
        <v/>
      </c>
      <c r="H87" s="67" t="str">
        <f aca="false">IF(ISNUMBER($F87),INDEX('Race Results'!$C$2:$C$4972,$F87),"")</f>
        <v/>
      </c>
      <c r="I87" s="68" t="str">
        <f aca="false">IF(ISNUMBER($F87),INDEX('Race Results'!$D$2:$D$4972,$F87),"")</f>
        <v/>
      </c>
      <c r="J87" s="56" t="str">
        <f aca="true">IFERROR(VLOOKUP($G87,lookup_Members,2,FALSE()),"")</f>
        <v/>
      </c>
      <c r="K87" s="56" t="str">
        <f aca="true">IF(ISNUMBER($I87),ROUNDDOWN((($I87-VLOOKUP($G87,lookup_Members,4,FALSE()))/365.25),0),"")</f>
        <v/>
      </c>
      <c r="L87" s="65" t="str">
        <f aca="false">IF(ISNUMBER($K87),SUMIFS('Standards Data'!D:D,'Standards Data'!$A:$A,$G$7,'Standards Data'!$B:$B,$J87,'Standards Data'!$C:$C,$K87),"")</f>
        <v/>
      </c>
      <c r="M87" s="65" t="str">
        <f aca="false">IF(ISNUMBER($K87),SUMIFS('Standards Data'!E:E,'Standards Data'!$A:$A,$G$7,'Standards Data'!$B:$B,$J87,'Standards Data'!$C:$C,$K87),"")</f>
        <v/>
      </c>
      <c r="N87" s="65" t="str">
        <f aca="false">IF(ISNUMBER($K87),SUMIFS('Standards Data'!F:F,'Standards Data'!$A:$A,$G$7,'Standards Data'!$B:$B,$J87,'Standards Data'!$C:$C,$K87),"")</f>
        <v/>
      </c>
      <c r="O87" s="65" t="str">
        <f aca="false">IF(ISNUMBER($K87),SUMIFS('Standards Data'!G:G,'Standards Data'!$A:$A,$G$7,'Standards Data'!$B:$B,$J87,'Standards Data'!$C:$C,$K87),"")</f>
        <v/>
      </c>
      <c r="P87" s="65" t="str">
        <f aca="false">IF(ISNUMBER($K87),SUMIFS('Standards Data'!H:H,'Standards Data'!$A:$A,$G$7,'Standards Data'!$B:$B,$J87,'Standards Data'!$C:$C,$K87),"")</f>
        <v/>
      </c>
      <c r="Q87" s="69" t="str">
        <f aca="false">IF(ISNUMBER($F87),IF(E87&lt;=L87,L$11,IF(E87&lt;=M87,M$11,IF(E87&lt;=N87,N$11,IF(E87&lt;=O87,O$11,IF(E87&lt;=P87,P$11,""))))),"")</f>
        <v/>
      </c>
    </row>
    <row r="88" customFormat="false" ht="16.5" hidden="false" customHeight="false" outlineLevel="0" collapsed="false">
      <c r="A88" s="20" t="str">
        <f aca="false">G88</f>
        <v/>
      </c>
      <c r="D88" s="58" t="n">
        <f aca="false">D87+1</f>
        <v>77</v>
      </c>
      <c r="E88" s="65" t="str">
        <f aca="false">IF(G87="","",IFERROR(_xlfn.AGGREGATE(15,6,tb_RaceResults[Race Time (hh:mm:ss)]/((tb_RaceResults[Distance]=$G$7)*(IF($G$9="Overall",tb_RaceResults[Distance],tb_RaceResults[Gender])=IF($G$9="Overall",$G$7,$G$9))*(ISNA(MATCH(tb_RaceResults[Name],$G$11:$G87,0)))),1),""))</f>
        <v/>
      </c>
      <c r="F88" s="66" t="str">
        <f aca="false">IF($E88="","",IFERROR(_xlfn.AGGREGATE(15,6,ROW(tb_RaceResults[Race Time (hh:mm:ss)])-ROW('Race Results'!$B$1)/((tb_RaceResults[Distance]=$G$7)*(IF($G$9="Overall",tb_RaceResults[Distance],tb_RaceResults[Gender])=IF($G$9="Overall",$G$7,$G$9))*(ISNA(MATCH(tb_RaceResults[Name],$G$11:$G87,0)))*(tb_RaceResults[Race Time (hh:mm:ss)]=$E88)),1),""))</f>
        <v/>
      </c>
      <c r="G88" s="67" t="str">
        <f aca="false">IF(ISNUMBER($F88),INDEX('Race Results'!$A$2:$A$4972,$F88),"")</f>
        <v/>
      </c>
      <c r="H88" s="67" t="str">
        <f aca="false">IF(ISNUMBER($F88),INDEX('Race Results'!$C$2:$C$4972,$F88),"")</f>
        <v/>
      </c>
      <c r="I88" s="68" t="str">
        <f aca="false">IF(ISNUMBER($F88),INDEX('Race Results'!$D$2:$D$4972,$F88),"")</f>
        <v/>
      </c>
      <c r="J88" s="56" t="str">
        <f aca="true">IFERROR(VLOOKUP($G88,lookup_Members,2,FALSE()),"")</f>
        <v/>
      </c>
      <c r="K88" s="56" t="str">
        <f aca="true">IF(ISNUMBER($I88),ROUNDDOWN((($I88-VLOOKUP($G88,lookup_Members,4,FALSE()))/365.25),0),"")</f>
        <v/>
      </c>
      <c r="L88" s="65" t="str">
        <f aca="false">IF(ISNUMBER($K88),SUMIFS('Standards Data'!D:D,'Standards Data'!$A:$A,$G$7,'Standards Data'!$B:$B,$J88,'Standards Data'!$C:$C,$K88),"")</f>
        <v/>
      </c>
      <c r="M88" s="65" t="str">
        <f aca="false">IF(ISNUMBER($K88),SUMIFS('Standards Data'!E:E,'Standards Data'!$A:$A,$G$7,'Standards Data'!$B:$B,$J88,'Standards Data'!$C:$C,$K88),"")</f>
        <v/>
      </c>
      <c r="N88" s="65" t="str">
        <f aca="false">IF(ISNUMBER($K88),SUMIFS('Standards Data'!F:F,'Standards Data'!$A:$A,$G$7,'Standards Data'!$B:$B,$J88,'Standards Data'!$C:$C,$K88),"")</f>
        <v/>
      </c>
      <c r="O88" s="65" t="str">
        <f aca="false">IF(ISNUMBER($K88),SUMIFS('Standards Data'!G:G,'Standards Data'!$A:$A,$G$7,'Standards Data'!$B:$B,$J88,'Standards Data'!$C:$C,$K88),"")</f>
        <v/>
      </c>
      <c r="P88" s="65" t="str">
        <f aca="false">IF(ISNUMBER($K88),SUMIFS('Standards Data'!H:H,'Standards Data'!$A:$A,$G$7,'Standards Data'!$B:$B,$J88,'Standards Data'!$C:$C,$K88),"")</f>
        <v/>
      </c>
      <c r="Q88" s="69" t="str">
        <f aca="false">IF(ISNUMBER($F88),IF(E88&lt;=L88,L$11,IF(E88&lt;=M88,M$11,IF(E88&lt;=N88,N$11,IF(E88&lt;=O88,O$11,IF(E88&lt;=P88,P$11,""))))),"")</f>
        <v/>
      </c>
    </row>
    <row r="89" customFormat="false" ht="16.5" hidden="false" customHeight="false" outlineLevel="0" collapsed="false">
      <c r="A89" s="20" t="str">
        <f aca="false">G89</f>
        <v/>
      </c>
      <c r="D89" s="64" t="n">
        <f aca="false">D88+1</f>
        <v>78</v>
      </c>
      <c r="E89" s="65" t="str">
        <f aca="false">IF(G88="","",IFERROR(_xlfn.AGGREGATE(15,6,tb_RaceResults[Race Time (hh:mm:ss)]/((tb_RaceResults[Distance]=$G$7)*(IF($G$9="Overall",tb_RaceResults[Distance],tb_RaceResults[Gender])=IF($G$9="Overall",$G$7,$G$9))*(ISNA(MATCH(tb_RaceResults[Name],$G$11:$G88,0)))),1),""))</f>
        <v/>
      </c>
      <c r="F89" s="66" t="str">
        <f aca="false">IF($E89="","",IFERROR(_xlfn.AGGREGATE(15,6,ROW(tb_RaceResults[Race Time (hh:mm:ss)])-ROW('Race Results'!$B$1)/((tb_RaceResults[Distance]=$G$7)*(IF($G$9="Overall",tb_RaceResults[Distance],tb_RaceResults[Gender])=IF($G$9="Overall",$G$7,$G$9))*(ISNA(MATCH(tb_RaceResults[Name],$G$11:$G88,0)))*(tb_RaceResults[Race Time (hh:mm:ss)]=$E89)),1),""))</f>
        <v/>
      </c>
      <c r="G89" s="67" t="str">
        <f aca="false">IF(ISNUMBER($F89),INDEX('Race Results'!$A$2:$A$4972,$F89),"")</f>
        <v/>
      </c>
      <c r="H89" s="67" t="str">
        <f aca="false">IF(ISNUMBER($F89),INDEX('Race Results'!$C$2:$C$4972,$F89),"")</f>
        <v/>
      </c>
      <c r="I89" s="68" t="str">
        <f aca="false">IF(ISNUMBER($F89),INDEX('Race Results'!$D$2:$D$4972,$F89),"")</f>
        <v/>
      </c>
      <c r="J89" s="56" t="str">
        <f aca="true">IFERROR(VLOOKUP($G89,lookup_Members,2,FALSE()),"")</f>
        <v/>
      </c>
      <c r="K89" s="56" t="str">
        <f aca="true">IF(ISNUMBER($I89),ROUNDDOWN((($I89-VLOOKUP($G89,lookup_Members,4,FALSE()))/365.25),0),"")</f>
        <v/>
      </c>
      <c r="L89" s="65" t="str">
        <f aca="false">IF(ISNUMBER($K89),SUMIFS('Standards Data'!D:D,'Standards Data'!$A:$A,$G$7,'Standards Data'!$B:$B,$J89,'Standards Data'!$C:$C,$K89),"")</f>
        <v/>
      </c>
      <c r="M89" s="65" t="str">
        <f aca="false">IF(ISNUMBER($K89),SUMIFS('Standards Data'!E:E,'Standards Data'!$A:$A,$G$7,'Standards Data'!$B:$B,$J89,'Standards Data'!$C:$C,$K89),"")</f>
        <v/>
      </c>
      <c r="N89" s="65" t="str">
        <f aca="false">IF(ISNUMBER($K89),SUMIFS('Standards Data'!F:F,'Standards Data'!$A:$A,$G$7,'Standards Data'!$B:$B,$J89,'Standards Data'!$C:$C,$K89),"")</f>
        <v/>
      </c>
      <c r="O89" s="65" t="str">
        <f aca="false">IF(ISNUMBER($K89),SUMIFS('Standards Data'!G:G,'Standards Data'!$A:$A,$G$7,'Standards Data'!$B:$B,$J89,'Standards Data'!$C:$C,$K89),"")</f>
        <v/>
      </c>
      <c r="P89" s="65" t="str">
        <f aca="false">IF(ISNUMBER($K89),SUMIFS('Standards Data'!H:H,'Standards Data'!$A:$A,$G$7,'Standards Data'!$B:$B,$J89,'Standards Data'!$C:$C,$K89),"")</f>
        <v/>
      </c>
      <c r="Q89" s="69" t="str">
        <f aca="false">IF(ISNUMBER($F89),IF(E89&lt;=L89,L$11,IF(E89&lt;=M89,M$11,IF(E89&lt;=N89,N$11,IF(E89&lt;=O89,O$11,IF(E89&lt;=P89,P$11,""))))),"")</f>
        <v/>
      </c>
    </row>
    <row r="90" customFormat="false" ht="16.5" hidden="false" customHeight="false" outlineLevel="0" collapsed="false">
      <c r="A90" s="20" t="str">
        <f aca="false">G90</f>
        <v/>
      </c>
      <c r="D90" s="58" t="n">
        <f aca="false">D89+1</f>
        <v>79</v>
      </c>
      <c r="E90" s="65" t="str">
        <f aca="false">IF(G89="","",IFERROR(_xlfn.AGGREGATE(15,6,tb_RaceResults[Race Time (hh:mm:ss)]/((tb_RaceResults[Distance]=$G$7)*(IF($G$9="Overall",tb_RaceResults[Distance],tb_RaceResults[Gender])=IF($G$9="Overall",$G$7,$G$9))*(ISNA(MATCH(tb_RaceResults[Name],$G$11:$G89,0)))),1),""))</f>
        <v/>
      </c>
      <c r="F90" s="66" t="str">
        <f aca="false">IF($E90="","",IFERROR(_xlfn.AGGREGATE(15,6,ROW(tb_RaceResults[Race Time (hh:mm:ss)])-ROW('Race Results'!$B$1)/((tb_RaceResults[Distance]=$G$7)*(IF($G$9="Overall",tb_RaceResults[Distance],tb_RaceResults[Gender])=IF($G$9="Overall",$G$7,$G$9))*(ISNA(MATCH(tb_RaceResults[Name],$G$11:$G89,0)))*(tb_RaceResults[Race Time (hh:mm:ss)]=$E90)),1),""))</f>
        <v/>
      </c>
      <c r="G90" s="67" t="str">
        <f aca="false">IF(ISNUMBER($F90),INDEX('Race Results'!$A$2:$A$4972,$F90),"")</f>
        <v/>
      </c>
      <c r="H90" s="67" t="str">
        <f aca="false">IF(ISNUMBER($F90),INDEX('Race Results'!$C$2:$C$4972,$F90),"")</f>
        <v/>
      </c>
      <c r="I90" s="68" t="str">
        <f aca="false">IF(ISNUMBER($F90),INDEX('Race Results'!$D$2:$D$4972,$F90),"")</f>
        <v/>
      </c>
      <c r="J90" s="56" t="str">
        <f aca="true">IFERROR(VLOOKUP($G90,lookup_Members,2,FALSE()),"")</f>
        <v/>
      </c>
      <c r="K90" s="56" t="str">
        <f aca="true">IF(ISNUMBER($I90),ROUNDDOWN((($I90-VLOOKUP($G90,lookup_Members,4,FALSE()))/365.25),0),"")</f>
        <v/>
      </c>
      <c r="L90" s="65" t="str">
        <f aca="false">IF(ISNUMBER($K90),SUMIFS('Standards Data'!D:D,'Standards Data'!$A:$A,$G$7,'Standards Data'!$B:$B,$J90,'Standards Data'!$C:$C,$K90),"")</f>
        <v/>
      </c>
      <c r="M90" s="65" t="str">
        <f aca="false">IF(ISNUMBER($K90),SUMIFS('Standards Data'!E:E,'Standards Data'!$A:$A,$G$7,'Standards Data'!$B:$B,$J90,'Standards Data'!$C:$C,$K90),"")</f>
        <v/>
      </c>
      <c r="N90" s="65" t="str">
        <f aca="false">IF(ISNUMBER($K90),SUMIFS('Standards Data'!F:F,'Standards Data'!$A:$A,$G$7,'Standards Data'!$B:$B,$J90,'Standards Data'!$C:$C,$K90),"")</f>
        <v/>
      </c>
      <c r="O90" s="65" t="str">
        <f aca="false">IF(ISNUMBER($K90),SUMIFS('Standards Data'!G:G,'Standards Data'!$A:$A,$G$7,'Standards Data'!$B:$B,$J90,'Standards Data'!$C:$C,$K90),"")</f>
        <v/>
      </c>
      <c r="P90" s="65" t="str">
        <f aca="false">IF(ISNUMBER($K90),SUMIFS('Standards Data'!H:H,'Standards Data'!$A:$A,$G$7,'Standards Data'!$B:$B,$J90,'Standards Data'!$C:$C,$K90),"")</f>
        <v/>
      </c>
      <c r="Q90" s="69" t="str">
        <f aca="false">IF(ISNUMBER($F90),IF(E90&lt;=L90,L$11,IF(E90&lt;=M90,M$11,IF(E90&lt;=N90,N$11,IF(E90&lt;=O90,O$11,IF(E90&lt;=P90,P$11,""))))),"")</f>
        <v/>
      </c>
    </row>
    <row r="91" customFormat="false" ht="16.5" hidden="false" customHeight="false" outlineLevel="0" collapsed="false">
      <c r="A91" s="20" t="str">
        <f aca="false">G91</f>
        <v/>
      </c>
      <c r="D91" s="64" t="n">
        <f aca="false">D90+1</f>
        <v>80</v>
      </c>
      <c r="E91" s="65" t="str">
        <f aca="false">IF(G90="","",IFERROR(_xlfn.AGGREGATE(15,6,tb_RaceResults[Race Time (hh:mm:ss)]/((tb_RaceResults[Distance]=$G$7)*(IF($G$9="Overall",tb_RaceResults[Distance],tb_RaceResults[Gender])=IF($G$9="Overall",$G$7,$G$9))*(ISNA(MATCH(tb_RaceResults[Name],$G$11:$G90,0)))),1),""))</f>
        <v/>
      </c>
      <c r="F91" s="66" t="str">
        <f aca="false">IF($E91="","",IFERROR(_xlfn.AGGREGATE(15,6,ROW(tb_RaceResults[Race Time (hh:mm:ss)])-ROW('Race Results'!$B$1)/((tb_RaceResults[Distance]=$G$7)*(IF($G$9="Overall",tb_RaceResults[Distance],tb_RaceResults[Gender])=IF($G$9="Overall",$G$7,$G$9))*(ISNA(MATCH(tb_RaceResults[Name],$G$11:$G90,0)))*(tb_RaceResults[Race Time (hh:mm:ss)]=$E91)),1),""))</f>
        <v/>
      </c>
      <c r="G91" s="67" t="str">
        <f aca="false">IF(ISNUMBER($F91),INDEX('Race Results'!$A$2:$A$4972,$F91),"")</f>
        <v/>
      </c>
      <c r="H91" s="67" t="str">
        <f aca="false">IF(ISNUMBER($F91),INDEX('Race Results'!$C$2:$C$4972,$F91),"")</f>
        <v/>
      </c>
      <c r="I91" s="68" t="str">
        <f aca="false">IF(ISNUMBER($F91),INDEX('Race Results'!$D$2:$D$4972,$F91),"")</f>
        <v/>
      </c>
      <c r="J91" s="56" t="str">
        <f aca="true">IFERROR(VLOOKUP($G91,lookup_Members,2,FALSE()),"")</f>
        <v/>
      </c>
      <c r="K91" s="56" t="str">
        <f aca="true">IF(ISNUMBER($I91),ROUNDDOWN((($I91-VLOOKUP($G91,lookup_Members,4,FALSE()))/365.25),0),"")</f>
        <v/>
      </c>
      <c r="L91" s="65" t="str">
        <f aca="false">IF(ISNUMBER($K91),SUMIFS('Standards Data'!D:D,'Standards Data'!$A:$A,$G$7,'Standards Data'!$B:$B,$J91,'Standards Data'!$C:$C,$K91),"")</f>
        <v/>
      </c>
      <c r="M91" s="65" t="str">
        <f aca="false">IF(ISNUMBER($K91),SUMIFS('Standards Data'!E:E,'Standards Data'!$A:$A,$G$7,'Standards Data'!$B:$B,$J91,'Standards Data'!$C:$C,$K91),"")</f>
        <v/>
      </c>
      <c r="N91" s="65" t="str">
        <f aca="false">IF(ISNUMBER($K91),SUMIFS('Standards Data'!F:F,'Standards Data'!$A:$A,$G$7,'Standards Data'!$B:$B,$J91,'Standards Data'!$C:$C,$K91),"")</f>
        <v/>
      </c>
      <c r="O91" s="65" t="str">
        <f aca="false">IF(ISNUMBER($K91),SUMIFS('Standards Data'!G:G,'Standards Data'!$A:$A,$G$7,'Standards Data'!$B:$B,$J91,'Standards Data'!$C:$C,$K91),"")</f>
        <v/>
      </c>
      <c r="P91" s="65" t="str">
        <f aca="false">IF(ISNUMBER($K91),SUMIFS('Standards Data'!H:H,'Standards Data'!$A:$A,$G$7,'Standards Data'!$B:$B,$J91,'Standards Data'!$C:$C,$K91),"")</f>
        <v/>
      </c>
      <c r="Q91" s="69" t="str">
        <f aca="false">IF(ISNUMBER($F91),IF(E91&lt;=L91,L$11,IF(E91&lt;=M91,M$11,IF(E91&lt;=N91,N$11,IF(E91&lt;=O91,O$11,IF(E91&lt;=P91,P$11,""))))),"")</f>
        <v/>
      </c>
    </row>
    <row r="92" customFormat="false" ht="16.5" hidden="false" customHeight="false" outlineLevel="0" collapsed="false">
      <c r="A92" s="20" t="str">
        <f aca="false">G92</f>
        <v/>
      </c>
      <c r="D92" s="58" t="n">
        <f aca="false">D91+1</f>
        <v>81</v>
      </c>
      <c r="E92" s="65" t="str">
        <f aca="false">IF(G91="","",IFERROR(_xlfn.AGGREGATE(15,6,tb_RaceResults[Race Time (hh:mm:ss)]/((tb_RaceResults[Distance]=$G$7)*(IF($G$9="Overall",tb_RaceResults[Distance],tb_RaceResults[Gender])=IF($G$9="Overall",$G$7,$G$9))*(ISNA(MATCH(tb_RaceResults[Name],$G$11:$G91,0)))),1),""))</f>
        <v/>
      </c>
      <c r="F92" s="66" t="str">
        <f aca="false">IF($E92="","",IFERROR(_xlfn.AGGREGATE(15,6,ROW(tb_RaceResults[Race Time (hh:mm:ss)])-ROW('Race Results'!$B$1)/((tb_RaceResults[Distance]=$G$7)*(IF($G$9="Overall",tb_RaceResults[Distance],tb_RaceResults[Gender])=IF($G$9="Overall",$G$7,$G$9))*(ISNA(MATCH(tb_RaceResults[Name],$G$11:$G91,0)))*(tb_RaceResults[Race Time (hh:mm:ss)]=$E92)),1),""))</f>
        <v/>
      </c>
      <c r="G92" s="67" t="str">
        <f aca="false">IF(ISNUMBER($F92),INDEX('Race Results'!$A$2:$A$4972,$F92),"")</f>
        <v/>
      </c>
      <c r="H92" s="67" t="str">
        <f aca="false">IF(ISNUMBER($F92),INDEX('Race Results'!$C$2:$C$4972,$F92),"")</f>
        <v/>
      </c>
      <c r="I92" s="68" t="str">
        <f aca="false">IF(ISNUMBER($F92),INDEX('Race Results'!$D$2:$D$4972,$F92),"")</f>
        <v/>
      </c>
      <c r="J92" s="56" t="str">
        <f aca="true">IFERROR(VLOOKUP($G92,lookup_Members,2,FALSE()),"")</f>
        <v/>
      </c>
      <c r="K92" s="56" t="str">
        <f aca="true">IF(ISNUMBER($I92),ROUNDDOWN((($I92-VLOOKUP($G92,lookup_Members,4,FALSE()))/365.25),0),"")</f>
        <v/>
      </c>
      <c r="L92" s="65" t="str">
        <f aca="false">IF(ISNUMBER($K92),SUMIFS('Standards Data'!D:D,'Standards Data'!$A:$A,$G$7,'Standards Data'!$B:$B,$J92,'Standards Data'!$C:$C,$K92),"")</f>
        <v/>
      </c>
      <c r="M92" s="65" t="str">
        <f aca="false">IF(ISNUMBER($K92),SUMIFS('Standards Data'!E:E,'Standards Data'!$A:$A,$G$7,'Standards Data'!$B:$B,$J92,'Standards Data'!$C:$C,$K92),"")</f>
        <v/>
      </c>
      <c r="N92" s="65" t="str">
        <f aca="false">IF(ISNUMBER($K92),SUMIFS('Standards Data'!F:F,'Standards Data'!$A:$A,$G$7,'Standards Data'!$B:$B,$J92,'Standards Data'!$C:$C,$K92),"")</f>
        <v/>
      </c>
      <c r="O92" s="65" t="str">
        <f aca="false">IF(ISNUMBER($K92),SUMIFS('Standards Data'!G:G,'Standards Data'!$A:$A,$G$7,'Standards Data'!$B:$B,$J92,'Standards Data'!$C:$C,$K92),"")</f>
        <v/>
      </c>
      <c r="P92" s="65" t="str">
        <f aca="false">IF(ISNUMBER($K92),SUMIFS('Standards Data'!H:H,'Standards Data'!$A:$A,$G$7,'Standards Data'!$B:$B,$J92,'Standards Data'!$C:$C,$K92),"")</f>
        <v/>
      </c>
      <c r="Q92" s="69" t="str">
        <f aca="false">IF(ISNUMBER($F92),IF(E92&lt;=L92,L$11,IF(E92&lt;=M92,M$11,IF(E92&lt;=N92,N$11,IF(E92&lt;=O92,O$11,IF(E92&lt;=P92,P$11,""))))),"")</f>
        <v/>
      </c>
    </row>
    <row r="93" customFormat="false" ht="16.5" hidden="false" customHeight="false" outlineLevel="0" collapsed="false">
      <c r="A93" s="20" t="str">
        <f aca="false">G93</f>
        <v/>
      </c>
      <c r="D93" s="64" t="n">
        <f aca="false">D92+1</f>
        <v>82</v>
      </c>
      <c r="E93" s="65" t="str">
        <f aca="false">IF(G92="","",IFERROR(_xlfn.AGGREGATE(15,6,tb_RaceResults[Race Time (hh:mm:ss)]/((tb_RaceResults[Distance]=$G$7)*(IF($G$9="Overall",tb_RaceResults[Distance],tb_RaceResults[Gender])=IF($G$9="Overall",$G$7,$G$9))*(ISNA(MATCH(tb_RaceResults[Name],$G$11:$G92,0)))),1),""))</f>
        <v/>
      </c>
      <c r="F93" s="66" t="str">
        <f aca="false">IF($E93="","",IFERROR(_xlfn.AGGREGATE(15,6,ROW(tb_RaceResults[Race Time (hh:mm:ss)])-ROW('Race Results'!$B$1)/((tb_RaceResults[Distance]=$G$7)*(IF($G$9="Overall",tb_RaceResults[Distance],tb_RaceResults[Gender])=IF($G$9="Overall",$G$7,$G$9))*(ISNA(MATCH(tb_RaceResults[Name],$G$11:$G92,0)))*(tb_RaceResults[Race Time (hh:mm:ss)]=$E93)),1),""))</f>
        <v/>
      </c>
      <c r="G93" s="67" t="str">
        <f aca="false">IF(ISNUMBER($F93),INDEX('Race Results'!$A$2:$A$4972,$F93),"")</f>
        <v/>
      </c>
      <c r="H93" s="67" t="str">
        <f aca="false">IF(ISNUMBER($F93),INDEX('Race Results'!$C$2:$C$4972,$F93),"")</f>
        <v/>
      </c>
      <c r="I93" s="68" t="str">
        <f aca="false">IF(ISNUMBER($F93),INDEX('Race Results'!$D$2:$D$4972,$F93),"")</f>
        <v/>
      </c>
      <c r="J93" s="56" t="str">
        <f aca="true">IFERROR(VLOOKUP($G93,lookup_Members,2,FALSE()),"")</f>
        <v/>
      </c>
      <c r="K93" s="56" t="str">
        <f aca="true">IF(ISNUMBER($I93),ROUNDDOWN((($I93-VLOOKUP($G93,lookup_Members,4,FALSE()))/365.25),0),"")</f>
        <v/>
      </c>
      <c r="L93" s="65" t="str">
        <f aca="false">IF(ISNUMBER($K93),SUMIFS('Standards Data'!D:D,'Standards Data'!$A:$A,$G$7,'Standards Data'!$B:$B,$J93,'Standards Data'!$C:$C,$K93),"")</f>
        <v/>
      </c>
      <c r="M93" s="65" t="str">
        <f aca="false">IF(ISNUMBER($K93),SUMIFS('Standards Data'!E:E,'Standards Data'!$A:$A,$G$7,'Standards Data'!$B:$B,$J93,'Standards Data'!$C:$C,$K93),"")</f>
        <v/>
      </c>
      <c r="N93" s="65" t="str">
        <f aca="false">IF(ISNUMBER($K93),SUMIFS('Standards Data'!F:F,'Standards Data'!$A:$A,$G$7,'Standards Data'!$B:$B,$J93,'Standards Data'!$C:$C,$K93),"")</f>
        <v/>
      </c>
      <c r="O93" s="65" t="str">
        <f aca="false">IF(ISNUMBER($K93),SUMIFS('Standards Data'!G:G,'Standards Data'!$A:$A,$G$7,'Standards Data'!$B:$B,$J93,'Standards Data'!$C:$C,$K93),"")</f>
        <v/>
      </c>
      <c r="P93" s="65" t="str">
        <f aca="false">IF(ISNUMBER($K93),SUMIFS('Standards Data'!H:H,'Standards Data'!$A:$A,$G$7,'Standards Data'!$B:$B,$J93,'Standards Data'!$C:$C,$K93),"")</f>
        <v/>
      </c>
      <c r="Q93" s="69" t="str">
        <f aca="false">IF(ISNUMBER($F93),IF(E93&lt;=L93,L$11,IF(E93&lt;=M93,M$11,IF(E93&lt;=N93,N$11,IF(E93&lt;=O93,O$11,IF(E93&lt;=P93,P$11,""))))),"")</f>
        <v/>
      </c>
    </row>
    <row r="94" customFormat="false" ht="16.5" hidden="false" customHeight="false" outlineLevel="0" collapsed="false">
      <c r="A94" s="20" t="str">
        <f aca="false">G94</f>
        <v/>
      </c>
      <c r="D94" s="58" t="n">
        <f aca="false">D93+1</f>
        <v>83</v>
      </c>
      <c r="E94" s="65" t="str">
        <f aca="false">IF(G93="","",IFERROR(_xlfn.AGGREGATE(15,6,tb_RaceResults[Race Time (hh:mm:ss)]/((tb_RaceResults[Distance]=$G$7)*(IF($G$9="Overall",tb_RaceResults[Distance],tb_RaceResults[Gender])=IF($G$9="Overall",$G$7,$G$9))*(ISNA(MATCH(tb_RaceResults[Name],$G$11:$G93,0)))),1),""))</f>
        <v/>
      </c>
      <c r="F94" s="66" t="str">
        <f aca="false">IF($E94="","",IFERROR(_xlfn.AGGREGATE(15,6,ROW(tb_RaceResults[Race Time (hh:mm:ss)])-ROW('Race Results'!$B$1)/((tb_RaceResults[Distance]=$G$7)*(IF($G$9="Overall",tb_RaceResults[Distance],tb_RaceResults[Gender])=IF($G$9="Overall",$G$7,$G$9))*(ISNA(MATCH(tb_RaceResults[Name],$G$11:$G93,0)))*(tb_RaceResults[Race Time (hh:mm:ss)]=$E94)),1),""))</f>
        <v/>
      </c>
      <c r="G94" s="67" t="str">
        <f aca="false">IF(ISNUMBER($F94),INDEX('Race Results'!$A$2:$A$4972,$F94),"")</f>
        <v/>
      </c>
      <c r="H94" s="67" t="str">
        <f aca="false">IF(ISNUMBER($F94),INDEX('Race Results'!$C$2:$C$4972,$F94),"")</f>
        <v/>
      </c>
      <c r="I94" s="68" t="str">
        <f aca="false">IF(ISNUMBER($F94),INDEX('Race Results'!$D$2:$D$4972,$F94),"")</f>
        <v/>
      </c>
      <c r="J94" s="56" t="str">
        <f aca="true">IFERROR(VLOOKUP($G94,lookup_Members,2,FALSE()),"")</f>
        <v/>
      </c>
      <c r="K94" s="56" t="str">
        <f aca="true">IF(ISNUMBER($I94),ROUNDDOWN((($I94-VLOOKUP($G94,lookup_Members,4,FALSE()))/365.25),0),"")</f>
        <v/>
      </c>
      <c r="L94" s="65" t="str">
        <f aca="false">IF(ISNUMBER($K94),SUMIFS('Standards Data'!D:D,'Standards Data'!$A:$A,$G$7,'Standards Data'!$B:$B,$J94,'Standards Data'!$C:$C,$K94),"")</f>
        <v/>
      </c>
      <c r="M94" s="65" t="str">
        <f aca="false">IF(ISNUMBER($K94),SUMIFS('Standards Data'!E:E,'Standards Data'!$A:$A,$G$7,'Standards Data'!$B:$B,$J94,'Standards Data'!$C:$C,$K94),"")</f>
        <v/>
      </c>
      <c r="N94" s="65" t="str">
        <f aca="false">IF(ISNUMBER($K94),SUMIFS('Standards Data'!F:F,'Standards Data'!$A:$A,$G$7,'Standards Data'!$B:$B,$J94,'Standards Data'!$C:$C,$K94),"")</f>
        <v/>
      </c>
      <c r="O94" s="65" t="str">
        <f aca="false">IF(ISNUMBER($K94),SUMIFS('Standards Data'!G:G,'Standards Data'!$A:$A,$G$7,'Standards Data'!$B:$B,$J94,'Standards Data'!$C:$C,$K94),"")</f>
        <v/>
      </c>
      <c r="P94" s="65" t="str">
        <f aca="false">IF(ISNUMBER($K94),SUMIFS('Standards Data'!H:H,'Standards Data'!$A:$A,$G$7,'Standards Data'!$B:$B,$J94,'Standards Data'!$C:$C,$K94),"")</f>
        <v/>
      </c>
      <c r="Q94" s="69" t="str">
        <f aca="false">IF(ISNUMBER($F94),IF(E94&lt;=L94,L$11,IF(E94&lt;=M94,M$11,IF(E94&lt;=N94,N$11,IF(E94&lt;=O94,O$11,IF(E94&lt;=P94,P$11,""))))),"")</f>
        <v/>
      </c>
    </row>
    <row r="95" customFormat="false" ht="16.5" hidden="false" customHeight="false" outlineLevel="0" collapsed="false">
      <c r="A95" s="20" t="str">
        <f aca="false">G95</f>
        <v/>
      </c>
      <c r="D95" s="64" t="n">
        <f aca="false">D94+1</f>
        <v>84</v>
      </c>
      <c r="E95" s="65" t="str">
        <f aca="false">IF(G94="","",IFERROR(_xlfn.AGGREGATE(15,6,tb_RaceResults[Race Time (hh:mm:ss)]/((tb_RaceResults[Distance]=$G$7)*(IF($G$9="Overall",tb_RaceResults[Distance],tb_RaceResults[Gender])=IF($G$9="Overall",$G$7,$G$9))*(ISNA(MATCH(tb_RaceResults[Name],$G$11:$G94,0)))),1),""))</f>
        <v/>
      </c>
      <c r="F95" s="66" t="str">
        <f aca="false">IF($E95="","",IFERROR(_xlfn.AGGREGATE(15,6,ROW(tb_RaceResults[Race Time (hh:mm:ss)])-ROW('Race Results'!$B$1)/((tb_RaceResults[Distance]=$G$7)*(IF($G$9="Overall",tb_RaceResults[Distance],tb_RaceResults[Gender])=IF($G$9="Overall",$G$7,$G$9))*(ISNA(MATCH(tb_RaceResults[Name],$G$11:$G94,0)))*(tb_RaceResults[Race Time (hh:mm:ss)]=$E95)),1),""))</f>
        <v/>
      </c>
      <c r="G95" s="67" t="str">
        <f aca="false">IF(ISNUMBER($F95),INDEX('Race Results'!$A$2:$A$4972,$F95),"")</f>
        <v/>
      </c>
      <c r="H95" s="67" t="str">
        <f aca="false">IF(ISNUMBER($F95),INDEX('Race Results'!$C$2:$C$4972,$F95),"")</f>
        <v/>
      </c>
      <c r="I95" s="68" t="str">
        <f aca="false">IF(ISNUMBER($F95),INDEX('Race Results'!$D$2:$D$4972,$F95),"")</f>
        <v/>
      </c>
      <c r="J95" s="56" t="str">
        <f aca="true">IFERROR(VLOOKUP($G95,lookup_Members,2,FALSE()),"")</f>
        <v/>
      </c>
      <c r="K95" s="56" t="str">
        <f aca="true">IF(ISNUMBER($I95),ROUNDDOWN((($I95-VLOOKUP($G95,lookup_Members,4,FALSE()))/365.25),0),"")</f>
        <v/>
      </c>
      <c r="L95" s="65" t="str">
        <f aca="false">IF(ISNUMBER($K95),SUMIFS('Standards Data'!D:D,'Standards Data'!$A:$A,$G$7,'Standards Data'!$B:$B,$J95,'Standards Data'!$C:$C,$K95),"")</f>
        <v/>
      </c>
      <c r="M95" s="65" t="str">
        <f aca="false">IF(ISNUMBER($K95),SUMIFS('Standards Data'!E:E,'Standards Data'!$A:$A,$G$7,'Standards Data'!$B:$B,$J95,'Standards Data'!$C:$C,$K95),"")</f>
        <v/>
      </c>
      <c r="N95" s="65" t="str">
        <f aca="false">IF(ISNUMBER($K95),SUMIFS('Standards Data'!F:F,'Standards Data'!$A:$A,$G$7,'Standards Data'!$B:$B,$J95,'Standards Data'!$C:$C,$K95),"")</f>
        <v/>
      </c>
      <c r="O95" s="65" t="str">
        <f aca="false">IF(ISNUMBER($K95),SUMIFS('Standards Data'!G:G,'Standards Data'!$A:$A,$G$7,'Standards Data'!$B:$B,$J95,'Standards Data'!$C:$C,$K95),"")</f>
        <v/>
      </c>
      <c r="P95" s="65" t="str">
        <f aca="false">IF(ISNUMBER($K95),SUMIFS('Standards Data'!H:H,'Standards Data'!$A:$A,$G$7,'Standards Data'!$B:$B,$J95,'Standards Data'!$C:$C,$K95),"")</f>
        <v/>
      </c>
      <c r="Q95" s="69" t="str">
        <f aca="false">IF(ISNUMBER($F95),IF(E95&lt;=L95,L$11,IF(E95&lt;=M95,M$11,IF(E95&lt;=N95,N$11,IF(E95&lt;=O95,O$11,IF(E95&lt;=P95,P$11,""))))),"")</f>
        <v/>
      </c>
    </row>
    <row r="96" customFormat="false" ht="16.5" hidden="false" customHeight="false" outlineLevel="0" collapsed="false">
      <c r="A96" s="20" t="str">
        <f aca="false">G96</f>
        <v/>
      </c>
      <c r="D96" s="58" t="n">
        <f aca="false">D95+1</f>
        <v>85</v>
      </c>
      <c r="E96" s="65" t="str">
        <f aca="false">IF(G95="","",IFERROR(_xlfn.AGGREGATE(15,6,tb_RaceResults[Race Time (hh:mm:ss)]/((tb_RaceResults[Distance]=$G$7)*(IF($G$9="Overall",tb_RaceResults[Distance],tb_RaceResults[Gender])=IF($G$9="Overall",$G$7,$G$9))*(ISNA(MATCH(tb_RaceResults[Name],$G$11:$G95,0)))),1),""))</f>
        <v/>
      </c>
      <c r="F96" s="66" t="str">
        <f aca="false">IF($E96="","",IFERROR(_xlfn.AGGREGATE(15,6,ROW(tb_RaceResults[Race Time (hh:mm:ss)])-ROW('Race Results'!$B$1)/((tb_RaceResults[Distance]=$G$7)*(IF($G$9="Overall",tb_RaceResults[Distance],tb_RaceResults[Gender])=IF($G$9="Overall",$G$7,$G$9))*(ISNA(MATCH(tb_RaceResults[Name],$G$11:$G95,0)))*(tb_RaceResults[Race Time (hh:mm:ss)]=$E96)),1),""))</f>
        <v/>
      </c>
      <c r="G96" s="67" t="str">
        <f aca="false">IF(ISNUMBER($F96),INDEX('Race Results'!$A$2:$A$4972,$F96),"")</f>
        <v/>
      </c>
      <c r="H96" s="67" t="str">
        <f aca="false">IF(ISNUMBER($F96),INDEX('Race Results'!$C$2:$C$4972,$F96),"")</f>
        <v/>
      </c>
      <c r="I96" s="68" t="str">
        <f aca="false">IF(ISNUMBER($F96),INDEX('Race Results'!$D$2:$D$4972,$F96),"")</f>
        <v/>
      </c>
      <c r="J96" s="56" t="str">
        <f aca="true">IFERROR(VLOOKUP($G96,lookup_Members,2,FALSE()),"")</f>
        <v/>
      </c>
      <c r="K96" s="56" t="str">
        <f aca="true">IF(ISNUMBER($I96),ROUNDDOWN((($I96-VLOOKUP($G96,lookup_Members,4,FALSE()))/365.25),0),"")</f>
        <v/>
      </c>
      <c r="L96" s="65" t="str">
        <f aca="false">IF(ISNUMBER($K96),SUMIFS('Standards Data'!D:D,'Standards Data'!$A:$A,$G$7,'Standards Data'!$B:$B,$J96,'Standards Data'!$C:$C,$K96),"")</f>
        <v/>
      </c>
      <c r="M96" s="65" t="str">
        <f aca="false">IF(ISNUMBER($K96),SUMIFS('Standards Data'!E:E,'Standards Data'!$A:$A,$G$7,'Standards Data'!$B:$B,$J96,'Standards Data'!$C:$C,$K96),"")</f>
        <v/>
      </c>
      <c r="N96" s="65" t="str">
        <f aca="false">IF(ISNUMBER($K96),SUMIFS('Standards Data'!F:F,'Standards Data'!$A:$A,$G$7,'Standards Data'!$B:$B,$J96,'Standards Data'!$C:$C,$K96),"")</f>
        <v/>
      </c>
      <c r="O96" s="65" t="str">
        <f aca="false">IF(ISNUMBER($K96),SUMIFS('Standards Data'!G:G,'Standards Data'!$A:$A,$G$7,'Standards Data'!$B:$B,$J96,'Standards Data'!$C:$C,$K96),"")</f>
        <v/>
      </c>
      <c r="P96" s="65" t="str">
        <f aca="false">IF(ISNUMBER($K96),SUMIFS('Standards Data'!H:H,'Standards Data'!$A:$A,$G$7,'Standards Data'!$B:$B,$J96,'Standards Data'!$C:$C,$K96),"")</f>
        <v/>
      </c>
      <c r="Q96" s="69" t="str">
        <f aca="false">IF(ISNUMBER($F96),IF(E96&lt;=L96,L$11,IF(E96&lt;=M96,M$11,IF(E96&lt;=N96,N$11,IF(E96&lt;=O96,O$11,IF(E96&lt;=P96,P$11,""))))),"")</f>
        <v/>
      </c>
    </row>
    <row r="97" customFormat="false" ht="16.5" hidden="false" customHeight="false" outlineLevel="0" collapsed="false">
      <c r="A97" s="20" t="str">
        <f aca="false">G97</f>
        <v/>
      </c>
      <c r="D97" s="64" t="n">
        <f aca="false">D96+1</f>
        <v>86</v>
      </c>
      <c r="E97" s="65" t="str">
        <f aca="false">IF(G96="","",IFERROR(_xlfn.AGGREGATE(15,6,tb_RaceResults[Race Time (hh:mm:ss)]/((tb_RaceResults[Distance]=$G$7)*(IF($G$9="Overall",tb_RaceResults[Distance],tb_RaceResults[Gender])=IF($G$9="Overall",$G$7,$G$9))*(ISNA(MATCH(tb_RaceResults[Name],$G$11:$G96,0)))),1),""))</f>
        <v/>
      </c>
      <c r="F97" s="66" t="str">
        <f aca="false">IF($E97="","",IFERROR(_xlfn.AGGREGATE(15,6,ROW(tb_RaceResults[Race Time (hh:mm:ss)])-ROW('Race Results'!$B$1)/((tb_RaceResults[Distance]=$G$7)*(IF($G$9="Overall",tb_RaceResults[Distance],tb_RaceResults[Gender])=IF($G$9="Overall",$G$7,$G$9))*(ISNA(MATCH(tb_RaceResults[Name],$G$11:$G96,0)))*(tb_RaceResults[Race Time (hh:mm:ss)]=$E97)),1),""))</f>
        <v/>
      </c>
      <c r="G97" s="67" t="str">
        <f aca="false">IF(ISNUMBER($F97),INDEX('Race Results'!$A$2:$A$4972,$F97),"")</f>
        <v/>
      </c>
      <c r="H97" s="67" t="str">
        <f aca="false">IF(ISNUMBER($F97),INDEX('Race Results'!$C$2:$C$4972,$F97),"")</f>
        <v/>
      </c>
      <c r="I97" s="68" t="str">
        <f aca="false">IF(ISNUMBER($F97),INDEX('Race Results'!$D$2:$D$4972,$F97),"")</f>
        <v/>
      </c>
      <c r="J97" s="56" t="str">
        <f aca="true">IFERROR(VLOOKUP($G97,lookup_Members,2,FALSE()),"")</f>
        <v/>
      </c>
      <c r="K97" s="56" t="str">
        <f aca="true">IF(ISNUMBER($I97),ROUNDDOWN((($I97-VLOOKUP($G97,lookup_Members,4,FALSE()))/365.25),0),"")</f>
        <v/>
      </c>
      <c r="L97" s="65" t="str">
        <f aca="false">IF(ISNUMBER($K97),SUMIFS('Standards Data'!D:D,'Standards Data'!$A:$A,$G$7,'Standards Data'!$B:$B,$J97,'Standards Data'!$C:$C,$K97),"")</f>
        <v/>
      </c>
      <c r="M97" s="65" t="str">
        <f aca="false">IF(ISNUMBER($K97),SUMIFS('Standards Data'!E:E,'Standards Data'!$A:$A,$G$7,'Standards Data'!$B:$B,$J97,'Standards Data'!$C:$C,$K97),"")</f>
        <v/>
      </c>
      <c r="N97" s="65" t="str">
        <f aca="false">IF(ISNUMBER($K97),SUMIFS('Standards Data'!F:F,'Standards Data'!$A:$A,$G$7,'Standards Data'!$B:$B,$J97,'Standards Data'!$C:$C,$K97),"")</f>
        <v/>
      </c>
      <c r="O97" s="65" t="str">
        <f aca="false">IF(ISNUMBER($K97),SUMIFS('Standards Data'!G:G,'Standards Data'!$A:$A,$G$7,'Standards Data'!$B:$B,$J97,'Standards Data'!$C:$C,$K97),"")</f>
        <v/>
      </c>
      <c r="P97" s="65" t="str">
        <f aca="false">IF(ISNUMBER($K97),SUMIFS('Standards Data'!H:H,'Standards Data'!$A:$A,$G$7,'Standards Data'!$B:$B,$J97,'Standards Data'!$C:$C,$K97),"")</f>
        <v/>
      </c>
      <c r="Q97" s="69" t="str">
        <f aca="false">IF(ISNUMBER($F97),IF(E97&lt;=L97,L$11,IF(E97&lt;=M97,M$11,IF(E97&lt;=N97,N$11,IF(E97&lt;=O97,O$11,IF(E97&lt;=P97,P$11,""))))),"")</f>
        <v/>
      </c>
    </row>
    <row r="98" customFormat="false" ht="16.5" hidden="false" customHeight="false" outlineLevel="0" collapsed="false">
      <c r="A98" s="20" t="str">
        <f aca="false">G98</f>
        <v/>
      </c>
      <c r="D98" s="58" t="n">
        <f aca="false">D97+1</f>
        <v>87</v>
      </c>
      <c r="E98" s="65" t="str">
        <f aca="false">IF(G97="","",IFERROR(_xlfn.AGGREGATE(15,6,tb_RaceResults[Race Time (hh:mm:ss)]/((tb_RaceResults[Distance]=$G$7)*(IF($G$9="Overall",tb_RaceResults[Distance],tb_RaceResults[Gender])=IF($G$9="Overall",$G$7,$G$9))*(ISNA(MATCH(tb_RaceResults[Name],$G$11:$G97,0)))),1),""))</f>
        <v/>
      </c>
      <c r="F98" s="66" t="str">
        <f aca="false">IF($E98="","",IFERROR(_xlfn.AGGREGATE(15,6,ROW(tb_RaceResults[Race Time (hh:mm:ss)])-ROW('Race Results'!$B$1)/((tb_RaceResults[Distance]=$G$7)*(IF($G$9="Overall",tb_RaceResults[Distance],tb_RaceResults[Gender])=IF($G$9="Overall",$G$7,$G$9))*(ISNA(MATCH(tb_RaceResults[Name],$G$11:$G97,0)))*(tb_RaceResults[Race Time (hh:mm:ss)]=$E98)),1),""))</f>
        <v/>
      </c>
      <c r="G98" s="67" t="str">
        <f aca="false">IF(ISNUMBER($F98),INDEX('Race Results'!$A$2:$A$4972,$F98),"")</f>
        <v/>
      </c>
      <c r="H98" s="67" t="str">
        <f aca="false">IF(ISNUMBER($F98),INDEX('Race Results'!$C$2:$C$4972,$F98),"")</f>
        <v/>
      </c>
      <c r="I98" s="68" t="str">
        <f aca="false">IF(ISNUMBER($F98),INDEX('Race Results'!$D$2:$D$4972,$F98),"")</f>
        <v/>
      </c>
      <c r="J98" s="56" t="str">
        <f aca="true">IFERROR(VLOOKUP($G98,lookup_Members,2,FALSE()),"")</f>
        <v/>
      </c>
      <c r="K98" s="56" t="str">
        <f aca="true">IF(ISNUMBER($I98),ROUNDDOWN((($I98-VLOOKUP($G98,lookup_Members,4,FALSE()))/365.25),0),"")</f>
        <v/>
      </c>
      <c r="L98" s="65" t="str">
        <f aca="false">IF(ISNUMBER($K98),SUMIFS('Standards Data'!D:D,'Standards Data'!$A:$A,$G$7,'Standards Data'!$B:$B,$J98,'Standards Data'!$C:$C,$K98),"")</f>
        <v/>
      </c>
      <c r="M98" s="65" t="str">
        <f aca="false">IF(ISNUMBER($K98),SUMIFS('Standards Data'!E:E,'Standards Data'!$A:$A,$G$7,'Standards Data'!$B:$B,$J98,'Standards Data'!$C:$C,$K98),"")</f>
        <v/>
      </c>
      <c r="N98" s="65" t="str">
        <f aca="false">IF(ISNUMBER($K98),SUMIFS('Standards Data'!F:F,'Standards Data'!$A:$A,$G$7,'Standards Data'!$B:$B,$J98,'Standards Data'!$C:$C,$K98),"")</f>
        <v/>
      </c>
      <c r="O98" s="65" t="str">
        <f aca="false">IF(ISNUMBER($K98),SUMIFS('Standards Data'!G:G,'Standards Data'!$A:$A,$G$7,'Standards Data'!$B:$B,$J98,'Standards Data'!$C:$C,$K98),"")</f>
        <v/>
      </c>
      <c r="P98" s="65" t="str">
        <f aca="false">IF(ISNUMBER($K98),SUMIFS('Standards Data'!H:H,'Standards Data'!$A:$A,$G$7,'Standards Data'!$B:$B,$J98,'Standards Data'!$C:$C,$K98),"")</f>
        <v/>
      </c>
      <c r="Q98" s="69" t="str">
        <f aca="false">IF(ISNUMBER($F98),IF(E98&lt;=L98,L$11,IF(E98&lt;=M98,M$11,IF(E98&lt;=N98,N$11,IF(E98&lt;=O98,O$11,IF(E98&lt;=P98,P$11,""))))),"")</f>
        <v/>
      </c>
    </row>
    <row r="99" customFormat="false" ht="16.5" hidden="false" customHeight="false" outlineLevel="0" collapsed="false">
      <c r="A99" s="20" t="str">
        <f aca="false">G99</f>
        <v/>
      </c>
      <c r="D99" s="64" t="n">
        <f aca="false">D98+1</f>
        <v>88</v>
      </c>
      <c r="E99" s="65" t="str">
        <f aca="false">IF(G98="","",IFERROR(_xlfn.AGGREGATE(15,6,tb_RaceResults[Race Time (hh:mm:ss)]/((tb_RaceResults[Distance]=$G$7)*(IF($G$9="Overall",tb_RaceResults[Distance],tb_RaceResults[Gender])=IF($G$9="Overall",$G$7,$G$9))*(ISNA(MATCH(tb_RaceResults[Name],$G$11:$G98,0)))),1),""))</f>
        <v/>
      </c>
      <c r="F99" s="66" t="str">
        <f aca="false">IF($E99="","",IFERROR(_xlfn.AGGREGATE(15,6,ROW(tb_RaceResults[Race Time (hh:mm:ss)])-ROW('Race Results'!$B$1)/((tb_RaceResults[Distance]=$G$7)*(IF($G$9="Overall",tb_RaceResults[Distance],tb_RaceResults[Gender])=IF($G$9="Overall",$G$7,$G$9))*(ISNA(MATCH(tb_RaceResults[Name],$G$11:$G98,0)))*(tb_RaceResults[Race Time (hh:mm:ss)]=$E99)),1),""))</f>
        <v/>
      </c>
      <c r="G99" s="67" t="str">
        <f aca="false">IF(ISNUMBER($F99),INDEX('Race Results'!$A$2:$A$4972,$F99),"")</f>
        <v/>
      </c>
      <c r="H99" s="67" t="str">
        <f aca="false">IF(ISNUMBER($F99),INDEX('Race Results'!$C$2:$C$4972,$F99),"")</f>
        <v/>
      </c>
      <c r="I99" s="68" t="str">
        <f aca="false">IF(ISNUMBER($F99),INDEX('Race Results'!$D$2:$D$4972,$F99),"")</f>
        <v/>
      </c>
      <c r="J99" s="56" t="str">
        <f aca="true">IFERROR(VLOOKUP($G99,lookup_Members,2,FALSE()),"")</f>
        <v/>
      </c>
      <c r="K99" s="56" t="str">
        <f aca="true">IF(ISNUMBER($I99),ROUNDDOWN((($I99-VLOOKUP($G99,lookup_Members,4,FALSE()))/365.25),0),"")</f>
        <v/>
      </c>
      <c r="L99" s="65" t="str">
        <f aca="false">IF(ISNUMBER($K99),SUMIFS('Standards Data'!D:D,'Standards Data'!$A:$A,$G$7,'Standards Data'!$B:$B,$J99,'Standards Data'!$C:$C,$K99),"")</f>
        <v/>
      </c>
      <c r="M99" s="65" t="str">
        <f aca="false">IF(ISNUMBER($K99),SUMIFS('Standards Data'!E:E,'Standards Data'!$A:$A,$G$7,'Standards Data'!$B:$B,$J99,'Standards Data'!$C:$C,$K99),"")</f>
        <v/>
      </c>
      <c r="N99" s="65" t="str">
        <f aca="false">IF(ISNUMBER($K99),SUMIFS('Standards Data'!F:F,'Standards Data'!$A:$A,$G$7,'Standards Data'!$B:$B,$J99,'Standards Data'!$C:$C,$K99),"")</f>
        <v/>
      </c>
      <c r="O99" s="65" t="str">
        <f aca="false">IF(ISNUMBER($K99),SUMIFS('Standards Data'!G:G,'Standards Data'!$A:$A,$G$7,'Standards Data'!$B:$B,$J99,'Standards Data'!$C:$C,$K99),"")</f>
        <v/>
      </c>
      <c r="P99" s="65" t="str">
        <f aca="false">IF(ISNUMBER($K99),SUMIFS('Standards Data'!H:H,'Standards Data'!$A:$A,$G$7,'Standards Data'!$B:$B,$J99,'Standards Data'!$C:$C,$K99),"")</f>
        <v/>
      </c>
      <c r="Q99" s="69" t="str">
        <f aca="false">IF(ISNUMBER($F99),IF(E99&lt;=L99,L$11,IF(E99&lt;=M99,M$11,IF(E99&lt;=N99,N$11,IF(E99&lt;=O99,O$11,IF(E99&lt;=P99,P$11,""))))),"")</f>
        <v/>
      </c>
    </row>
    <row r="100" customFormat="false" ht="16.5" hidden="false" customHeight="false" outlineLevel="0" collapsed="false">
      <c r="A100" s="20" t="str">
        <f aca="false">G100</f>
        <v/>
      </c>
      <c r="D100" s="58" t="n">
        <f aca="false">D99+1</f>
        <v>89</v>
      </c>
      <c r="E100" s="65" t="str">
        <f aca="false">IF(G99="","",IFERROR(_xlfn.AGGREGATE(15,6,tb_RaceResults[Race Time (hh:mm:ss)]/((tb_RaceResults[Distance]=$G$7)*(IF($G$9="Overall",tb_RaceResults[Distance],tb_RaceResults[Gender])=IF($G$9="Overall",$G$7,$G$9))*(ISNA(MATCH(tb_RaceResults[Name],$G$11:$G99,0)))),1),""))</f>
        <v/>
      </c>
      <c r="F100" s="66" t="str">
        <f aca="false">IF($E100="","",IFERROR(_xlfn.AGGREGATE(15,6,ROW(tb_RaceResults[Race Time (hh:mm:ss)])-ROW('Race Results'!$B$1)/((tb_RaceResults[Distance]=$G$7)*(IF($G$9="Overall",tb_RaceResults[Distance],tb_RaceResults[Gender])=IF($G$9="Overall",$G$7,$G$9))*(ISNA(MATCH(tb_RaceResults[Name],$G$11:$G99,0)))*(tb_RaceResults[Race Time (hh:mm:ss)]=$E100)),1),""))</f>
        <v/>
      </c>
      <c r="G100" s="67" t="str">
        <f aca="false">IF(ISNUMBER($F100),INDEX('Race Results'!$A$2:$A$4972,$F100),"")</f>
        <v/>
      </c>
      <c r="H100" s="67" t="str">
        <f aca="false">IF(ISNUMBER($F100),INDEX('Race Results'!$C$2:$C$4972,$F100),"")</f>
        <v/>
      </c>
      <c r="I100" s="68" t="str">
        <f aca="false">IF(ISNUMBER($F100),INDEX('Race Results'!$D$2:$D$4972,$F100),"")</f>
        <v/>
      </c>
      <c r="J100" s="56" t="str">
        <f aca="true">IFERROR(VLOOKUP($G100,lookup_Members,2,FALSE()),"")</f>
        <v/>
      </c>
      <c r="K100" s="56" t="str">
        <f aca="true">IF(ISNUMBER($I100),ROUNDDOWN((($I100-VLOOKUP($G100,lookup_Members,4,FALSE()))/365.25),0),"")</f>
        <v/>
      </c>
      <c r="L100" s="65" t="str">
        <f aca="false">IF(ISNUMBER($K100),SUMIFS('Standards Data'!D:D,'Standards Data'!$A:$A,$G$7,'Standards Data'!$B:$B,$J100,'Standards Data'!$C:$C,$K100),"")</f>
        <v/>
      </c>
      <c r="M100" s="65" t="str">
        <f aca="false">IF(ISNUMBER($K100),SUMIFS('Standards Data'!E:E,'Standards Data'!$A:$A,$G$7,'Standards Data'!$B:$B,$J100,'Standards Data'!$C:$C,$K100),"")</f>
        <v/>
      </c>
      <c r="N100" s="65" t="str">
        <f aca="false">IF(ISNUMBER($K100),SUMIFS('Standards Data'!F:F,'Standards Data'!$A:$A,$G$7,'Standards Data'!$B:$B,$J100,'Standards Data'!$C:$C,$K100),"")</f>
        <v/>
      </c>
      <c r="O100" s="65" t="str">
        <f aca="false">IF(ISNUMBER($K100),SUMIFS('Standards Data'!G:G,'Standards Data'!$A:$A,$G$7,'Standards Data'!$B:$B,$J100,'Standards Data'!$C:$C,$K100),"")</f>
        <v/>
      </c>
      <c r="P100" s="65" t="str">
        <f aca="false">IF(ISNUMBER($K100),SUMIFS('Standards Data'!H:H,'Standards Data'!$A:$A,$G$7,'Standards Data'!$B:$B,$J100,'Standards Data'!$C:$C,$K100),"")</f>
        <v/>
      </c>
      <c r="Q100" s="69" t="str">
        <f aca="false">IF(ISNUMBER($F100),IF(E100&lt;=L100,L$11,IF(E100&lt;=M100,M$11,IF(E100&lt;=N100,N$11,IF(E100&lt;=O100,O$11,IF(E100&lt;=P100,P$11,""))))),"")</f>
        <v/>
      </c>
    </row>
    <row r="101" customFormat="false" ht="16.5" hidden="false" customHeight="false" outlineLevel="0" collapsed="false">
      <c r="A101" s="20" t="str">
        <f aca="false">G101</f>
        <v/>
      </c>
      <c r="D101" s="64" t="n">
        <f aca="false">D100+1</f>
        <v>90</v>
      </c>
      <c r="E101" s="65" t="str">
        <f aca="false">IF(G100="","",IFERROR(_xlfn.AGGREGATE(15,6,tb_RaceResults[Race Time (hh:mm:ss)]/((tb_RaceResults[Distance]=$G$7)*(IF($G$9="Overall",tb_RaceResults[Distance],tb_RaceResults[Gender])=IF($G$9="Overall",$G$7,$G$9))*(ISNA(MATCH(tb_RaceResults[Name],$G$11:$G100,0)))),1),""))</f>
        <v/>
      </c>
      <c r="F101" s="66" t="str">
        <f aca="false">IF($E101="","",IFERROR(_xlfn.AGGREGATE(15,6,ROW(tb_RaceResults[Race Time (hh:mm:ss)])-ROW('Race Results'!$B$1)/((tb_RaceResults[Distance]=$G$7)*(IF($G$9="Overall",tb_RaceResults[Distance],tb_RaceResults[Gender])=IF($G$9="Overall",$G$7,$G$9))*(ISNA(MATCH(tb_RaceResults[Name],$G$11:$G100,0)))*(tb_RaceResults[Race Time (hh:mm:ss)]=$E101)),1),""))</f>
        <v/>
      </c>
      <c r="G101" s="67" t="str">
        <f aca="false">IF(ISNUMBER($F101),INDEX('Race Results'!$A$2:$A$4972,$F101),"")</f>
        <v/>
      </c>
      <c r="H101" s="67" t="str">
        <f aca="false">IF(ISNUMBER($F101),INDEX('Race Results'!$C$2:$C$4972,$F101),"")</f>
        <v/>
      </c>
      <c r="I101" s="68" t="str">
        <f aca="false">IF(ISNUMBER($F101),INDEX('Race Results'!$D$2:$D$4972,$F101),"")</f>
        <v/>
      </c>
      <c r="J101" s="56" t="str">
        <f aca="true">IFERROR(VLOOKUP($G101,lookup_Members,2,FALSE()),"")</f>
        <v/>
      </c>
      <c r="K101" s="56" t="str">
        <f aca="true">IF(ISNUMBER($I101),ROUNDDOWN((($I101-VLOOKUP($G101,lookup_Members,4,FALSE()))/365.25),0),"")</f>
        <v/>
      </c>
      <c r="L101" s="65" t="str">
        <f aca="false">IF(ISNUMBER($K101),SUMIFS('Standards Data'!D:D,'Standards Data'!$A:$A,$G$7,'Standards Data'!$B:$B,$J101,'Standards Data'!$C:$C,$K101),"")</f>
        <v/>
      </c>
      <c r="M101" s="65" t="str">
        <f aca="false">IF(ISNUMBER($K101),SUMIFS('Standards Data'!E:E,'Standards Data'!$A:$A,$G$7,'Standards Data'!$B:$B,$J101,'Standards Data'!$C:$C,$K101),"")</f>
        <v/>
      </c>
      <c r="N101" s="65" t="str">
        <f aca="false">IF(ISNUMBER($K101),SUMIFS('Standards Data'!F:F,'Standards Data'!$A:$A,$G$7,'Standards Data'!$B:$B,$J101,'Standards Data'!$C:$C,$K101),"")</f>
        <v/>
      </c>
      <c r="O101" s="65" t="str">
        <f aca="false">IF(ISNUMBER($K101),SUMIFS('Standards Data'!G:G,'Standards Data'!$A:$A,$G$7,'Standards Data'!$B:$B,$J101,'Standards Data'!$C:$C,$K101),"")</f>
        <v/>
      </c>
      <c r="P101" s="65" t="str">
        <f aca="false">IF(ISNUMBER($K101),SUMIFS('Standards Data'!H:H,'Standards Data'!$A:$A,$G$7,'Standards Data'!$B:$B,$J101,'Standards Data'!$C:$C,$K101),"")</f>
        <v/>
      </c>
      <c r="Q101" s="69" t="str">
        <f aca="false">IF(ISNUMBER($F101),IF(E101&lt;=L101,L$11,IF(E101&lt;=M101,M$11,IF(E101&lt;=N101,N$11,IF(E101&lt;=O101,O$11,IF(E101&lt;=P101,P$11,""))))),"")</f>
        <v/>
      </c>
    </row>
    <row r="102" customFormat="false" ht="16.5" hidden="false" customHeight="false" outlineLevel="0" collapsed="false">
      <c r="A102" s="20" t="str">
        <f aca="false">G102</f>
        <v/>
      </c>
      <c r="D102" s="58" t="n">
        <f aca="false">D101+1</f>
        <v>91</v>
      </c>
      <c r="E102" s="65" t="str">
        <f aca="false">IF(G101="","",IFERROR(_xlfn.AGGREGATE(15,6,tb_RaceResults[Race Time (hh:mm:ss)]/((tb_RaceResults[Distance]=$G$7)*(IF($G$9="Overall",tb_RaceResults[Distance],tb_RaceResults[Gender])=IF($G$9="Overall",$G$7,$G$9))*(ISNA(MATCH(tb_RaceResults[Name],$G$11:$G101,0)))),1),""))</f>
        <v/>
      </c>
      <c r="F102" s="66" t="str">
        <f aca="false">IF($E102="","",IFERROR(_xlfn.AGGREGATE(15,6,ROW(tb_RaceResults[Race Time (hh:mm:ss)])-ROW('Race Results'!$B$1)/((tb_RaceResults[Distance]=$G$7)*(IF($G$9="Overall",tb_RaceResults[Distance],tb_RaceResults[Gender])=IF($G$9="Overall",$G$7,$G$9))*(ISNA(MATCH(tb_RaceResults[Name],$G$11:$G101,0)))*(tb_RaceResults[Race Time (hh:mm:ss)]=$E102)),1),""))</f>
        <v/>
      </c>
      <c r="G102" s="67" t="str">
        <f aca="false">IF(ISNUMBER($F102),INDEX('Race Results'!$A$2:$A$4972,$F102),"")</f>
        <v/>
      </c>
      <c r="H102" s="67" t="str">
        <f aca="false">IF(ISNUMBER($F102),INDEX('Race Results'!$C$2:$C$4972,$F102),"")</f>
        <v/>
      </c>
      <c r="I102" s="68" t="str">
        <f aca="false">IF(ISNUMBER($F102),INDEX('Race Results'!$D$2:$D$4972,$F102),"")</f>
        <v/>
      </c>
      <c r="J102" s="56" t="str">
        <f aca="true">IFERROR(VLOOKUP($G102,lookup_Members,2,FALSE()),"")</f>
        <v/>
      </c>
      <c r="K102" s="56" t="str">
        <f aca="true">IF(ISNUMBER($I102),ROUNDDOWN((($I102-VLOOKUP($G102,lookup_Members,4,FALSE()))/365.25),0),"")</f>
        <v/>
      </c>
      <c r="L102" s="65" t="str">
        <f aca="false">IF(ISNUMBER($K102),SUMIFS('Standards Data'!D:D,'Standards Data'!$A:$A,$G$7,'Standards Data'!$B:$B,$J102,'Standards Data'!$C:$C,$K102),"")</f>
        <v/>
      </c>
      <c r="M102" s="65" t="str">
        <f aca="false">IF(ISNUMBER($K102),SUMIFS('Standards Data'!E:E,'Standards Data'!$A:$A,$G$7,'Standards Data'!$B:$B,$J102,'Standards Data'!$C:$C,$K102),"")</f>
        <v/>
      </c>
      <c r="N102" s="65" t="str">
        <f aca="false">IF(ISNUMBER($K102),SUMIFS('Standards Data'!F:F,'Standards Data'!$A:$A,$G$7,'Standards Data'!$B:$B,$J102,'Standards Data'!$C:$C,$K102),"")</f>
        <v/>
      </c>
      <c r="O102" s="65" t="str">
        <f aca="false">IF(ISNUMBER($K102),SUMIFS('Standards Data'!G:G,'Standards Data'!$A:$A,$G$7,'Standards Data'!$B:$B,$J102,'Standards Data'!$C:$C,$K102),"")</f>
        <v/>
      </c>
      <c r="P102" s="65" t="str">
        <f aca="false">IF(ISNUMBER($K102),SUMIFS('Standards Data'!H:H,'Standards Data'!$A:$A,$G$7,'Standards Data'!$B:$B,$J102,'Standards Data'!$C:$C,$K102),"")</f>
        <v/>
      </c>
      <c r="Q102" s="69" t="str">
        <f aca="false">IF(ISNUMBER($F102),IF(E102&lt;=L102,L$11,IF(E102&lt;=M102,M$11,IF(E102&lt;=N102,N$11,IF(E102&lt;=O102,O$11,IF(E102&lt;=P102,P$11,""))))),"")</f>
        <v/>
      </c>
    </row>
    <row r="103" customFormat="false" ht="16.5" hidden="false" customHeight="false" outlineLevel="0" collapsed="false">
      <c r="A103" s="20" t="str">
        <f aca="false">G103</f>
        <v/>
      </c>
      <c r="D103" s="64" t="n">
        <f aca="false">D102+1</f>
        <v>92</v>
      </c>
      <c r="E103" s="65" t="str">
        <f aca="false">IF(G102="","",IFERROR(_xlfn.AGGREGATE(15,6,tb_RaceResults[Race Time (hh:mm:ss)]/((tb_RaceResults[Distance]=$G$7)*(IF($G$9="Overall",tb_RaceResults[Distance],tb_RaceResults[Gender])=IF($G$9="Overall",$G$7,$G$9))*(ISNA(MATCH(tb_RaceResults[Name],$G$11:$G102,0)))),1),""))</f>
        <v/>
      </c>
      <c r="F103" s="66" t="str">
        <f aca="false">IF($E103="","",IFERROR(_xlfn.AGGREGATE(15,6,ROW(tb_RaceResults[Race Time (hh:mm:ss)])-ROW('Race Results'!$B$1)/((tb_RaceResults[Distance]=$G$7)*(IF($G$9="Overall",tb_RaceResults[Distance],tb_RaceResults[Gender])=IF($G$9="Overall",$G$7,$G$9))*(ISNA(MATCH(tb_RaceResults[Name],$G$11:$G102,0)))*(tb_RaceResults[Race Time (hh:mm:ss)]=$E103)),1),""))</f>
        <v/>
      </c>
      <c r="G103" s="67" t="str">
        <f aca="false">IF(ISNUMBER($F103),INDEX('Race Results'!$A$2:$A$4972,$F103),"")</f>
        <v/>
      </c>
      <c r="H103" s="67" t="str">
        <f aca="false">IF(ISNUMBER($F103),INDEX('Race Results'!$C$2:$C$4972,$F103),"")</f>
        <v/>
      </c>
      <c r="I103" s="68" t="str">
        <f aca="false">IF(ISNUMBER($F103),INDEX('Race Results'!$D$2:$D$4972,$F103),"")</f>
        <v/>
      </c>
      <c r="J103" s="56" t="str">
        <f aca="true">IFERROR(VLOOKUP($G103,lookup_Members,2,FALSE()),"")</f>
        <v/>
      </c>
      <c r="K103" s="56" t="str">
        <f aca="true">IF(ISNUMBER($I103),ROUNDDOWN((($I103-VLOOKUP($G103,lookup_Members,4,FALSE()))/365.25),0),"")</f>
        <v/>
      </c>
      <c r="L103" s="65" t="str">
        <f aca="false">IF(ISNUMBER($K103),SUMIFS('Standards Data'!D:D,'Standards Data'!$A:$A,$G$7,'Standards Data'!$B:$B,$J103,'Standards Data'!$C:$C,$K103),"")</f>
        <v/>
      </c>
      <c r="M103" s="65" t="str">
        <f aca="false">IF(ISNUMBER($K103),SUMIFS('Standards Data'!E:E,'Standards Data'!$A:$A,$G$7,'Standards Data'!$B:$B,$J103,'Standards Data'!$C:$C,$K103),"")</f>
        <v/>
      </c>
      <c r="N103" s="65" t="str">
        <f aca="false">IF(ISNUMBER($K103),SUMIFS('Standards Data'!F:F,'Standards Data'!$A:$A,$G$7,'Standards Data'!$B:$B,$J103,'Standards Data'!$C:$C,$K103),"")</f>
        <v/>
      </c>
      <c r="O103" s="65" t="str">
        <f aca="false">IF(ISNUMBER($K103),SUMIFS('Standards Data'!G:G,'Standards Data'!$A:$A,$G$7,'Standards Data'!$B:$B,$J103,'Standards Data'!$C:$C,$K103),"")</f>
        <v/>
      </c>
      <c r="P103" s="65" t="str">
        <f aca="false">IF(ISNUMBER($K103),SUMIFS('Standards Data'!H:H,'Standards Data'!$A:$A,$G$7,'Standards Data'!$B:$B,$J103,'Standards Data'!$C:$C,$K103),"")</f>
        <v/>
      </c>
      <c r="Q103" s="69" t="str">
        <f aca="false">IF(ISNUMBER($F103),IF(E103&lt;=L103,L$11,IF(E103&lt;=M103,M$11,IF(E103&lt;=N103,N$11,IF(E103&lt;=O103,O$11,IF(E103&lt;=P103,P$11,""))))),"")</f>
        <v/>
      </c>
    </row>
    <row r="104" customFormat="false" ht="16.5" hidden="false" customHeight="false" outlineLevel="0" collapsed="false">
      <c r="A104" s="20" t="str">
        <f aca="false">G104</f>
        <v/>
      </c>
      <c r="D104" s="58" t="n">
        <f aca="false">D103+1</f>
        <v>93</v>
      </c>
      <c r="E104" s="65" t="str">
        <f aca="false">IF(G103="","",IFERROR(_xlfn.AGGREGATE(15,6,tb_RaceResults[Race Time (hh:mm:ss)]/((tb_RaceResults[Distance]=$G$7)*(IF($G$9="Overall",tb_RaceResults[Distance],tb_RaceResults[Gender])=IF($G$9="Overall",$G$7,$G$9))*(ISNA(MATCH(tb_RaceResults[Name],$G$11:$G103,0)))),1),""))</f>
        <v/>
      </c>
      <c r="F104" s="66" t="str">
        <f aca="false">IF($E104="","",IFERROR(_xlfn.AGGREGATE(15,6,ROW(tb_RaceResults[Race Time (hh:mm:ss)])-ROW('Race Results'!$B$1)/((tb_RaceResults[Distance]=$G$7)*(IF($G$9="Overall",tb_RaceResults[Distance],tb_RaceResults[Gender])=IF($G$9="Overall",$G$7,$G$9))*(ISNA(MATCH(tb_RaceResults[Name],$G$11:$G103,0)))*(tb_RaceResults[Race Time (hh:mm:ss)]=$E104)),1),""))</f>
        <v/>
      </c>
      <c r="G104" s="67" t="str">
        <f aca="false">IF(ISNUMBER($F104),INDEX('Race Results'!$A$2:$A$4972,$F104),"")</f>
        <v/>
      </c>
      <c r="H104" s="67" t="str">
        <f aca="false">IF(ISNUMBER($F104),INDEX('Race Results'!$C$2:$C$4972,$F104),"")</f>
        <v/>
      </c>
      <c r="I104" s="68" t="str">
        <f aca="false">IF(ISNUMBER($F104),INDEX('Race Results'!$D$2:$D$4972,$F104),"")</f>
        <v/>
      </c>
      <c r="J104" s="56" t="str">
        <f aca="true">IFERROR(VLOOKUP($G104,lookup_Members,2,FALSE()),"")</f>
        <v/>
      </c>
      <c r="K104" s="56" t="str">
        <f aca="true">IF(ISNUMBER($I104),ROUNDDOWN((($I104-VLOOKUP($G104,lookup_Members,4,FALSE()))/365.25),0),"")</f>
        <v/>
      </c>
      <c r="L104" s="65" t="str">
        <f aca="false">IF(ISNUMBER($K104),SUMIFS('Standards Data'!D:D,'Standards Data'!$A:$A,$G$7,'Standards Data'!$B:$B,$J104,'Standards Data'!$C:$C,$K104),"")</f>
        <v/>
      </c>
      <c r="M104" s="65" t="str">
        <f aca="false">IF(ISNUMBER($K104),SUMIFS('Standards Data'!E:E,'Standards Data'!$A:$A,$G$7,'Standards Data'!$B:$B,$J104,'Standards Data'!$C:$C,$K104),"")</f>
        <v/>
      </c>
      <c r="N104" s="65" t="str">
        <f aca="false">IF(ISNUMBER($K104),SUMIFS('Standards Data'!F:F,'Standards Data'!$A:$A,$G$7,'Standards Data'!$B:$B,$J104,'Standards Data'!$C:$C,$K104),"")</f>
        <v/>
      </c>
      <c r="O104" s="65" t="str">
        <f aca="false">IF(ISNUMBER($K104),SUMIFS('Standards Data'!G:G,'Standards Data'!$A:$A,$G$7,'Standards Data'!$B:$B,$J104,'Standards Data'!$C:$C,$K104),"")</f>
        <v/>
      </c>
      <c r="P104" s="65" t="str">
        <f aca="false">IF(ISNUMBER($K104),SUMIFS('Standards Data'!H:H,'Standards Data'!$A:$A,$G$7,'Standards Data'!$B:$B,$J104,'Standards Data'!$C:$C,$K104),"")</f>
        <v/>
      </c>
      <c r="Q104" s="69" t="str">
        <f aca="false">IF(ISNUMBER($F104),IF(E104&lt;=L104,L$11,IF(E104&lt;=M104,M$11,IF(E104&lt;=N104,N$11,IF(E104&lt;=O104,O$11,IF(E104&lt;=P104,P$11,""))))),"")</f>
        <v/>
      </c>
    </row>
    <row r="105" customFormat="false" ht="16.5" hidden="false" customHeight="false" outlineLevel="0" collapsed="false">
      <c r="A105" s="20" t="str">
        <f aca="false">G105</f>
        <v/>
      </c>
      <c r="D105" s="64" t="n">
        <f aca="false">D104+1</f>
        <v>94</v>
      </c>
      <c r="E105" s="65" t="str">
        <f aca="false">IF(G104="","",IFERROR(_xlfn.AGGREGATE(15,6,tb_RaceResults[Race Time (hh:mm:ss)]/((tb_RaceResults[Distance]=$G$7)*(IF($G$9="Overall",tb_RaceResults[Distance],tb_RaceResults[Gender])=IF($G$9="Overall",$G$7,$G$9))*(ISNA(MATCH(tb_RaceResults[Name],$G$11:$G104,0)))),1),""))</f>
        <v/>
      </c>
      <c r="F105" s="66" t="str">
        <f aca="false">IF($E105="","",IFERROR(_xlfn.AGGREGATE(15,6,ROW(tb_RaceResults[Race Time (hh:mm:ss)])-ROW('Race Results'!$B$1)/((tb_RaceResults[Distance]=$G$7)*(IF($G$9="Overall",tb_RaceResults[Distance],tb_RaceResults[Gender])=IF($G$9="Overall",$G$7,$G$9))*(ISNA(MATCH(tb_RaceResults[Name],$G$11:$G104,0)))*(tb_RaceResults[Race Time (hh:mm:ss)]=$E105)),1),""))</f>
        <v/>
      </c>
      <c r="G105" s="67" t="str">
        <f aca="false">IF(ISNUMBER($F105),INDEX('Race Results'!$A$2:$A$4972,$F105),"")</f>
        <v/>
      </c>
      <c r="H105" s="67" t="str">
        <f aca="false">IF(ISNUMBER($F105),INDEX('Race Results'!$C$2:$C$4972,$F105),"")</f>
        <v/>
      </c>
      <c r="I105" s="68" t="str">
        <f aca="false">IF(ISNUMBER($F105),INDEX('Race Results'!$D$2:$D$4972,$F105),"")</f>
        <v/>
      </c>
      <c r="J105" s="56" t="str">
        <f aca="true">IFERROR(VLOOKUP($G105,lookup_Members,2,FALSE()),"")</f>
        <v/>
      </c>
      <c r="K105" s="56" t="str">
        <f aca="true">IF(ISNUMBER($I105),ROUNDDOWN((($I105-VLOOKUP($G105,lookup_Members,4,FALSE()))/365.25),0),"")</f>
        <v/>
      </c>
      <c r="L105" s="65" t="str">
        <f aca="false">IF(ISNUMBER($K105),SUMIFS('Standards Data'!D:D,'Standards Data'!$A:$A,$G$7,'Standards Data'!$B:$B,$J105,'Standards Data'!$C:$C,$K105),"")</f>
        <v/>
      </c>
      <c r="M105" s="65" t="str">
        <f aca="false">IF(ISNUMBER($K105),SUMIFS('Standards Data'!E:E,'Standards Data'!$A:$A,$G$7,'Standards Data'!$B:$B,$J105,'Standards Data'!$C:$C,$K105),"")</f>
        <v/>
      </c>
      <c r="N105" s="65" t="str">
        <f aca="false">IF(ISNUMBER($K105),SUMIFS('Standards Data'!F:F,'Standards Data'!$A:$A,$G$7,'Standards Data'!$B:$B,$J105,'Standards Data'!$C:$C,$K105),"")</f>
        <v/>
      </c>
      <c r="O105" s="65" t="str">
        <f aca="false">IF(ISNUMBER($K105),SUMIFS('Standards Data'!G:G,'Standards Data'!$A:$A,$G$7,'Standards Data'!$B:$B,$J105,'Standards Data'!$C:$C,$K105),"")</f>
        <v/>
      </c>
      <c r="P105" s="65" t="str">
        <f aca="false">IF(ISNUMBER($K105),SUMIFS('Standards Data'!H:H,'Standards Data'!$A:$A,$G$7,'Standards Data'!$B:$B,$J105,'Standards Data'!$C:$C,$K105),"")</f>
        <v/>
      </c>
      <c r="Q105" s="69" t="str">
        <f aca="false">IF(ISNUMBER($F105),IF(E105&lt;=L105,L$11,IF(E105&lt;=M105,M$11,IF(E105&lt;=N105,N$11,IF(E105&lt;=O105,O$11,IF(E105&lt;=P105,P$11,""))))),"")</f>
        <v/>
      </c>
    </row>
    <row r="106" customFormat="false" ht="16.5" hidden="false" customHeight="false" outlineLevel="0" collapsed="false">
      <c r="A106" s="20" t="str">
        <f aca="false">G106</f>
        <v/>
      </c>
      <c r="D106" s="58" t="n">
        <f aca="false">D105+1</f>
        <v>95</v>
      </c>
      <c r="E106" s="65" t="str">
        <f aca="false">IF(G105="","",IFERROR(_xlfn.AGGREGATE(15,6,tb_RaceResults[Race Time (hh:mm:ss)]/((tb_RaceResults[Distance]=$G$7)*(IF($G$9="Overall",tb_RaceResults[Distance],tb_RaceResults[Gender])=IF($G$9="Overall",$G$7,$G$9))*(ISNA(MATCH(tb_RaceResults[Name],$G$11:$G105,0)))),1),""))</f>
        <v/>
      </c>
      <c r="F106" s="66" t="str">
        <f aca="false">IF($E106="","",IFERROR(_xlfn.AGGREGATE(15,6,ROW(tb_RaceResults[Race Time (hh:mm:ss)])-ROW('Race Results'!$B$1)/((tb_RaceResults[Distance]=$G$7)*(IF($G$9="Overall",tb_RaceResults[Distance],tb_RaceResults[Gender])=IF($G$9="Overall",$G$7,$G$9))*(ISNA(MATCH(tb_RaceResults[Name],$G$11:$G105,0)))*(tb_RaceResults[Race Time (hh:mm:ss)]=$E106)),1),""))</f>
        <v/>
      </c>
      <c r="G106" s="67" t="str">
        <f aca="false">IF(ISNUMBER($F106),INDEX('Race Results'!$A$2:$A$4972,$F106),"")</f>
        <v/>
      </c>
      <c r="H106" s="67" t="str">
        <f aca="false">IF(ISNUMBER($F106),INDEX('Race Results'!$C$2:$C$4972,$F106),"")</f>
        <v/>
      </c>
      <c r="I106" s="68" t="str">
        <f aca="false">IF(ISNUMBER($F106),INDEX('Race Results'!$D$2:$D$4972,$F106),"")</f>
        <v/>
      </c>
      <c r="J106" s="56" t="str">
        <f aca="true">IFERROR(VLOOKUP($G106,lookup_Members,2,FALSE()),"")</f>
        <v/>
      </c>
      <c r="K106" s="56" t="str">
        <f aca="true">IF(ISNUMBER($I106),ROUNDDOWN((($I106-VLOOKUP($G106,lookup_Members,4,FALSE()))/365.25),0),"")</f>
        <v/>
      </c>
      <c r="L106" s="65" t="str">
        <f aca="false">IF(ISNUMBER($K106),SUMIFS('Standards Data'!D:D,'Standards Data'!$A:$A,$G$7,'Standards Data'!$B:$B,$J106,'Standards Data'!$C:$C,$K106),"")</f>
        <v/>
      </c>
      <c r="M106" s="65" t="str">
        <f aca="false">IF(ISNUMBER($K106),SUMIFS('Standards Data'!E:E,'Standards Data'!$A:$A,$G$7,'Standards Data'!$B:$B,$J106,'Standards Data'!$C:$C,$K106),"")</f>
        <v/>
      </c>
      <c r="N106" s="65" t="str">
        <f aca="false">IF(ISNUMBER($K106),SUMIFS('Standards Data'!F:F,'Standards Data'!$A:$A,$G$7,'Standards Data'!$B:$B,$J106,'Standards Data'!$C:$C,$K106),"")</f>
        <v/>
      </c>
      <c r="O106" s="65" t="str">
        <f aca="false">IF(ISNUMBER($K106),SUMIFS('Standards Data'!G:G,'Standards Data'!$A:$A,$G$7,'Standards Data'!$B:$B,$J106,'Standards Data'!$C:$C,$K106),"")</f>
        <v/>
      </c>
      <c r="P106" s="65" t="str">
        <f aca="false">IF(ISNUMBER($K106),SUMIFS('Standards Data'!H:H,'Standards Data'!$A:$A,$G$7,'Standards Data'!$B:$B,$J106,'Standards Data'!$C:$C,$K106),"")</f>
        <v/>
      </c>
      <c r="Q106" s="69" t="str">
        <f aca="false">IF(ISNUMBER($F106),IF(E106&lt;=L106,L$11,IF(E106&lt;=M106,M$11,IF(E106&lt;=N106,N$11,IF(E106&lt;=O106,O$11,IF(E106&lt;=P106,P$11,""))))),"")</f>
        <v/>
      </c>
    </row>
    <row r="107" customFormat="false" ht="16.5" hidden="false" customHeight="false" outlineLevel="0" collapsed="false">
      <c r="A107" s="20" t="str">
        <f aca="false">G107</f>
        <v/>
      </c>
      <c r="D107" s="64" t="n">
        <f aca="false">D106+1</f>
        <v>96</v>
      </c>
      <c r="E107" s="65" t="str">
        <f aca="false">IF(G106="","",IFERROR(_xlfn.AGGREGATE(15,6,tb_RaceResults[Race Time (hh:mm:ss)]/((tb_RaceResults[Distance]=$G$7)*(IF($G$9="Overall",tb_RaceResults[Distance],tb_RaceResults[Gender])=IF($G$9="Overall",$G$7,$G$9))*(ISNA(MATCH(tb_RaceResults[Name],$G$11:$G106,0)))),1),""))</f>
        <v/>
      </c>
      <c r="F107" s="66" t="str">
        <f aca="false">IF($E107="","",IFERROR(_xlfn.AGGREGATE(15,6,ROW(tb_RaceResults[Race Time (hh:mm:ss)])-ROW('Race Results'!$B$1)/((tb_RaceResults[Distance]=$G$7)*(IF($G$9="Overall",tb_RaceResults[Distance],tb_RaceResults[Gender])=IF($G$9="Overall",$G$7,$G$9))*(ISNA(MATCH(tb_RaceResults[Name],$G$11:$G106,0)))*(tb_RaceResults[Race Time (hh:mm:ss)]=$E107)),1),""))</f>
        <v/>
      </c>
      <c r="G107" s="67" t="str">
        <f aca="false">IF(ISNUMBER($F107),INDEX('Race Results'!$A$2:$A$4972,$F107),"")</f>
        <v/>
      </c>
      <c r="H107" s="67" t="str">
        <f aca="false">IF(ISNUMBER($F107),INDEX('Race Results'!$C$2:$C$4972,$F107),"")</f>
        <v/>
      </c>
      <c r="I107" s="68" t="str">
        <f aca="false">IF(ISNUMBER($F107),INDEX('Race Results'!$D$2:$D$4972,$F107),"")</f>
        <v/>
      </c>
      <c r="J107" s="56" t="str">
        <f aca="true">IFERROR(VLOOKUP($G107,lookup_Members,2,FALSE()),"")</f>
        <v/>
      </c>
      <c r="K107" s="56" t="str">
        <f aca="true">IF(ISNUMBER($I107),ROUNDDOWN((($I107-VLOOKUP($G107,lookup_Members,4,FALSE()))/365.25),0),"")</f>
        <v/>
      </c>
      <c r="L107" s="65" t="str">
        <f aca="false">IF(ISNUMBER($K107),SUMIFS('Standards Data'!D:D,'Standards Data'!$A:$A,$G$7,'Standards Data'!$B:$B,$J107,'Standards Data'!$C:$C,$K107),"")</f>
        <v/>
      </c>
      <c r="M107" s="65" t="str">
        <f aca="false">IF(ISNUMBER($K107),SUMIFS('Standards Data'!E:E,'Standards Data'!$A:$A,$G$7,'Standards Data'!$B:$B,$J107,'Standards Data'!$C:$C,$K107),"")</f>
        <v/>
      </c>
      <c r="N107" s="65" t="str">
        <f aca="false">IF(ISNUMBER($K107),SUMIFS('Standards Data'!F:F,'Standards Data'!$A:$A,$G$7,'Standards Data'!$B:$B,$J107,'Standards Data'!$C:$C,$K107),"")</f>
        <v/>
      </c>
      <c r="O107" s="65" t="str">
        <f aca="false">IF(ISNUMBER($K107),SUMIFS('Standards Data'!G:G,'Standards Data'!$A:$A,$G$7,'Standards Data'!$B:$B,$J107,'Standards Data'!$C:$C,$K107),"")</f>
        <v/>
      </c>
      <c r="P107" s="65" t="str">
        <f aca="false">IF(ISNUMBER($K107),SUMIFS('Standards Data'!H:H,'Standards Data'!$A:$A,$G$7,'Standards Data'!$B:$B,$J107,'Standards Data'!$C:$C,$K107),"")</f>
        <v/>
      </c>
      <c r="Q107" s="69" t="str">
        <f aca="false">IF(ISNUMBER($F107),IF(E107&lt;=L107,L$11,IF(E107&lt;=M107,M$11,IF(E107&lt;=N107,N$11,IF(E107&lt;=O107,O$11,IF(E107&lt;=P107,P$11,""))))),"")</f>
        <v/>
      </c>
    </row>
    <row r="108" customFormat="false" ht="16.5" hidden="false" customHeight="false" outlineLevel="0" collapsed="false">
      <c r="A108" s="20" t="str">
        <f aca="false">G108</f>
        <v/>
      </c>
      <c r="D108" s="58" t="n">
        <f aca="false">D107+1</f>
        <v>97</v>
      </c>
      <c r="E108" s="65" t="str">
        <f aca="false">IF(G107="","",IFERROR(_xlfn.AGGREGATE(15,6,tb_RaceResults[Race Time (hh:mm:ss)]/((tb_RaceResults[Distance]=$G$7)*(IF($G$9="Overall",tb_RaceResults[Distance],tb_RaceResults[Gender])=IF($G$9="Overall",$G$7,$G$9))*(ISNA(MATCH(tb_RaceResults[Name],$G$11:$G107,0)))),1),""))</f>
        <v/>
      </c>
      <c r="F108" s="66" t="str">
        <f aca="false">IF($E108="","",IFERROR(_xlfn.AGGREGATE(15,6,ROW(tb_RaceResults[Race Time (hh:mm:ss)])-ROW('Race Results'!$B$1)/((tb_RaceResults[Distance]=$G$7)*(IF($G$9="Overall",tb_RaceResults[Distance],tb_RaceResults[Gender])=IF($G$9="Overall",$G$7,$G$9))*(ISNA(MATCH(tb_RaceResults[Name],$G$11:$G107,0)))*(tb_RaceResults[Race Time (hh:mm:ss)]=$E108)),1),""))</f>
        <v/>
      </c>
      <c r="G108" s="67" t="str">
        <f aca="false">IF(ISNUMBER($F108),INDEX('Race Results'!$A$2:$A$4972,$F108),"")</f>
        <v/>
      </c>
      <c r="H108" s="67" t="str">
        <f aca="false">IF(ISNUMBER($F108),INDEX('Race Results'!$C$2:$C$4972,$F108),"")</f>
        <v/>
      </c>
      <c r="I108" s="68" t="str">
        <f aca="false">IF(ISNUMBER($F108),INDEX('Race Results'!$D$2:$D$4972,$F108),"")</f>
        <v/>
      </c>
      <c r="J108" s="56" t="str">
        <f aca="true">IFERROR(VLOOKUP($G108,lookup_Members,2,FALSE()),"")</f>
        <v/>
      </c>
      <c r="K108" s="56" t="str">
        <f aca="true">IF(ISNUMBER($I108),ROUNDDOWN((($I108-VLOOKUP($G108,lookup_Members,4,FALSE()))/365.25),0),"")</f>
        <v/>
      </c>
      <c r="L108" s="65" t="str">
        <f aca="false">IF(ISNUMBER($K108),SUMIFS('Standards Data'!D:D,'Standards Data'!$A:$A,$G$7,'Standards Data'!$B:$B,$J108,'Standards Data'!$C:$C,$K108),"")</f>
        <v/>
      </c>
      <c r="M108" s="65" t="str">
        <f aca="false">IF(ISNUMBER($K108),SUMIFS('Standards Data'!E:E,'Standards Data'!$A:$A,$G$7,'Standards Data'!$B:$B,$J108,'Standards Data'!$C:$C,$K108),"")</f>
        <v/>
      </c>
      <c r="N108" s="65" t="str">
        <f aca="false">IF(ISNUMBER($K108),SUMIFS('Standards Data'!F:F,'Standards Data'!$A:$A,$G$7,'Standards Data'!$B:$B,$J108,'Standards Data'!$C:$C,$K108),"")</f>
        <v/>
      </c>
      <c r="O108" s="65" t="str">
        <f aca="false">IF(ISNUMBER($K108),SUMIFS('Standards Data'!G:G,'Standards Data'!$A:$A,$G$7,'Standards Data'!$B:$B,$J108,'Standards Data'!$C:$C,$K108),"")</f>
        <v/>
      </c>
      <c r="P108" s="65" t="str">
        <f aca="false">IF(ISNUMBER($K108),SUMIFS('Standards Data'!H:H,'Standards Data'!$A:$A,$G$7,'Standards Data'!$B:$B,$J108,'Standards Data'!$C:$C,$K108),"")</f>
        <v/>
      </c>
      <c r="Q108" s="69" t="str">
        <f aca="false">IF(ISNUMBER($F108),IF(E108&lt;=L108,L$11,IF(E108&lt;=M108,M$11,IF(E108&lt;=N108,N$11,IF(E108&lt;=O108,O$11,IF(E108&lt;=P108,P$11,""))))),"")</f>
        <v/>
      </c>
    </row>
    <row r="109" customFormat="false" ht="16.5" hidden="false" customHeight="false" outlineLevel="0" collapsed="false">
      <c r="A109" s="20" t="str">
        <f aca="false">G109</f>
        <v/>
      </c>
      <c r="D109" s="64" t="n">
        <f aca="false">D108+1</f>
        <v>98</v>
      </c>
      <c r="E109" s="65" t="str">
        <f aca="false">IF(G108="","",IFERROR(_xlfn.AGGREGATE(15,6,tb_RaceResults[Race Time (hh:mm:ss)]/((tb_RaceResults[Distance]=$G$7)*(IF($G$9="Overall",tb_RaceResults[Distance],tb_RaceResults[Gender])=IF($G$9="Overall",$G$7,$G$9))*(ISNA(MATCH(tb_RaceResults[Name],$G$11:$G108,0)))),1),""))</f>
        <v/>
      </c>
      <c r="F109" s="66" t="str">
        <f aca="false">IF($E109="","",IFERROR(_xlfn.AGGREGATE(15,6,ROW(tb_RaceResults[Race Time (hh:mm:ss)])-ROW('Race Results'!$B$1)/((tb_RaceResults[Distance]=$G$7)*(IF($G$9="Overall",tb_RaceResults[Distance],tb_RaceResults[Gender])=IF($G$9="Overall",$G$7,$G$9))*(ISNA(MATCH(tb_RaceResults[Name],$G$11:$G108,0)))*(tb_RaceResults[Race Time (hh:mm:ss)]=$E109)),1),""))</f>
        <v/>
      </c>
      <c r="G109" s="67" t="str">
        <f aca="false">IF(ISNUMBER($F109),INDEX('Race Results'!$A$2:$A$4972,$F109),"")</f>
        <v/>
      </c>
      <c r="H109" s="67" t="str">
        <f aca="false">IF(ISNUMBER($F109),INDEX('Race Results'!$C$2:$C$4972,$F109),"")</f>
        <v/>
      </c>
      <c r="I109" s="68" t="str">
        <f aca="false">IF(ISNUMBER($F109),INDEX('Race Results'!$D$2:$D$4972,$F109),"")</f>
        <v/>
      </c>
      <c r="J109" s="56" t="str">
        <f aca="true">IFERROR(VLOOKUP($G109,lookup_Members,2,FALSE()),"")</f>
        <v/>
      </c>
      <c r="K109" s="56" t="str">
        <f aca="true">IF(ISNUMBER($I109),ROUNDDOWN((($I109-VLOOKUP($G109,lookup_Members,4,FALSE()))/365.25),0),"")</f>
        <v/>
      </c>
      <c r="L109" s="65" t="str">
        <f aca="false">IF(ISNUMBER($K109),SUMIFS('Standards Data'!D:D,'Standards Data'!$A:$A,$G$7,'Standards Data'!$B:$B,$J109,'Standards Data'!$C:$C,$K109),"")</f>
        <v/>
      </c>
      <c r="M109" s="65" t="str">
        <f aca="false">IF(ISNUMBER($K109),SUMIFS('Standards Data'!E:E,'Standards Data'!$A:$A,$G$7,'Standards Data'!$B:$B,$J109,'Standards Data'!$C:$C,$K109),"")</f>
        <v/>
      </c>
      <c r="N109" s="65" t="str">
        <f aca="false">IF(ISNUMBER($K109),SUMIFS('Standards Data'!F:F,'Standards Data'!$A:$A,$G$7,'Standards Data'!$B:$B,$J109,'Standards Data'!$C:$C,$K109),"")</f>
        <v/>
      </c>
      <c r="O109" s="65" t="str">
        <f aca="false">IF(ISNUMBER($K109),SUMIFS('Standards Data'!G:G,'Standards Data'!$A:$A,$G$7,'Standards Data'!$B:$B,$J109,'Standards Data'!$C:$C,$K109),"")</f>
        <v/>
      </c>
      <c r="P109" s="65" t="str">
        <f aca="false">IF(ISNUMBER($K109),SUMIFS('Standards Data'!H:H,'Standards Data'!$A:$A,$G$7,'Standards Data'!$B:$B,$J109,'Standards Data'!$C:$C,$K109),"")</f>
        <v/>
      </c>
      <c r="Q109" s="69" t="str">
        <f aca="false">IF(ISNUMBER($F109),IF(E109&lt;=L109,L$11,IF(E109&lt;=M109,M$11,IF(E109&lt;=N109,N$11,IF(E109&lt;=O109,O$11,IF(E109&lt;=P109,P$11,""))))),"")</f>
        <v/>
      </c>
    </row>
    <row r="110" customFormat="false" ht="16.5" hidden="false" customHeight="false" outlineLevel="0" collapsed="false">
      <c r="A110" s="20" t="str">
        <f aca="false">G110</f>
        <v/>
      </c>
      <c r="D110" s="58" t="n">
        <f aca="false">D109+1</f>
        <v>99</v>
      </c>
      <c r="E110" s="65" t="str">
        <f aca="false">IF(G109="","",IFERROR(_xlfn.AGGREGATE(15,6,tb_RaceResults[Race Time (hh:mm:ss)]/((tb_RaceResults[Distance]=$G$7)*(IF($G$9="Overall",tb_RaceResults[Distance],tb_RaceResults[Gender])=IF($G$9="Overall",$G$7,$G$9))*(ISNA(MATCH(tb_RaceResults[Name],$G$11:$G109,0)))),1),""))</f>
        <v/>
      </c>
      <c r="F110" s="66" t="str">
        <f aca="false">IF($E110="","",IFERROR(_xlfn.AGGREGATE(15,6,ROW(tb_RaceResults[Race Time (hh:mm:ss)])-ROW('Race Results'!$B$1)/((tb_RaceResults[Distance]=$G$7)*(IF($G$9="Overall",tb_RaceResults[Distance],tb_RaceResults[Gender])=IF($G$9="Overall",$G$7,$G$9))*(ISNA(MATCH(tb_RaceResults[Name],$G$11:$G109,0)))*(tb_RaceResults[Race Time (hh:mm:ss)]=$E110)),1),""))</f>
        <v/>
      </c>
      <c r="G110" s="67" t="str">
        <f aca="false">IF(ISNUMBER($F110),INDEX('Race Results'!$A$2:$A$4972,$F110),"")</f>
        <v/>
      </c>
      <c r="H110" s="67" t="str">
        <f aca="false">IF(ISNUMBER($F110),INDEX('Race Results'!$C$2:$C$4972,$F110),"")</f>
        <v/>
      </c>
      <c r="I110" s="68" t="str">
        <f aca="false">IF(ISNUMBER($F110),INDEX('Race Results'!$D$2:$D$4972,$F110),"")</f>
        <v/>
      </c>
      <c r="J110" s="56" t="str">
        <f aca="true">IFERROR(VLOOKUP($G110,lookup_Members,2,FALSE()),"")</f>
        <v/>
      </c>
      <c r="K110" s="56" t="str">
        <f aca="true">IF(ISNUMBER($I110),ROUNDDOWN((($I110-VLOOKUP($G110,lookup_Members,4,FALSE()))/365.25),0),"")</f>
        <v/>
      </c>
      <c r="L110" s="65" t="str">
        <f aca="false">IF(ISNUMBER($K110),SUMIFS('Standards Data'!D:D,'Standards Data'!$A:$A,$G$7,'Standards Data'!$B:$B,$J110,'Standards Data'!$C:$C,$K110),"")</f>
        <v/>
      </c>
      <c r="M110" s="65" t="str">
        <f aca="false">IF(ISNUMBER($K110),SUMIFS('Standards Data'!E:E,'Standards Data'!$A:$A,$G$7,'Standards Data'!$B:$B,$J110,'Standards Data'!$C:$C,$K110),"")</f>
        <v/>
      </c>
      <c r="N110" s="65" t="str">
        <f aca="false">IF(ISNUMBER($K110),SUMIFS('Standards Data'!F:F,'Standards Data'!$A:$A,$G$7,'Standards Data'!$B:$B,$J110,'Standards Data'!$C:$C,$K110),"")</f>
        <v/>
      </c>
      <c r="O110" s="65" t="str">
        <f aca="false">IF(ISNUMBER($K110),SUMIFS('Standards Data'!G:G,'Standards Data'!$A:$A,$G$7,'Standards Data'!$B:$B,$J110,'Standards Data'!$C:$C,$K110),"")</f>
        <v/>
      </c>
      <c r="P110" s="65" t="str">
        <f aca="false">IF(ISNUMBER($K110),SUMIFS('Standards Data'!H:H,'Standards Data'!$A:$A,$G$7,'Standards Data'!$B:$B,$J110,'Standards Data'!$C:$C,$K110),"")</f>
        <v/>
      </c>
      <c r="Q110" s="69" t="str">
        <f aca="false">IF(ISNUMBER($F110),IF(E110&lt;=L110,L$11,IF(E110&lt;=M110,M$11,IF(E110&lt;=N110,N$11,IF(E110&lt;=O110,O$11,IF(E110&lt;=P110,P$11,""))))),"")</f>
        <v/>
      </c>
    </row>
    <row r="111" customFormat="false" ht="16.5" hidden="false" customHeight="false" outlineLevel="0" collapsed="false">
      <c r="A111" s="20" t="str">
        <f aca="false">G111</f>
        <v/>
      </c>
      <c r="D111" s="64" t="n">
        <f aca="false">D110+1</f>
        <v>100</v>
      </c>
      <c r="E111" s="65" t="str">
        <f aca="false">IF(G110="","",IFERROR(_xlfn.AGGREGATE(15,6,tb_RaceResults[Race Time (hh:mm:ss)]/((tb_RaceResults[Distance]=$G$7)*(IF($G$9="Overall",tb_RaceResults[Distance],tb_RaceResults[Gender])=IF($G$9="Overall",$G$7,$G$9))*(ISNA(MATCH(tb_RaceResults[Name],$G$11:$G110,0)))),1),""))</f>
        <v/>
      </c>
      <c r="F111" s="66" t="str">
        <f aca="false">IF($E111="","",IFERROR(_xlfn.AGGREGATE(15,6,ROW(tb_RaceResults[Race Time (hh:mm:ss)])-ROW('Race Results'!$B$1)/((tb_RaceResults[Distance]=$G$7)*(IF($G$9="Overall",tb_RaceResults[Distance],tb_RaceResults[Gender])=IF($G$9="Overall",$G$7,$G$9))*(ISNA(MATCH(tb_RaceResults[Name],$G$11:$G110,0)))*(tb_RaceResults[Race Time (hh:mm:ss)]=$E111)),1),""))</f>
        <v/>
      </c>
      <c r="G111" s="67" t="str">
        <f aca="false">IF(ISNUMBER($F111),INDEX('Race Results'!$A$2:$A$4972,$F111),"")</f>
        <v/>
      </c>
      <c r="H111" s="67" t="str">
        <f aca="false">IF(ISNUMBER($F111),INDEX('Race Results'!$C$2:$C$4972,$F111),"")</f>
        <v/>
      </c>
      <c r="I111" s="68" t="str">
        <f aca="false">IF(ISNUMBER($F111),INDEX('Race Results'!$D$2:$D$4972,$F111),"")</f>
        <v/>
      </c>
      <c r="J111" s="56" t="str">
        <f aca="true">IFERROR(VLOOKUP($G111,lookup_Members,2,FALSE()),"")</f>
        <v/>
      </c>
      <c r="K111" s="56" t="str">
        <f aca="true">IF(ISNUMBER($I111),ROUNDDOWN((($I111-VLOOKUP($G111,lookup_Members,4,FALSE()))/365.25),0),"")</f>
        <v/>
      </c>
      <c r="L111" s="65" t="str">
        <f aca="false">IF(ISNUMBER($K111),SUMIFS('Standards Data'!D:D,'Standards Data'!$A:$A,$G$7,'Standards Data'!$B:$B,$J111,'Standards Data'!$C:$C,$K111),"")</f>
        <v/>
      </c>
      <c r="M111" s="65" t="str">
        <f aca="false">IF(ISNUMBER($K111),SUMIFS('Standards Data'!E:E,'Standards Data'!$A:$A,$G$7,'Standards Data'!$B:$B,$J111,'Standards Data'!$C:$C,$K111),"")</f>
        <v/>
      </c>
      <c r="N111" s="65" t="str">
        <f aca="false">IF(ISNUMBER($K111),SUMIFS('Standards Data'!F:F,'Standards Data'!$A:$A,$G$7,'Standards Data'!$B:$B,$J111,'Standards Data'!$C:$C,$K111),"")</f>
        <v/>
      </c>
      <c r="O111" s="65" t="str">
        <f aca="false">IF(ISNUMBER($K111),SUMIFS('Standards Data'!G:G,'Standards Data'!$A:$A,$G$7,'Standards Data'!$B:$B,$J111,'Standards Data'!$C:$C,$K111),"")</f>
        <v/>
      </c>
      <c r="P111" s="65" t="str">
        <f aca="false">IF(ISNUMBER($K111),SUMIFS('Standards Data'!H:H,'Standards Data'!$A:$A,$G$7,'Standards Data'!$B:$B,$J111,'Standards Data'!$C:$C,$K111),"")</f>
        <v/>
      </c>
      <c r="Q111" s="69" t="str">
        <f aca="false">IF(ISNUMBER($F111),IF(E111&lt;=L111,L$11,IF(E111&lt;=M111,M$11,IF(E111&lt;=N111,N$11,IF(E111&lt;=O111,O$11,IF(E111&lt;=P111,P$11,""))))),"")</f>
        <v/>
      </c>
    </row>
    <row r="112" customFormat="false" ht="16.5" hidden="false" customHeight="false" outlineLevel="0" collapsed="false">
      <c r="A112" s="20" t="str">
        <f aca="false">G112</f>
        <v/>
      </c>
      <c r="D112" s="58" t="n">
        <f aca="false">D111+1</f>
        <v>101</v>
      </c>
      <c r="E112" s="65" t="str">
        <f aca="false">IF(G111="","",IFERROR(_xlfn.AGGREGATE(15,6,tb_RaceResults[Race Time (hh:mm:ss)]/((tb_RaceResults[Distance]=$G$7)*(IF($G$9="Overall",tb_RaceResults[Distance],tb_RaceResults[Gender])=IF($G$9="Overall",$G$7,$G$9))*(ISNA(MATCH(tb_RaceResults[Name],$G$11:$G111,0)))),1),""))</f>
        <v/>
      </c>
      <c r="F112" s="66" t="str">
        <f aca="false">IF($E112="","",IFERROR(_xlfn.AGGREGATE(15,6,ROW(tb_RaceResults[Race Time (hh:mm:ss)])-ROW('Race Results'!$B$1)/((tb_RaceResults[Distance]=$G$7)*(IF($G$9="Overall",tb_RaceResults[Distance],tb_RaceResults[Gender])=IF($G$9="Overall",$G$7,$G$9))*(ISNA(MATCH(tb_RaceResults[Name],$G$11:$G111,0)))*(tb_RaceResults[Race Time (hh:mm:ss)]=$E112)),1),""))</f>
        <v/>
      </c>
      <c r="G112" s="67" t="str">
        <f aca="false">IF(ISNUMBER($F112),INDEX('Race Results'!$A$2:$A$4972,$F112),"")</f>
        <v/>
      </c>
      <c r="H112" s="67" t="str">
        <f aca="false">IF(ISNUMBER($F112),INDEX('Race Results'!$C$2:$C$4972,$F112),"")</f>
        <v/>
      </c>
      <c r="I112" s="68" t="str">
        <f aca="false">IF(ISNUMBER($F112),INDEX('Race Results'!$D$2:$D$4972,$F112),"")</f>
        <v/>
      </c>
      <c r="J112" s="56" t="str">
        <f aca="true">IFERROR(VLOOKUP($G112,lookup_Members,2,FALSE()),"")</f>
        <v/>
      </c>
      <c r="K112" s="56" t="str">
        <f aca="true">IF(ISNUMBER($I112),ROUNDDOWN((($I112-VLOOKUP($G112,lookup_Members,4,FALSE()))/365.25),0),"")</f>
        <v/>
      </c>
      <c r="L112" s="65" t="str">
        <f aca="false">IF(ISNUMBER($K112),SUMIFS('Standards Data'!D:D,'Standards Data'!$A:$A,$G$7,'Standards Data'!$B:$B,$J112,'Standards Data'!$C:$C,$K112),"")</f>
        <v/>
      </c>
      <c r="M112" s="65" t="str">
        <f aca="false">IF(ISNUMBER($K112),SUMIFS('Standards Data'!E:E,'Standards Data'!$A:$A,$G$7,'Standards Data'!$B:$B,$J112,'Standards Data'!$C:$C,$K112),"")</f>
        <v/>
      </c>
      <c r="N112" s="65" t="str">
        <f aca="false">IF(ISNUMBER($K112),SUMIFS('Standards Data'!F:F,'Standards Data'!$A:$A,$G$7,'Standards Data'!$B:$B,$J112,'Standards Data'!$C:$C,$K112),"")</f>
        <v/>
      </c>
      <c r="O112" s="65" t="str">
        <f aca="false">IF(ISNUMBER($K112),SUMIFS('Standards Data'!G:G,'Standards Data'!$A:$A,$G$7,'Standards Data'!$B:$B,$J112,'Standards Data'!$C:$C,$K112),"")</f>
        <v/>
      </c>
      <c r="P112" s="65" t="str">
        <f aca="false">IF(ISNUMBER($K112),SUMIFS('Standards Data'!H:H,'Standards Data'!$A:$A,$G$7,'Standards Data'!$B:$B,$J112,'Standards Data'!$C:$C,$K112),"")</f>
        <v/>
      </c>
      <c r="Q112" s="69" t="str">
        <f aca="false">IF(ISNUMBER($F112),IF(E112&lt;=L112,L$11,IF(E112&lt;=M112,M$11,IF(E112&lt;=N112,N$11,IF(E112&lt;=O112,O$11,IF(E112&lt;=P112,P$11,""))))),"")</f>
        <v/>
      </c>
    </row>
    <row r="113" customFormat="false" ht="16.5" hidden="false" customHeight="false" outlineLevel="0" collapsed="false">
      <c r="A113" s="20" t="str">
        <f aca="false">G113</f>
        <v/>
      </c>
      <c r="D113" s="64" t="n">
        <f aca="false">D112+1</f>
        <v>102</v>
      </c>
      <c r="E113" s="65" t="str">
        <f aca="false">IF(G112="","",IFERROR(_xlfn.AGGREGATE(15,6,tb_RaceResults[Race Time (hh:mm:ss)]/((tb_RaceResults[Distance]=$G$7)*(IF($G$9="Overall",tb_RaceResults[Distance],tb_RaceResults[Gender])=IF($G$9="Overall",$G$7,$G$9))*(ISNA(MATCH(tb_RaceResults[Name],$G$11:$G112,0)))),1),""))</f>
        <v/>
      </c>
      <c r="F113" s="66" t="str">
        <f aca="false">IF($E113="","",IFERROR(_xlfn.AGGREGATE(15,6,ROW(tb_RaceResults[Race Time (hh:mm:ss)])-ROW('Race Results'!$B$1)/((tb_RaceResults[Distance]=$G$7)*(IF($G$9="Overall",tb_RaceResults[Distance],tb_RaceResults[Gender])=IF($G$9="Overall",$G$7,$G$9))*(ISNA(MATCH(tb_RaceResults[Name],$G$11:$G112,0)))*(tb_RaceResults[Race Time (hh:mm:ss)]=$E113)),1),""))</f>
        <v/>
      </c>
      <c r="G113" s="67" t="str">
        <f aca="false">IF(ISNUMBER($F113),INDEX('Race Results'!$A$2:$A$4972,$F113),"")</f>
        <v/>
      </c>
      <c r="H113" s="67" t="str">
        <f aca="false">IF(ISNUMBER($F113),INDEX('Race Results'!$C$2:$C$4972,$F113),"")</f>
        <v/>
      </c>
      <c r="I113" s="68" t="str">
        <f aca="false">IF(ISNUMBER($F113),INDEX('Race Results'!$D$2:$D$4972,$F113),"")</f>
        <v/>
      </c>
      <c r="J113" s="56" t="str">
        <f aca="true">IFERROR(VLOOKUP($G113,lookup_Members,2,FALSE()),"")</f>
        <v/>
      </c>
      <c r="K113" s="56" t="str">
        <f aca="true">IF(ISNUMBER($I113),ROUNDDOWN((($I113-VLOOKUP($G113,lookup_Members,4,FALSE()))/365.25),0),"")</f>
        <v/>
      </c>
      <c r="L113" s="65" t="str">
        <f aca="false">IF(ISNUMBER($K113),SUMIFS('Standards Data'!D:D,'Standards Data'!$A:$A,$G$7,'Standards Data'!$B:$B,$J113,'Standards Data'!$C:$C,$K113),"")</f>
        <v/>
      </c>
      <c r="M113" s="65" t="str">
        <f aca="false">IF(ISNUMBER($K113),SUMIFS('Standards Data'!E:E,'Standards Data'!$A:$A,$G$7,'Standards Data'!$B:$B,$J113,'Standards Data'!$C:$C,$K113),"")</f>
        <v/>
      </c>
      <c r="N113" s="65" t="str">
        <f aca="false">IF(ISNUMBER($K113),SUMIFS('Standards Data'!F:F,'Standards Data'!$A:$A,$G$7,'Standards Data'!$B:$B,$J113,'Standards Data'!$C:$C,$K113),"")</f>
        <v/>
      </c>
      <c r="O113" s="65" t="str">
        <f aca="false">IF(ISNUMBER($K113),SUMIFS('Standards Data'!G:G,'Standards Data'!$A:$A,$G$7,'Standards Data'!$B:$B,$J113,'Standards Data'!$C:$C,$K113),"")</f>
        <v/>
      </c>
      <c r="P113" s="65" t="str">
        <f aca="false">IF(ISNUMBER($K113),SUMIFS('Standards Data'!H:H,'Standards Data'!$A:$A,$G$7,'Standards Data'!$B:$B,$J113,'Standards Data'!$C:$C,$K113),"")</f>
        <v/>
      </c>
      <c r="Q113" s="69" t="str">
        <f aca="false">IF(ISNUMBER($F113),IF(E113&lt;=L113,L$11,IF(E113&lt;=M113,M$11,IF(E113&lt;=N113,N$11,IF(E113&lt;=O113,O$11,IF(E113&lt;=P113,P$11,""))))),"")</f>
        <v/>
      </c>
    </row>
    <row r="114" customFormat="false" ht="16.5" hidden="false" customHeight="false" outlineLevel="0" collapsed="false">
      <c r="A114" s="20" t="str">
        <f aca="false">G114</f>
        <v/>
      </c>
      <c r="D114" s="58" t="n">
        <f aca="false">D113+1</f>
        <v>103</v>
      </c>
      <c r="E114" s="65" t="str">
        <f aca="false">IF(G113="","",IFERROR(_xlfn.AGGREGATE(15,6,tb_RaceResults[Race Time (hh:mm:ss)]/((tb_RaceResults[Distance]=$G$7)*(IF($G$9="Overall",tb_RaceResults[Distance],tb_RaceResults[Gender])=IF($G$9="Overall",$G$7,$G$9))*(ISNA(MATCH(tb_RaceResults[Name],$G$11:$G113,0)))),1),""))</f>
        <v/>
      </c>
      <c r="F114" s="66" t="str">
        <f aca="false">IF($E114="","",IFERROR(_xlfn.AGGREGATE(15,6,ROW(tb_RaceResults[Race Time (hh:mm:ss)])-ROW('Race Results'!$B$1)/((tb_RaceResults[Distance]=$G$7)*(IF($G$9="Overall",tb_RaceResults[Distance],tb_RaceResults[Gender])=IF($G$9="Overall",$G$7,$G$9))*(ISNA(MATCH(tb_RaceResults[Name],$G$11:$G113,0)))*(tb_RaceResults[Race Time (hh:mm:ss)]=$E114)),1),""))</f>
        <v/>
      </c>
      <c r="G114" s="67" t="str">
        <f aca="false">IF(ISNUMBER($F114),INDEX('Race Results'!$A$2:$A$4972,$F114),"")</f>
        <v/>
      </c>
      <c r="H114" s="67" t="str">
        <f aca="false">IF(ISNUMBER($F114),INDEX('Race Results'!$C$2:$C$4972,$F114),"")</f>
        <v/>
      </c>
      <c r="I114" s="68" t="str">
        <f aca="false">IF(ISNUMBER($F114),INDEX('Race Results'!$D$2:$D$4972,$F114),"")</f>
        <v/>
      </c>
      <c r="J114" s="56" t="str">
        <f aca="true">IFERROR(VLOOKUP($G114,lookup_Members,2,FALSE()),"")</f>
        <v/>
      </c>
      <c r="K114" s="56" t="str">
        <f aca="true">IF(ISNUMBER($I114),ROUNDDOWN((($I114-VLOOKUP($G114,lookup_Members,4,FALSE()))/365.25),0),"")</f>
        <v/>
      </c>
      <c r="L114" s="65" t="str">
        <f aca="false">IF(ISNUMBER($K114),SUMIFS('Standards Data'!D:D,'Standards Data'!$A:$A,$G$7,'Standards Data'!$B:$B,$J114,'Standards Data'!$C:$C,$K114),"")</f>
        <v/>
      </c>
      <c r="M114" s="65" t="str">
        <f aca="false">IF(ISNUMBER($K114),SUMIFS('Standards Data'!E:E,'Standards Data'!$A:$A,$G$7,'Standards Data'!$B:$B,$J114,'Standards Data'!$C:$C,$K114),"")</f>
        <v/>
      </c>
      <c r="N114" s="65" t="str">
        <f aca="false">IF(ISNUMBER($K114),SUMIFS('Standards Data'!F:F,'Standards Data'!$A:$A,$G$7,'Standards Data'!$B:$B,$J114,'Standards Data'!$C:$C,$K114),"")</f>
        <v/>
      </c>
      <c r="O114" s="65" t="str">
        <f aca="false">IF(ISNUMBER($K114),SUMIFS('Standards Data'!G:G,'Standards Data'!$A:$A,$G$7,'Standards Data'!$B:$B,$J114,'Standards Data'!$C:$C,$K114),"")</f>
        <v/>
      </c>
      <c r="P114" s="65" t="str">
        <f aca="false">IF(ISNUMBER($K114),SUMIFS('Standards Data'!H:H,'Standards Data'!$A:$A,$G$7,'Standards Data'!$B:$B,$J114,'Standards Data'!$C:$C,$K114),"")</f>
        <v/>
      </c>
      <c r="Q114" s="69" t="str">
        <f aca="false">IF(ISNUMBER($F114),IF(E114&lt;=L114,L$11,IF(E114&lt;=M114,M$11,IF(E114&lt;=N114,N$11,IF(E114&lt;=O114,O$11,IF(E114&lt;=P114,P$11,""))))),"")</f>
        <v/>
      </c>
    </row>
    <row r="115" customFormat="false" ht="16.5" hidden="false" customHeight="false" outlineLevel="0" collapsed="false">
      <c r="A115" s="20" t="str">
        <f aca="false">G115</f>
        <v/>
      </c>
      <c r="D115" s="64" t="n">
        <f aca="false">D114+1</f>
        <v>104</v>
      </c>
      <c r="E115" s="65" t="str">
        <f aca="false">IF(G114="","",IFERROR(_xlfn.AGGREGATE(15,6,tb_RaceResults[Race Time (hh:mm:ss)]/((tb_RaceResults[Distance]=$G$7)*(IF($G$9="Overall",tb_RaceResults[Distance],tb_RaceResults[Gender])=IF($G$9="Overall",$G$7,$G$9))*(ISNA(MATCH(tb_RaceResults[Name],$G$11:$G114,0)))),1),""))</f>
        <v/>
      </c>
      <c r="F115" s="66" t="str">
        <f aca="false">IF($E115="","",IFERROR(_xlfn.AGGREGATE(15,6,ROW(tb_RaceResults[Race Time (hh:mm:ss)])-ROW('Race Results'!$B$1)/((tb_RaceResults[Distance]=$G$7)*(IF($G$9="Overall",tb_RaceResults[Distance],tb_RaceResults[Gender])=IF($G$9="Overall",$G$7,$G$9))*(ISNA(MATCH(tb_RaceResults[Name],$G$11:$G114,0)))*(tb_RaceResults[Race Time (hh:mm:ss)]=$E115)),1),""))</f>
        <v/>
      </c>
      <c r="G115" s="67" t="str">
        <f aca="false">IF(ISNUMBER($F115),INDEX('Race Results'!$A$2:$A$4972,$F115),"")</f>
        <v/>
      </c>
      <c r="H115" s="67" t="str">
        <f aca="false">IF(ISNUMBER($F115),INDEX('Race Results'!$C$2:$C$4972,$F115),"")</f>
        <v/>
      </c>
      <c r="I115" s="68" t="str">
        <f aca="false">IF(ISNUMBER($F115),INDEX('Race Results'!$D$2:$D$4972,$F115),"")</f>
        <v/>
      </c>
      <c r="J115" s="56" t="str">
        <f aca="true">IFERROR(VLOOKUP($G115,lookup_Members,2,FALSE()),"")</f>
        <v/>
      </c>
      <c r="K115" s="56" t="str">
        <f aca="true">IF(ISNUMBER($I115),ROUNDDOWN((($I115-VLOOKUP($G115,lookup_Members,4,FALSE()))/365.25),0),"")</f>
        <v/>
      </c>
      <c r="L115" s="65" t="str">
        <f aca="false">IF(ISNUMBER($K115),SUMIFS('Standards Data'!D:D,'Standards Data'!$A:$A,$G$7,'Standards Data'!$B:$B,$J115,'Standards Data'!$C:$C,$K115),"")</f>
        <v/>
      </c>
      <c r="M115" s="65" t="str">
        <f aca="false">IF(ISNUMBER($K115),SUMIFS('Standards Data'!E:E,'Standards Data'!$A:$A,$G$7,'Standards Data'!$B:$B,$J115,'Standards Data'!$C:$C,$K115),"")</f>
        <v/>
      </c>
      <c r="N115" s="65" t="str">
        <f aca="false">IF(ISNUMBER($K115),SUMIFS('Standards Data'!F:F,'Standards Data'!$A:$A,$G$7,'Standards Data'!$B:$B,$J115,'Standards Data'!$C:$C,$K115),"")</f>
        <v/>
      </c>
      <c r="O115" s="65" t="str">
        <f aca="false">IF(ISNUMBER($K115),SUMIFS('Standards Data'!G:G,'Standards Data'!$A:$A,$G$7,'Standards Data'!$B:$B,$J115,'Standards Data'!$C:$C,$K115),"")</f>
        <v/>
      </c>
      <c r="P115" s="65" t="str">
        <f aca="false">IF(ISNUMBER($K115),SUMIFS('Standards Data'!H:H,'Standards Data'!$A:$A,$G$7,'Standards Data'!$B:$B,$J115,'Standards Data'!$C:$C,$K115),"")</f>
        <v/>
      </c>
      <c r="Q115" s="69" t="str">
        <f aca="false">IF(ISNUMBER($F115),IF(E115&lt;=L115,L$11,IF(E115&lt;=M115,M$11,IF(E115&lt;=N115,N$11,IF(E115&lt;=O115,O$11,IF(E115&lt;=P115,P$11,""))))),"")</f>
        <v/>
      </c>
    </row>
    <row r="116" customFormat="false" ht="16.5" hidden="false" customHeight="false" outlineLevel="0" collapsed="false">
      <c r="A116" s="20" t="str">
        <f aca="false">G116</f>
        <v/>
      </c>
      <c r="D116" s="58" t="n">
        <f aca="false">D115+1</f>
        <v>105</v>
      </c>
      <c r="E116" s="65" t="str">
        <f aca="false">IF(G115="","",IFERROR(_xlfn.AGGREGATE(15,6,tb_RaceResults[Race Time (hh:mm:ss)]/((tb_RaceResults[Distance]=$G$7)*(IF($G$9="Overall",tb_RaceResults[Distance],tb_RaceResults[Gender])=IF($G$9="Overall",$G$7,$G$9))*(ISNA(MATCH(tb_RaceResults[Name],$G$11:$G115,0)))),1),""))</f>
        <v/>
      </c>
      <c r="F116" s="66" t="str">
        <f aca="false">IF($E116="","",IFERROR(_xlfn.AGGREGATE(15,6,ROW(tb_RaceResults[Race Time (hh:mm:ss)])-ROW('Race Results'!$B$1)/((tb_RaceResults[Distance]=$G$7)*(IF($G$9="Overall",tb_RaceResults[Distance],tb_RaceResults[Gender])=IF($G$9="Overall",$G$7,$G$9))*(ISNA(MATCH(tb_RaceResults[Name],$G$11:$G115,0)))*(tb_RaceResults[Race Time (hh:mm:ss)]=$E116)),1),""))</f>
        <v/>
      </c>
      <c r="G116" s="67" t="str">
        <f aca="false">IF(ISNUMBER($F116),INDEX('Race Results'!$A$2:$A$4972,$F116),"")</f>
        <v/>
      </c>
      <c r="H116" s="67" t="str">
        <f aca="false">IF(ISNUMBER($F116),INDEX('Race Results'!$C$2:$C$4972,$F116),"")</f>
        <v/>
      </c>
      <c r="I116" s="68" t="str">
        <f aca="false">IF(ISNUMBER($F116),INDEX('Race Results'!$D$2:$D$4972,$F116),"")</f>
        <v/>
      </c>
      <c r="J116" s="56" t="str">
        <f aca="true">IFERROR(VLOOKUP($G116,lookup_Members,2,FALSE()),"")</f>
        <v/>
      </c>
      <c r="K116" s="56" t="str">
        <f aca="true">IF(ISNUMBER($I116),ROUNDDOWN((($I116-VLOOKUP($G116,lookup_Members,4,FALSE()))/365.25),0),"")</f>
        <v/>
      </c>
      <c r="L116" s="65" t="str">
        <f aca="false">IF(ISNUMBER($K116),SUMIFS('Standards Data'!D:D,'Standards Data'!$A:$A,$G$7,'Standards Data'!$B:$B,$J116,'Standards Data'!$C:$C,$K116),"")</f>
        <v/>
      </c>
      <c r="M116" s="65" t="str">
        <f aca="false">IF(ISNUMBER($K116),SUMIFS('Standards Data'!E:E,'Standards Data'!$A:$A,$G$7,'Standards Data'!$B:$B,$J116,'Standards Data'!$C:$C,$K116),"")</f>
        <v/>
      </c>
      <c r="N116" s="65" t="str">
        <f aca="false">IF(ISNUMBER($K116),SUMIFS('Standards Data'!F:F,'Standards Data'!$A:$A,$G$7,'Standards Data'!$B:$B,$J116,'Standards Data'!$C:$C,$K116),"")</f>
        <v/>
      </c>
      <c r="O116" s="65" t="str">
        <f aca="false">IF(ISNUMBER($K116),SUMIFS('Standards Data'!G:G,'Standards Data'!$A:$A,$G$7,'Standards Data'!$B:$B,$J116,'Standards Data'!$C:$C,$K116),"")</f>
        <v/>
      </c>
      <c r="P116" s="65" t="str">
        <f aca="false">IF(ISNUMBER($K116),SUMIFS('Standards Data'!H:H,'Standards Data'!$A:$A,$G$7,'Standards Data'!$B:$B,$J116,'Standards Data'!$C:$C,$K116),"")</f>
        <v/>
      </c>
      <c r="Q116" s="69" t="str">
        <f aca="false">IF(ISNUMBER($F116),IF(E116&lt;=L116,L$11,IF(E116&lt;=M116,M$11,IF(E116&lt;=N116,N$11,IF(E116&lt;=O116,O$11,IF(E116&lt;=P116,P$11,""))))),"")</f>
        <v/>
      </c>
    </row>
    <row r="117" customFormat="false" ht="16.5" hidden="false" customHeight="false" outlineLevel="0" collapsed="false">
      <c r="A117" s="20" t="str">
        <f aca="false">G117</f>
        <v/>
      </c>
      <c r="D117" s="64" t="n">
        <f aca="false">D116+1</f>
        <v>106</v>
      </c>
      <c r="E117" s="65" t="str">
        <f aca="false">IF(G116="","",IFERROR(_xlfn.AGGREGATE(15,6,tb_RaceResults[Race Time (hh:mm:ss)]/((tb_RaceResults[Distance]=$G$7)*(IF($G$9="Overall",tb_RaceResults[Distance],tb_RaceResults[Gender])=IF($G$9="Overall",$G$7,$G$9))*(ISNA(MATCH(tb_RaceResults[Name],$G$11:$G116,0)))),1),""))</f>
        <v/>
      </c>
      <c r="F117" s="66" t="str">
        <f aca="false">IF($E117="","",IFERROR(_xlfn.AGGREGATE(15,6,ROW(tb_RaceResults[Race Time (hh:mm:ss)])-ROW('Race Results'!$B$1)/((tb_RaceResults[Distance]=$G$7)*(IF($G$9="Overall",tb_RaceResults[Distance],tb_RaceResults[Gender])=IF($G$9="Overall",$G$7,$G$9))*(ISNA(MATCH(tb_RaceResults[Name],$G$11:$G116,0)))*(tb_RaceResults[Race Time (hh:mm:ss)]=$E117)),1),""))</f>
        <v/>
      </c>
      <c r="G117" s="67" t="str">
        <f aca="false">IF(ISNUMBER($F117),INDEX('Race Results'!$A$2:$A$4972,$F117),"")</f>
        <v/>
      </c>
      <c r="H117" s="67" t="str">
        <f aca="false">IF(ISNUMBER($F117),INDEX('Race Results'!$C$2:$C$4972,$F117),"")</f>
        <v/>
      </c>
      <c r="I117" s="68" t="str">
        <f aca="false">IF(ISNUMBER($F117),INDEX('Race Results'!$D$2:$D$4972,$F117),"")</f>
        <v/>
      </c>
      <c r="J117" s="56" t="str">
        <f aca="true">IFERROR(VLOOKUP($G117,lookup_Members,2,FALSE()),"")</f>
        <v/>
      </c>
      <c r="K117" s="56" t="str">
        <f aca="true">IF(ISNUMBER($I117),ROUNDDOWN((($I117-VLOOKUP($G117,lookup_Members,4,FALSE()))/365.25),0),"")</f>
        <v/>
      </c>
      <c r="L117" s="65" t="str">
        <f aca="false">IF(ISNUMBER($K117),SUMIFS('Standards Data'!D:D,'Standards Data'!$A:$A,$G$7,'Standards Data'!$B:$B,$J117,'Standards Data'!$C:$C,$K117),"")</f>
        <v/>
      </c>
      <c r="M117" s="65" t="str">
        <f aca="false">IF(ISNUMBER($K117),SUMIFS('Standards Data'!E:E,'Standards Data'!$A:$A,$G$7,'Standards Data'!$B:$B,$J117,'Standards Data'!$C:$C,$K117),"")</f>
        <v/>
      </c>
      <c r="N117" s="65" t="str">
        <f aca="false">IF(ISNUMBER($K117),SUMIFS('Standards Data'!F:F,'Standards Data'!$A:$A,$G$7,'Standards Data'!$B:$B,$J117,'Standards Data'!$C:$C,$K117),"")</f>
        <v/>
      </c>
      <c r="O117" s="65" t="str">
        <f aca="false">IF(ISNUMBER($K117),SUMIFS('Standards Data'!G:G,'Standards Data'!$A:$A,$G$7,'Standards Data'!$B:$B,$J117,'Standards Data'!$C:$C,$K117),"")</f>
        <v/>
      </c>
      <c r="P117" s="65" t="str">
        <f aca="false">IF(ISNUMBER($K117),SUMIFS('Standards Data'!H:H,'Standards Data'!$A:$A,$G$7,'Standards Data'!$B:$B,$J117,'Standards Data'!$C:$C,$K117),"")</f>
        <v/>
      </c>
      <c r="Q117" s="69" t="str">
        <f aca="false">IF(ISNUMBER($F117),IF(E117&lt;=L117,L$11,IF(E117&lt;=M117,M$11,IF(E117&lt;=N117,N$11,IF(E117&lt;=O117,O$11,IF(E117&lt;=P117,P$11,""))))),"")</f>
        <v/>
      </c>
    </row>
    <row r="118" customFormat="false" ht="16.5" hidden="false" customHeight="false" outlineLevel="0" collapsed="false">
      <c r="A118" s="20" t="str">
        <f aca="false">G118</f>
        <v/>
      </c>
      <c r="D118" s="58" t="n">
        <f aca="false">D117+1</f>
        <v>107</v>
      </c>
      <c r="E118" s="65" t="str">
        <f aca="false">IF(G117="","",IFERROR(_xlfn.AGGREGATE(15,6,tb_RaceResults[Race Time (hh:mm:ss)]/((tb_RaceResults[Distance]=$G$7)*(IF($G$9="Overall",tb_RaceResults[Distance],tb_RaceResults[Gender])=IF($G$9="Overall",$G$7,$G$9))*(ISNA(MATCH(tb_RaceResults[Name],$G$11:$G117,0)))),1),""))</f>
        <v/>
      </c>
      <c r="F118" s="66" t="str">
        <f aca="false">IF($E118="","",IFERROR(_xlfn.AGGREGATE(15,6,ROW(tb_RaceResults[Race Time (hh:mm:ss)])-ROW('Race Results'!$B$1)/((tb_RaceResults[Distance]=$G$7)*(IF($G$9="Overall",tb_RaceResults[Distance],tb_RaceResults[Gender])=IF($G$9="Overall",$G$7,$G$9))*(ISNA(MATCH(tb_RaceResults[Name],$G$11:$G117,0)))*(tb_RaceResults[Race Time (hh:mm:ss)]=$E118)),1),""))</f>
        <v/>
      </c>
      <c r="G118" s="67" t="str">
        <f aca="false">IF(ISNUMBER($F118),INDEX('Race Results'!$A$2:$A$4972,$F118),"")</f>
        <v/>
      </c>
      <c r="H118" s="67" t="str">
        <f aca="false">IF(ISNUMBER($F118),INDEX('Race Results'!$C$2:$C$4972,$F118),"")</f>
        <v/>
      </c>
      <c r="I118" s="68" t="str">
        <f aca="false">IF(ISNUMBER($F118),INDEX('Race Results'!$D$2:$D$4972,$F118),"")</f>
        <v/>
      </c>
      <c r="J118" s="56" t="str">
        <f aca="true">IFERROR(VLOOKUP($G118,lookup_Members,2,FALSE()),"")</f>
        <v/>
      </c>
      <c r="K118" s="56" t="str">
        <f aca="true">IF(ISNUMBER($I118),ROUNDDOWN((($I118-VLOOKUP($G118,lookup_Members,4,FALSE()))/365.25),0),"")</f>
        <v/>
      </c>
      <c r="L118" s="65" t="str">
        <f aca="false">IF(ISNUMBER($K118),SUMIFS('Standards Data'!D:D,'Standards Data'!$A:$A,$G$7,'Standards Data'!$B:$B,$J118,'Standards Data'!$C:$C,$K118),"")</f>
        <v/>
      </c>
      <c r="M118" s="65" t="str">
        <f aca="false">IF(ISNUMBER($K118),SUMIFS('Standards Data'!E:E,'Standards Data'!$A:$A,$G$7,'Standards Data'!$B:$B,$J118,'Standards Data'!$C:$C,$K118),"")</f>
        <v/>
      </c>
      <c r="N118" s="65" t="str">
        <f aca="false">IF(ISNUMBER($K118),SUMIFS('Standards Data'!F:F,'Standards Data'!$A:$A,$G$7,'Standards Data'!$B:$B,$J118,'Standards Data'!$C:$C,$K118),"")</f>
        <v/>
      </c>
      <c r="O118" s="65" t="str">
        <f aca="false">IF(ISNUMBER($K118),SUMIFS('Standards Data'!G:G,'Standards Data'!$A:$A,$G$7,'Standards Data'!$B:$B,$J118,'Standards Data'!$C:$C,$K118),"")</f>
        <v/>
      </c>
      <c r="P118" s="65" t="str">
        <f aca="false">IF(ISNUMBER($K118),SUMIFS('Standards Data'!H:H,'Standards Data'!$A:$A,$G$7,'Standards Data'!$B:$B,$J118,'Standards Data'!$C:$C,$K118),"")</f>
        <v/>
      </c>
      <c r="Q118" s="69" t="str">
        <f aca="false">IF(ISNUMBER($F118),IF(E118&lt;=L118,L$11,IF(E118&lt;=M118,M$11,IF(E118&lt;=N118,N$11,IF(E118&lt;=O118,O$11,IF(E118&lt;=P118,P$11,""))))),"")</f>
        <v/>
      </c>
    </row>
    <row r="119" customFormat="false" ht="16.5" hidden="false" customHeight="false" outlineLevel="0" collapsed="false">
      <c r="A119" s="20" t="str">
        <f aca="false">G119</f>
        <v/>
      </c>
      <c r="D119" s="64" t="n">
        <f aca="false">D118+1</f>
        <v>108</v>
      </c>
      <c r="E119" s="65" t="str">
        <f aca="false">IF(G118="","",IFERROR(_xlfn.AGGREGATE(15,6,tb_RaceResults[Race Time (hh:mm:ss)]/((tb_RaceResults[Distance]=$G$7)*(IF($G$9="Overall",tb_RaceResults[Distance],tb_RaceResults[Gender])=IF($G$9="Overall",$G$7,$G$9))*(ISNA(MATCH(tb_RaceResults[Name],$G$11:$G118,0)))),1),""))</f>
        <v/>
      </c>
      <c r="F119" s="66" t="str">
        <f aca="false">IF($E119="","",IFERROR(_xlfn.AGGREGATE(15,6,ROW(tb_RaceResults[Race Time (hh:mm:ss)])-ROW('Race Results'!$B$1)/((tb_RaceResults[Distance]=$G$7)*(IF($G$9="Overall",tb_RaceResults[Distance],tb_RaceResults[Gender])=IF($G$9="Overall",$G$7,$G$9))*(ISNA(MATCH(tb_RaceResults[Name],$G$11:$G118,0)))*(tb_RaceResults[Race Time (hh:mm:ss)]=$E119)),1),""))</f>
        <v/>
      </c>
      <c r="G119" s="67" t="str">
        <f aca="false">IF(ISNUMBER($F119),INDEX('Race Results'!$A$2:$A$4972,$F119),"")</f>
        <v/>
      </c>
      <c r="H119" s="67" t="str">
        <f aca="false">IF(ISNUMBER($F119),INDEX('Race Results'!$C$2:$C$4972,$F119),"")</f>
        <v/>
      </c>
      <c r="I119" s="68" t="str">
        <f aca="false">IF(ISNUMBER($F119),INDEX('Race Results'!$D$2:$D$4972,$F119),"")</f>
        <v/>
      </c>
      <c r="J119" s="56" t="str">
        <f aca="true">IFERROR(VLOOKUP($G119,lookup_Members,2,FALSE()),"")</f>
        <v/>
      </c>
      <c r="K119" s="56" t="str">
        <f aca="true">IF(ISNUMBER($I119),ROUNDDOWN((($I119-VLOOKUP($G119,lookup_Members,4,FALSE()))/365.25),0),"")</f>
        <v/>
      </c>
      <c r="L119" s="65" t="str">
        <f aca="false">IF(ISNUMBER($K119),SUMIFS('Standards Data'!D:D,'Standards Data'!$A:$A,$G$7,'Standards Data'!$B:$B,$J119,'Standards Data'!$C:$C,$K119),"")</f>
        <v/>
      </c>
      <c r="M119" s="65" t="str">
        <f aca="false">IF(ISNUMBER($K119),SUMIFS('Standards Data'!E:E,'Standards Data'!$A:$A,$G$7,'Standards Data'!$B:$B,$J119,'Standards Data'!$C:$C,$K119),"")</f>
        <v/>
      </c>
      <c r="N119" s="65" t="str">
        <f aca="false">IF(ISNUMBER($K119),SUMIFS('Standards Data'!F:F,'Standards Data'!$A:$A,$G$7,'Standards Data'!$B:$B,$J119,'Standards Data'!$C:$C,$K119),"")</f>
        <v/>
      </c>
      <c r="O119" s="65" t="str">
        <f aca="false">IF(ISNUMBER($K119),SUMIFS('Standards Data'!G:G,'Standards Data'!$A:$A,$G$7,'Standards Data'!$B:$B,$J119,'Standards Data'!$C:$C,$K119),"")</f>
        <v/>
      </c>
      <c r="P119" s="65" t="str">
        <f aca="false">IF(ISNUMBER($K119),SUMIFS('Standards Data'!H:H,'Standards Data'!$A:$A,$G$7,'Standards Data'!$B:$B,$J119,'Standards Data'!$C:$C,$K119),"")</f>
        <v/>
      </c>
      <c r="Q119" s="69" t="str">
        <f aca="false">IF(ISNUMBER($F119),IF(E119&lt;=L119,L$11,IF(E119&lt;=M119,M$11,IF(E119&lt;=N119,N$11,IF(E119&lt;=O119,O$11,IF(E119&lt;=P119,P$11,""))))),"")</f>
        <v/>
      </c>
    </row>
    <row r="120" customFormat="false" ht="16.5" hidden="false" customHeight="false" outlineLevel="0" collapsed="false">
      <c r="A120" s="20" t="str">
        <f aca="false">G120</f>
        <v/>
      </c>
      <c r="D120" s="58" t="n">
        <f aca="false">D119+1</f>
        <v>109</v>
      </c>
      <c r="E120" s="65" t="str">
        <f aca="false">IF(G119="","",IFERROR(_xlfn.AGGREGATE(15,6,tb_RaceResults[Race Time (hh:mm:ss)]/((tb_RaceResults[Distance]=$G$7)*(IF($G$9="Overall",tb_RaceResults[Distance],tb_RaceResults[Gender])=IF($G$9="Overall",$G$7,$G$9))*(ISNA(MATCH(tb_RaceResults[Name],$G$11:$G119,0)))),1),""))</f>
        <v/>
      </c>
      <c r="F120" s="66" t="str">
        <f aca="false">IF($E120="","",IFERROR(_xlfn.AGGREGATE(15,6,ROW(tb_RaceResults[Race Time (hh:mm:ss)])-ROW('Race Results'!$B$1)/((tb_RaceResults[Distance]=$G$7)*(IF($G$9="Overall",tb_RaceResults[Distance],tb_RaceResults[Gender])=IF($G$9="Overall",$G$7,$G$9))*(ISNA(MATCH(tb_RaceResults[Name],$G$11:$G119,0)))*(tb_RaceResults[Race Time (hh:mm:ss)]=$E120)),1),""))</f>
        <v/>
      </c>
      <c r="G120" s="67" t="str">
        <f aca="false">IF(ISNUMBER($F120),INDEX('Race Results'!$A$2:$A$4972,$F120),"")</f>
        <v/>
      </c>
      <c r="H120" s="67" t="str">
        <f aca="false">IF(ISNUMBER($F120),INDEX('Race Results'!$C$2:$C$4972,$F120),"")</f>
        <v/>
      </c>
      <c r="I120" s="68" t="str">
        <f aca="false">IF(ISNUMBER($F120),INDEX('Race Results'!$D$2:$D$4972,$F120),"")</f>
        <v/>
      </c>
      <c r="J120" s="56" t="str">
        <f aca="true">IFERROR(VLOOKUP($G120,lookup_Members,2,FALSE()),"")</f>
        <v/>
      </c>
      <c r="K120" s="56" t="str">
        <f aca="true">IF(ISNUMBER($I120),ROUNDDOWN((($I120-VLOOKUP($G120,lookup_Members,4,FALSE()))/365.25),0),"")</f>
        <v/>
      </c>
      <c r="L120" s="65" t="str">
        <f aca="false">IF(ISNUMBER($K120),SUMIFS('Standards Data'!D:D,'Standards Data'!$A:$A,$G$7,'Standards Data'!$B:$B,$J120,'Standards Data'!$C:$C,$K120),"")</f>
        <v/>
      </c>
      <c r="M120" s="65" t="str">
        <f aca="false">IF(ISNUMBER($K120),SUMIFS('Standards Data'!E:E,'Standards Data'!$A:$A,$G$7,'Standards Data'!$B:$B,$J120,'Standards Data'!$C:$C,$K120),"")</f>
        <v/>
      </c>
      <c r="N120" s="65" t="str">
        <f aca="false">IF(ISNUMBER($K120),SUMIFS('Standards Data'!F:F,'Standards Data'!$A:$A,$G$7,'Standards Data'!$B:$B,$J120,'Standards Data'!$C:$C,$K120),"")</f>
        <v/>
      </c>
      <c r="O120" s="65" t="str">
        <f aca="false">IF(ISNUMBER($K120),SUMIFS('Standards Data'!G:G,'Standards Data'!$A:$A,$G$7,'Standards Data'!$B:$B,$J120,'Standards Data'!$C:$C,$K120),"")</f>
        <v/>
      </c>
      <c r="P120" s="65" t="str">
        <f aca="false">IF(ISNUMBER($K120),SUMIFS('Standards Data'!H:H,'Standards Data'!$A:$A,$G$7,'Standards Data'!$B:$B,$J120,'Standards Data'!$C:$C,$K120),"")</f>
        <v/>
      </c>
      <c r="Q120" s="69" t="str">
        <f aca="false">IF(ISNUMBER($F120),IF(E120&lt;=L120,L$11,IF(E120&lt;=M120,M$11,IF(E120&lt;=N120,N$11,IF(E120&lt;=O120,O$11,IF(E120&lt;=P120,P$11,""))))),"")</f>
        <v/>
      </c>
    </row>
    <row r="121" customFormat="false" ht="16.5" hidden="false" customHeight="false" outlineLevel="0" collapsed="false">
      <c r="A121" s="20" t="str">
        <f aca="false">G121</f>
        <v/>
      </c>
      <c r="D121" s="64" t="n">
        <f aca="false">D120+1</f>
        <v>110</v>
      </c>
      <c r="E121" s="65" t="str">
        <f aca="false">IF(G120="","",IFERROR(_xlfn.AGGREGATE(15,6,tb_RaceResults[Race Time (hh:mm:ss)]/((tb_RaceResults[Distance]=$G$7)*(IF($G$9="Overall",tb_RaceResults[Distance],tb_RaceResults[Gender])=IF($G$9="Overall",$G$7,$G$9))*(ISNA(MATCH(tb_RaceResults[Name],$G$11:$G120,0)))),1),""))</f>
        <v/>
      </c>
      <c r="F121" s="66" t="str">
        <f aca="false">IF($E121="","",IFERROR(_xlfn.AGGREGATE(15,6,ROW(tb_RaceResults[Race Time (hh:mm:ss)])-ROW('Race Results'!$B$1)/((tb_RaceResults[Distance]=$G$7)*(IF($G$9="Overall",tb_RaceResults[Distance],tb_RaceResults[Gender])=IF($G$9="Overall",$G$7,$G$9))*(ISNA(MATCH(tb_RaceResults[Name],$G$11:$G120,0)))*(tb_RaceResults[Race Time (hh:mm:ss)]=$E121)),1),""))</f>
        <v/>
      </c>
      <c r="G121" s="67" t="str">
        <f aca="false">IF(ISNUMBER($F121),INDEX('Race Results'!$A$2:$A$4972,$F121),"")</f>
        <v/>
      </c>
      <c r="H121" s="67" t="str">
        <f aca="false">IF(ISNUMBER($F121),INDEX('Race Results'!$C$2:$C$4972,$F121),"")</f>
        <v/>
      </c>
      <c r="I121" s="68" t="str">
        <f aca="false">IF(ISNUMBER($F121),INDEX('Race Results'!$D$2:$D$4972,$F121),"")</f>
        <v/>
      </c>
      <c r="J121" s="56" t="str">
        <f aca="true">IFERROR(VLOOKUP($G121,lookup_Members,2,FALSE()),"")</f>
        <v/>
      </c>
      <c r="K121" s="56" t="str">
        <f aca="true">IF(ISNUMBER($I121),ROUNDDOWN((($I121-VLOOKUP($G121,lookup_Members,4,FALSE()))/365.25),0),"")</f>
        <v/>
      </c>
      <c r="L121" s="65" t="str">
        <f aca="false">IF(ISNUMBER($K121),SUMIFS('Standards Data'!D:D,'Standards Data'!$A:$A,$G$7,'Standards Data'!$B:$B,$J121,'Standards Data'!$C:$C,$K121),"")</f>
        <v/>
      </c>
      <c r="M121" s="65" t="str">
        <f aca="false">IF(ISNUMBER($K121),SUMIFS('Standards Data'!E:E,'Standards Data'!$A:$A,$G$7,'Standards Data'!$B:$B,$J121,'Standards Data'!$C:$C,$K121),"")</f>
        <v/>
      </c>
      <c r="N121" s="65" t="str">
        <f aca="false">IF(ISNUMBER($K121),SUMIFS('Standards Data'!F:F,'Standards Data'!$A:$A,$G$7,'Standards Data'!$B:$B,$J121,'Standards Data'!$C:$C,$K121),"")</f>
        <v/>
      </c>
      <c r="O121" s="65" t="str">
        <f aca="false">IF(ISNUMBER($K121),SUMIFS('Standards Data'!G:G,'Standards Data'!$A:$A,$G$7,'Standards Data'!$B:$B,$J121,'Standards Data'!$C:$C,$K121),"")</f>
        <v/>
      </c>
      <c r="P121" s="65" t="str">
        <f aca="false">IF(ISNUMBER($K121),SUMIFS('Standards Data'!H:H,'Standards Data'!$A:$A,$G$7,'Standards Data'!$B:$B,$J121,'Standards Data'!$C:$C,$K121),"")</f>
        <v/>
      </c>
      <c r="Q121" s="69" t="str">
        <f aca="false">IF(ISNUMBER($F121),IF(E121&lt;=L121,L$11,IF(E121&lt;=M121,M$11,IF(E121&lt;=N121,N$11,IF(E121&lt;=O121,O$11,IF(E121&lt;=P121,P$11,""))))),"")</f>
        <v/>
      </c>
    </row>
    <row r="122" customFormat="false" ht="16.5" hidden="false" customHeight="false" outlineLevel="0" collapsed="false">
      <c r="A122" s="20" t="str">
        <f aca="false">G122</f>
        <v/>
      </c>
      <c r="D122" s="58" t="n">
        <f aca="false">D121+1</f>
        <v>111</v>
      </c>
      <c r="E122" s="65" t="str">
        <f aca="false">IF(G121="","",IFERROR(_xlfn.AGGREGATE(15,6,tb_RaceResults[Race Time (hh:mm:ss)]/((tb_RaceResults[Distance]=$G$7)*(IF($G$9="Overall",tb_RaceResults[Distance],tb_RaceResults[Gender])=IF($G$9="Overall",$G$7,$G$9))*(ISNA(MATCH(tb_RaceResults[Name],$G$11:$G121,0)))),1),""))</f>
        <v/>
      </c>
      <c r="F122" s="66" t="str">
        <f aca="false">IF($E122="","",IFERROR(_xlfn.AGGREGATE(15,6,ROW(tb_RaceResults[Race Time (hh:mm:ss)])-ROW('Race Results'!$B$1)/((tb_RaceResults[Distance]=$G$7)*(IF($G$9="Overall",tb_RaceResults[Distance],tb_RaceResults[Gender])=IF($G$9="Overall",$G$7,$G$9))*(ISNA(MATCH(tb_RaceResults[Name],$G$11:$G121,0)))*(tb_RaceResults[Race Time (hh:mm:ss)]=$E122)),1),""))</f>
        <v/>
      </c>
      <c r="G122" s="67" t="str">
        <f aca="false">IF(ISNUMBER($F122),INDEX('Race Results'!$A$2:$A$4972,$F122),"")</f>
        <v/>
      </c>
      <c r="H122" s="67" t="str">
        <f aca="false">IF(ISNUMBER($F122),INDEX('Race Results'!$C$2:$C$4972,$F122),"")</f>
        <v/>
      </c>
      <c r="I122" s="68" t="str">
        <f aca="false">IF(ISNUMBER($F122),INDEX('Race Results'!$D$2:$D$4972,$F122),"")</f>
        <v/>
      </c>
      <c r="J122" s="56" t="str">
        <f aca="true">IFERROR(VLOOKUP($G122,lookup_Members,2,FALSE()),"")</f>
        <v/>
      </c>
      <c r="K122" s="56" t="str">
        <f aca="true">IF(ISNUMBER($I122),ROUNDDOWN((($I122-VLOOKUP($G122,lookup_Members,4,FALSE()))/365.25),0),"")</f>
        <v/>
      </c>
      <c r="L122" s="65" t="str">
        <f aca="false">IF(ISNUMBER($K122),SUMIFS('Standards Data'!D:D,'Standards Data'!$A:$A,$G$7,'Standards Data'!$B:$B,$J122,'Standards Data'!$C:$C,$K122),"")</f>
        <v/>
      </c>
      <c r="M122" s="65" t="str">
        <f aca="false">IF(ISNUMBER($K122),SUMIFS('Standards Data'!E:E,'Standards Data'!$A:$A,$G$7,'Standards Data'!$B:$B,$J122,'Standards Data'!$C:$C,$K122),"")</f>
        <v/>
      </c>
      <c r="N122" s="65" t="str">
        <f aca="false">IF(ISNUMBER($K122),SUMIFS('Standards Data'!F:F,'Standards Data'!$A:$A,$G$7,'Standards Data'!$B:$B,$J122,'Standards Data'!$C:$C,$K122),"")</f>
        <v/>
      </c>
      <c r="O122" s="65" t="str">
        <f aca="false">IF(ISNUMBER($K122),SUMIFS('Standards Data'!G:G,'Standards Data'!$A:$A,$G$7,'Standards Data'!$B:$B,$J122,'Standards Data'!$C:$C,$K122),"")</f>
        <v/>
      </c>
      <c r="P122" s="65" t="str">
        <f aca="false">IF(ISNUMBER($K122),SUMIFS('Standards Data'!H:H,'Standards Data'!$A:$A,$G$7,'Standards Data'!$B:$B,$J122,'Standards Data'!$C:$C,$K122),"")</f>
        <v/>
      </c>
      <c r="Q122" s="69" t="str">
        <f aca="false">IF(ISNUMBER($F122),IF(E122&lt;=L122,L$11,IF(E122&lt;=M122,M$11,IF(E122&lt;=N122,N$11,IF(E122&lt;=O122,O$11,IF(E122&lt;=P122,P$11,""))))),"")</f>
        <v/>
      </c>
    </row>
    <row r="123" customFormat="false" ht="16.5" hidden="false" customHeight="false" outlineLevel="0" collapsed="false">
      <c r="A123" s="20" t="str">
        <f aca="false">G123</f>
        <v/>
      </c>
      <c r="D123" s="64" t="n">
        <f aca="false">D122+1</f>
        <v>112</v>
      </c>
      <c r="E123" s="65" t="str">
        <f aca="false">IF(G122="","",IFERROR(_xlfn.AGGREGATE(15,6,tb_RaceResults[Race Time (hh:mm:ss)]/((tb_RaceResults[Distance]=$G$7)*(IF($G$9="Overall",tb_RaceResults[Distance],tb_RaceResults[Gender])=IF($G$9="Overall",$G$7,$G$9))*(ISNA(MATCH(tb_RaceResults[Name],$G$11:$G122,0)))),1),""))</f>
        <v/>
      </c>
      <c r="F123" s="66" t="str">
        <f aca="false">IF($E123="","",IFERROR(_xlfn.AGGREGATE(15,6,ROW(tb_RaceResults[Race Time (hh:mm:ss)])-ROW('Race Results'!$B$1)/((tb_RaceResults[Distance]=$G$7)*(IF($G$9="Overall",tb_RaceResults[Distance],tb_RaceResults[Gender])=IF($G$9="Overall",$G$7,$G$9))*(ISNA(MATCH(tb_RaceResults[Name],$G$11:$G122,0)))*(tb_RaceResults[Race Time (hh:mm:ss)]=$E123)),1),""))</f>
        <v/>
      </c>
      <c r="G123" s="67" t="str">
        <f aca="false">IF(ISNUMBER($F123),INDEX('Race Results'!$A$2:$A$4972,$F123),"")</f>
        <v/>
      </c>
      <c r="H123" s="67" t="str">
        <f aca="false">IF(ISNUMBER($F123),INDEX('Race Results'!$C$2:$C$4972,$F123),"")</f>
        <v/>
      </c>
      <c r="I123" s="68" t="str">
        <f aca="false">IF(ISNUMBER($F123),INDEX('Race Results'!$D$2:$D$4972,$F123),"")</f>
        <v/>
      </c>
      <c r="J123" s="56" t="str">
        <f aca="true">IFERROR(VLOOKUP($G123,lookup_Members,2,FALSE()),"")</f>
        <v/>
      </c>
      <c r="K123" s="56" t="str">
        <f aca="true">IF(ISNUMBER($I123),ROUNDDOWN((($I123-VLOOKUP($G123,lookup_Members,4,FALSE()))/365.25),0),"")</f>
        <v/>
      </c>
      <c r="L123" s="65" t="str">
        <f aca="false">IF(ISNUMBER($K123),SUMIFS('Standards Data'!D:D,'Standards Data'!$A:$A,$G$7,'Standards Data'!$B:$B,$J123,'Standards Data'!$C:$C,$K123),"")</f>
        <v/>
      </c>
      <c r="M123" s="65" t="str">
        <f aca="false">IF(ISNUMBER($K123),SUMIFS('Standards Data'!E:E,'Standards Data'!$A:$A,$G$7,'Standards Data'!$B:$B,$J123,'Standards Data'!$C:$C,$K123),"")</f>
        <v/>
      </c>
      <c r="N123" s="65" t="str">
        <f aca="false">IF(ISNUMBER($K123),SUMIFS('Standards Data'!F:F,'Standards Data'!$A:$A,$G$7,'Standards Data'!$B:$B,$J123,'Standards Data'!$C:$C,$K123),"")</f>
        <v/>
      </c>
      <c r="O123" s="65" t="str">
        <f aca="false">IF(ISNUMBER($K123),SUMIFS('Standards Data'!G:G,'Standards Data'!$A:$A,$G$7,'Standards Data'!$B:$B,$J123,'Standards Data'!$C:$C,$K123),"")</f>
        <v/>
      </c>
      <c r="P123" s="65" t="str">
        <f aca="false">IF(ISNUMBER($K123),SUMIFS('Standards Data'!H:H,'Standards Data'!$A:$A,$G$7,'Standards Data'!$B:$B,$J123,'Standards Data'!$C:$C,$K123),"")</f>
        <v/>
      </c>
      <c r="Q123" s="69" t="str">
        <f aca="false">IF(ISNUMBER($F123),IF(E123&lt;=L123,L$11,IF(E123&lt;=M123,M$11,IF(E123&lt;=N123,N$11,IF(E123&lt;=O123,O$11,IF(E123&lt;=P123,P$11,""))))),"")</f>
        <v/>
      </c>
    </row>
    <row r="124" customFormat="false" ht="16.5" hidden="false" customHeight="false" outlineLevel="0" collapsed="false">
      <c r="A124" s="20" t="str">
        <f aca="false">G124</f>
        <v/>
      </c>
      <c r="D124" s="58" t="n">
        <f aca="false">D123+1</f>
        <v>113</v>
      </c>
      <c r="E124" s="65" t="str">
        <f aca="false">IF(G123="","",IFERROR(_xlfn.AGGREGATE(15,6,tb_RaceResults[Race Time (hh:mm:ss)]/((tb_RaceResults[Distance]=$G$7)*(IF($G$9="Overall",tb_RaceResults[Distance],tb_RaceResults[Gender])=IF($G$9="Overall",$G$7,$G$9))*(ISNA(MATCH(tb_RaceResults[Name],$G$11:$G123,0)))),1),""))</f>
        <v/>
      </c>
      <c r="F124" s="66" t="str">
        <f aca="false">IF($E124="","",IFERROR(_xlfn.AGGREGATE(15,6,ROW(tb_RaceResults[Race Time (hh:mm:ss)])-ROW('Race Results'!$B$1)/((tb_RaceResults[Distance]=$G$7)*(IF($G$9="Overall",tb_RaceResults[Distance],tb_RaceResults[Gender])=IF($G$9="Overall",$G$7,$G$9))*(ISNA(MATCH(tb_RaceResults[Name],$G$11:$G123,0)))*(tb_RaceResults[Race Time (hh:mm:ss)]=$E124)),1),""))</f>
        <v/>
      </c>
      <c r="G124" s="67" t="str">
        <f aca="false">IF(ISNUMBER($F124),INDEX('Race Results'!$A$2:$A$4972,$F124),"")</f>
        <v/>
      </c>
      <c r="H124" s="67" t="str">
        <f aca="false">IF(ISNUMBER($F124),INDEX('Race Results'!$C$2:$C$4972,$F124),"")</f>
        <v/>
      </c>
      <c r="I124" s="68" t="str">
        <f aca="false">IF(ISNUMBER($F124),INDEX('Race Results'!$D$2:$D$4972,$F124),"")</f>
        <v/>
      </c>
      <c r="J124" s="56" t="str">
        <f aca="true">IFERROR(VLOOKUP($G124,lookup_Members,2,FALSE()),"")</f>
        <v/>
      </c>
      <c r="K124" s="56" t="str">
        <f aca="true">IF(ISNUMBER($I124),ROUNDDOWN((($I124-VLOOKUP($G124,lookup_Members,4,FALSE()))/365.25),0),"")</f>
        <v/>
      </c>
      <c r="L124" s="65" t="str">
        <f aca="false">IF(ISNUMBER($K124),SUMIFS('Standards Data'!D:D,'Standards Data'!$A:$A,$G$7,'Standards Data'!$B:$B,$J124,'Standards Data'!$C:$C,$K124),"")</f>
        <v/>
      </c>
      <c r="M124" s="65" t="str">
        <f aca="false">IF(ISNUMBER($K124),SUMIFS('Standards Data'!E:E,'Standards Data'!$A:$A,$G$7,'Standards Data'!$B:$B,$J124,'Standards Data'!$C:$C,$K124),"")</f>
        <v/>
      </c>
      <c r="N124" s="65" t="str">
        <f aca="false">IF(ISNUMBER($K124),SUMIFS('Standards Data'!F:F,'Standards Data'!$A:$A,$G$7,'Standards Data'!$B:$B,$J124,'Standards Data'!$C:$C,$K124),"")</f>
        <v/>
      </c>
      <c r="O124" s="65" t="str">
        <f aca="false">IF(ISNUMBER($K124),SUMIFS('Standards Data'!G:G,'Standards Data'!$A:$A,$G$7,'Standards Data'!$B:$B,$J124,'Standards Data'!$C:$C,$K124),"")</f>
        <v/>
      </c>
      <c r="P124" s="65" t="str">
        <f aca="false">IF(ISNUMBER($K124),SUMIFS('Standards Data'!H:H,'Standards Data'!$A:$A,$G$7,'Standards Data'!$B:$B,$J124,'Standards Data'!$C:$C,$K124),"")</f>
        <v/>
      </c>
      <c r="Q124" s="69" t="str">
        <f aca="false">IF(ISNUMBER($F124),IF(E124&lt;=L124,L$11,IF(E124&lt;=M124,M$11,IF(E124&lt;=N124,N$11,IF(E124&lt;=O124,O$11,IF(E124&lt;=P124,P$11,""))))),"")</f>
        <v/>
      </c>
    </row>
    <row r="125" customFormat="false" ht="16.5" hidden="false" customHeight="false" outlineLevel="0" collapsed="false">
      <c r="A125" s="20" t="str">
        <f aca="false">G125</f>
        <v/>
      </c>
      <c r="D125" s="64" t="n">
        <f aca="false">D124+1</f>
        <v>114</v>
      </c>
      <c r="E125" s="65" t="str">
        <f aca="false">IF(G124="","",IFERROR(_xlfn.AGGREGATE(15,6,tb_RaceResults[Race Time (hh:mm:ss)]/((tb_RaceResults[Distance]=$G$7)*(IF($G$9="Overall",tb_RaceResults[Distance],tb_RaceResults[Gender])=IF($G$9="Overall",$G$7,$G$9))*(ISNA(MATCH(tb_RaceResults[Name],$G$11:$G124,0)))),1),""))</f>
        <v/>
      </c>
      <c r="F125" s="66" t="str">
        <f aca="false">IF($E125="","",IFERROR(_xlfn.AGGREGATE(15,6,ROW(tb_RaceResults[Race Time (hh:mm:ss)])-ROW('Race Results'!$B$1)/((tb_RaceResults[Distance]=$G$7)*(IF($G$9="Overall",tb_RaceResults[Distance],tb_RaceResults[Gender])=IF($G$9="Overall",$G$7,$G$9))*(ISNA(MATCH(tb_RaceResults[Name],$G$11:$G124,0)))*(tb_RaceResults[Race Time (hh:mm:ss)]=$E125)),1),""))</f>
        <v/>
      </c>
      <c r="G125" s="67" t="str">
        <f aca="false">IF(ISNUMBER($F125),INDEX('Race Results'!$A$2:$A$4972,$F125),"")</f>
        <v/>
      </c>
      <c r="H125" s="67" t="str">
        <f aca="false">IF(ISNUMBER($F125),INDEX('Race Results'!$C$2:$C$4972,$F125),"")</f>
        <v/>
      </c>
      <c r="I125" s="68" t="str">
        <f aca="false">IF(ISNUMBER($F125),INDEX('Race Results'!$D$2:$D$4972,$F125),"")</f>
        <v/>
      </c>
      <c r="J125" s="56" t="str">
        <f aca="true">IFERROR(VLOOKUP($G125,lookup_Members,2,FALSE()),"")</f>
        <v/>
      </c>
      <c r="K125" s="56" t="str">
        <f aca="true">IF(ISNUMBER($I125),ROUNDDOWN((($I125-VLOOKUP($G125,lookup_Members,4,FALSE()))/365.25),0),"")</f>
        <v/>
      </c>
      <c r="L125" s="65" t="str">
        <f aca="false">IF(ISNUMBER($K125),SUMIFS('Standards Data'!D:D,'Standards Data'!$A:$A,$G$7,'Standards Data'!$B:$B,$J125,'Standards Data'!$C:$C,$K125),"")</f>
        <v/>
      </c>
      <c r="M125" s="65" t="str">
        <f aca="false">IF(ISNUMBER($K125),SUMIFS('Standards Data'!E:E,'Standards Data'!$A:$A,$G$7,'Standards Data'!$B:$B,$J125,'Standards Data'!$C:$C,$K125),"")</f>
        <v/>
      </c>
      <c r="N125" s="65" t="str">
        <f aca="false">IF(ISNUMBER($K125),SUMIFS('Standards Data'!F:F,'Standards Data'!$A:$A,$G$7,'Standards Data'!$B:$B,$J125,'Standards Data'!$C:$C,$K125),"")</f>
        <v/>
      </c>
      <c r="O125" s="65" t="str">
        <f aca="false">IF(ISNUMBER($K125),SUMIFS('Standards Data'!G:G,'Standards Data'!$A:$A,$G$7,'Standards Data'!$B:$B,$J125,'Standards Data'!$C:$C,$K125),"")</f>
        <v/>
      </c>
      <c r="P125" s="65" t="str">
        <f aca="false">IF(ISNUMBER($K125),SUMIFS('Standards Data'!H:H,'Standards Data'!$A:$A,$G$7,'Standards Data'!$B:$B,$J125,'Standards Data'!$C:$C,$K125),"")</f>
        <v/>
      </c>
      <c r="Q125" s="69" t="str">
        <f aca="false">IF(ISNUMBER($F125),IF(E125&lt;=L125,L$11,IF(E125&lt;=M125,M$11,IF(E125&lt;=N125,N$11,IF(E125&lt;=O125,O$11,IF(E125&lt;=P125,P$11,""))))),"")</f>
        <v/>
      </c>
    </row>
    <row r="126" customFormat="false" ht="16.5" hidden="false" customHeight="false" outlineLevel="0" collapsed="false">
      <c r="A126" s="20" t="str">
        <f aca="false">G126</f>
        <v/>
      </c>
      <c r="D126" s="58" t="n">
        <f aca="false">D125+1</f>
        <v>115</v>
      </c>
      <c r="E126" s="65" t="str">
        <f aca="false">IF(G125="","",IFERROR(_xlfn.AGGREGATE(15,6,tb_RaceResults[Race Time (hh:mm:ss)]/((tb_RaceResults[Distance]=$G$7)*(IF($G$9="Overall",tb_RaceResults[Distance],tb_RaceResults[Gender])=IF($G$9="Overall",$G$7,$G$9))*(ISNA(MATCH(tb_RaceResults[Name],$G$11:$G125,0)))),1),""))</f>
        <v/>
      </c>
      <c r="F126" s="66" t="str">
        <f aca="false">IF($E126="","",IFERROR(_xlfn.AGGREGATE(15,6,ROW(tb_RaceResults[Race Time (hh:mm:ss)])-ROW('Race Results'!$B$1)/((tb_RaceResults[Distance]=$G$7)*(IF($G$9="Overall",tb_RaceResults[Distance],tb_RaceResults[Gender])=IF($G$9="Overall",$G$7,$G$9))*(ISNA(MATCH(tb_RaceResults[Name],$G$11:$G125,0)))*(tb_RaceResults[Race Time (hh:mm:ss)]=$E126)),1),""))</f>
        <v/>
      </c>
      <c r="G126" s="67" t="str">
        <f aca="false">IF(ISNUMBER($F126),INDEX('Race Results'!$A$2:$A$4972,$F126),"")</f>
        <v/>
      </c>
      <c r="H126" s="67" t="str">
        <f aca="false">IF(ISNUMBER($F126),INDEX('Race Results'!$C$2:$C$4972,$F126),"")</f>
        <v/>
      </c>
      <c r="I126" s="68" t="str">
        <f aca="false">IF(ISNUMBER($F126),INDEX('Race Results'!$D$2:$D$4972,$F126),"")</f>
        <v/>
      </c>
      <c r="J126" s="56" t="str">
        <f aca="true">IFERROR(VLOOKUP($G126,lookup_Members,2,FALSE()),"")</f>
        <v/>
      </c>
      <c r="K126" s="56" t="str">
        <f aca="true">IF(ISNUMBER($I126),ROUNDDOWN((($I126-VLOOKUP($G126,lookup_Members,4,FALSE()))/365.25),0),"")</f>
        <v/>
      </c>
      <c r="L126" s="65" t="str">
        <f aca="false">IF(ISNUMBER($K126),SUMIFS('Standards Data'!D:D,'Standards Data'!$A:$A,$G$7,'Standards Data'!$B:$B,$J126,'Standards Data'!$C:$C,$K126),"")</f>
        <v/>
      </c>
      <c r="M126" s="65" t="str">
        <f aca="false">IF(ISNUMBER($K126),SUMIFS('Standards Data'!E:E,'Standards Data'!$A:$A,$G$7,'Standards Data'!$B:$B,$J126,'Standards Data'!$C:$C,$K126),"")</f>
        <v/>
      </c>
      <c r="N126" s="65" t="str">
        <f aca="false">IF(ISNUMBER($K126),SUMIFS('Standards Data'!F:F,'Standards Data'!$A:$A,$G$7,'Standards Data'!$B:$B,$J126,'Standards Data'!$C:$C,$K126),"")</f>
        <v/>
      </c>
      <c r="O126" s="65" t="str">
        <f aca="false">IF(ISNUMBER($K126),SUMIFS('Standards Data'!G:G,'Standards Data'!$A:$A,$G$7,'Standards Data'!$B:$B,$J126,'Standards Data'!$C:$C,$K126),"")</f>
        <v/>
      </c>
      <c r="P126" s="65" t="str">
        <f aca="false">IF(ISNUMBER($K126),SUMIFS('Standards Data'!H:H,'Standards Data'!$A:$A,$G$7,'Standards Data'!$B:$B,$J126,'Standards Data'!$C:$C,$K126),"")</f>
        <v/>
      </c>
      <c r="Q126" s="69" t="str">
        <f aca="false">IF(ISNUMBER($F126),IF(E126&lt;=L126,L$11,IF(E126&lt;=M126,M$11,IF(E126&lt;=N126,N$11,IF(E126&lt;=O126,O$11,IF(E126&lt;=P126,P$11,""))))),"")</f>
        <v/>
      </c>
    </row>
    <row r="127" customFormat="false" ht="16.5" hidden="false" customHeight="false" outlineLevel="0" collapsed="false">
      <c r="A127" s="20" t="str">
        <f aca="false">G127</f>
        <v/>
      </c>
      <c r="D127" s="64" t="n">
        <f aca="false">D126+1</f>
        <v>116</v>
      </c>
      <c r="E127" s="65" t="str">
        <f aca="false">IF(G126="","",IFERROR(_xlfn.AGGREGATE(15,6,tb_RaceResults[Race Time (hh:mm:ss)]/((tb_RaceResults[Distance]=$G$7)*(IF($G$9="Overall",tb_RaceResults[Distance],tb_RaceResults[Gender])=IF($G$9="Overall",$G$7,$G$9))*(ISNA(MATCH(tb_RaceResults[Name],$G$11:$G126,0)))),1),""))</f>
        <v/>
      </c>
      <c r="F127" s="66" t="str">
        <f aca="false">IF($E127="","",IFERROR(_xlfn.AGGREGATE(15,6,ROW(tb_RaceResults[Race Time (hh:mm:ss)])-ROW('Race Results'!$B$1)/((tb_RaceResults[Distance]=$G$7)*(IF($G$9="Overall",tb_RaceResults[Distance],tb_RaceResults[Gender])=IF($G$9="Overall",$G$7,$G$9))*(ISNA(MATCH(tb_RaceResults[Name],$G$11:$G126,0)))*(tb_RaceResults[Race Time (hh:mm:ss)]=$E127)),1),""))</f>
        <v/>
      </c>
      <c r="G127" s="67" t="str">
        <f aca="false">IF(ISNUMBER($F127),INDEX('Race Results'!$A$2:$A$4972,$F127),"")</f>
        <v/>
      </c>
      <c r="H127" s="67" t="str">
        <f aca="false">IF(ISNUMBER($F127),INDEX('Race Results'!$C$2:$C$4972,$F127),"")</f>
        <v/>
      </c>
      <c r="I127" s="68" t="str">
        <f aca="false">IF(ISNUMBER($F127),INDEX('Race Results'!$D$2:$D$4972,$F127),"")</f>
        <v/>
      </c>
      <c r="J127" s="56" t="str">
        <f aca="true">IFERROR(VLOOKUP($G127,lookup_Members,2,FALSE()),"")</f>
        <v/>
      </c>
      <c r="K127" s="56" t="str">
        <f aca="true">IF(ISNUMBER($I127),ROUNDDOWN((($I127-VLOOKUP($G127,lookup_Members,4,FALSE()))/365.25),0),"")</f>
        <v/>
      </c>
      <c r="L127" s="65" t="str">
        <f aca="false">IF(ISNUMBER($K127),SUMIFS('Standards Data'!D:D,'Standards Data'!$A:$A,$G$7,'Standards Data'!$B:$B,$J127,'Standards Data'!$C:$C,$K127),"")</f>
        <v/>
      </c>
      <c r="M127" s="65" t="str">
        <f aca="false">IF(ISNUMBER($K127),SUMIFS('Standards Data'!E:E,'Standards Data'!$A:$A,$G$7,'Standards Data'!$B:$B,$J127,'Standards Data'!$C:$C,$K127),"")</f>
        <v/>
      </c>
      <c r="N127" s="65" t="str">
        <f aca="false">IF(ISNUMBER($K127),SUMIFS('Standards Data'!F:F,'Standards Data'!$A:$A,$G$7,'Standards Data'!$B:$B,$J127,'Standards Data'!$C:$C,$K127),"")</f>
        <v/>
      </c>
      <c r="O127" s="65" t="str">
        <f aca="false">IF(ISNUMBER($K127),SUMIFS('Standards Data'!G:G,'Standards Data'!$A:$A,$G$7,'Standards Data'!$B:$B,$J127,'Standards Data'!$C:$C,$K127),"")</f>
        <v/>
      </c>
      <c r="P127" s="65" t="str">
        <f aca="false">IF(ISNUMBER($K127),SUMIFS('Standards Data'!H:H,'Standards Data'!$A:$A,$G$7,'Standards Data'!$B:$B,$J127,'Standards Data'!$C:$C,$K127),"")</f>
        <v/>
      </c>
      <c r="Q127" s="69" t="str">
        <f aca="false">IF(ISNUMBER($F127),IF(E127&lt;=L127,L$11,IF(E127&lt;=M127,M$11,IF(E127&lt;=N127,N$11,IF(E127&lt;=O127,O$11,IF(E127&lt;=P127,P$11,""))))),"")</f>
        <v/>
      </c>
    </row>
    <row r="128" customFormat="false" ht="16.5" hidden="false" customHeight="false" outlineLevel="0" collapsed="false">
      <c r="A128" s="20" t="str">
        <f aca="false">G128</f>
        <v/>
      </c>
      <c r="D128" s="58" t="n">
        <f aca="false">D127+1</f>
        <v>117</v>
      </c>
      <c r="E128" s="65" t="str">
        <f aca="false">IF(G127="","",IFERROR(_xlfn.AGGREGATE(15,6,tb_RaceResults[Race Time (hh:mm:ss)]/((tb_RaceResults[Distance]=$G$7)*(IF($G$9="Overall",tb_RaceResults[Distance],tb_RaceResults[Gender])=IF($G$9="Overall",$G$7,$G$9))*(ISNA(MATCH(tb_RaceResults[Name],$G$11:$G127,0)))),1),""))</f>
        <v/>
      </c>
      <c r="F128" s="66" t="str">
        <f aca="false">IF($E128="","",IFERROR(_xlfn.AGGREGATE(15,6,ROW(tb_RaceResults[Race Time (hh:mm:ss)])-ROW('Race Results'!$B$1)/((tb_RaceResults[Distance]=$G$7)*(IF($G$9="Overall",tb_RaceResults[Distance],tb_RaceResults[Gender])=IF($G$9="Overall",$G$7,$G$9))*(ISNA(MATCH(tb_RaceResults[Name],$G$11:$G127,0)))*(tb_RaceResults[Race Time (hh:mm:ss)]=$E128)),1),""))</f>
        <v/>
      </c>
      <c r="G128" s="67" t="str">
        <f aca="false">IF(ISNUMBER($F128),INDEX('Race Results'!$A$2:$A$4972,$F128),"")</f>
        <v/>
      </c>
      <c r="H128" s="67" t="str">
        <f aca="false">IF(ISNUMBER($F128),INDEX('Race Results'!$C$2:$C$4972,$F128),"")</f>
        <v/>
      </c>
      <c r="I128" s="68" t="str">
        <f aca="false">IF(ISNUMBER($F128),INDEX('Race Results'!$D$2:$D$4972,$F128),"")</f>
        <v/>
      </c>
      <c r="J128" s="56" t="str">
        <f aca="true">IFERROR(VLOOKUP($G128,lookup_Members,2,FALSE()),"")</f>
        <v/>
      </c>
      <c r="K128" s="56" t="str">
        <f aca="true">IF(ISNUMBER($I128),ROUNDDOWN((($I128-VLOOKUP($G128,lookup_Members,4,FALSE()))/365.25),0),"")</f>
        <v/>
      </c>
      <c r="L128" s="65" t="str">
        <f aca="false">IF(ISNUMBER($K128),SUMIFS('Standards Data'!D:D,'Standards Data'!$A:$A,$G$7,'Standards Data'!$B:$B,$J128,'Standards Data'!$C:$C,$K128),"")</f>
        <v/>
      </c>
      <c r="M128" s="65" t="str">
        <f aca="false">IF(ISNUMBER($K128),SUMIFS('Standards Data'!E:E,'Standards Data'!$A:$A,$G$7,'Standards Data'!$B:$B,$J128,'Standards Data'!$C:$C,$K128),"")</f>
        <v/>
      </c>
      <c r="N128" s="65" t="str">
        <f aca="false">IF(ISNUMBER($K128),SUMIFS('Standards Data'!F:F,'Standards Data'!$A:$A,$G$7,'Standards Data'!$B:$B,$J128,'Standards Data'!$C:$C,$K128),"")</f>
        <v/>
      </c>
      <c r="O128" s="65" t="str">
        <f aca="false">IF(ISNUMBER($K128),SUMIFS('Standards Data'!G:G,'Standards Data'!$A:$A,$G$7,'Standards Data'!$B:$B,$J128,'Standards Data'!$C:$C,$K128),"")</f>
        <v/>
      </c>
      <c r="P128" s="65" t="str">
        <f aca="false">IF(ISNUMBER($K128),SUMIFS('Standards Data'!H:H,'Standards Data'!$A:$A,$G$7,'Standards Data'!$B:$B,$J128,'Standards Data'!$C:$C,$K128),"")</f>
        <v/>
      </c>
      <c r="Q128" s="69" t="str">
        <f aca="false">IF(ISNUMBER($F128),IF(E128&lt;=L128,L$11,IF(E128&lt;=M128,M$11,IF(E128&lt;=N128,N$11,IF(E128&lt;=O128,O$11,IF(E128&lt;=P128,P$11,""))))),"")</f>
        <v/>
      </c>
    </row>
    <row r="129" customFormat="false" ht="16.5" hidden="false" customHeight="false" outlineLevel="0" collapsed="false">
      <c r="A129" s="20" t="str">
        <f aca="false">G129</f>
        <v/>
      </c>
      <c r="D129" s="64" t="n">
        <f aca="false">D128+1</f>
        <v>118</v>
      </c>
      <c r="E129" s="65" t="str">
        <f aca="false">IF(G128="","",IFERROR(_xlfn.AGGREGATE(15,6,tb_RaceResults[Race Time (hh:mm:ss)]/((tb_RaceResults[Distance]=$G$7)*(IF($G$9="Overall",tb_RaceResults[Distance],tb_RaceResults[Gender])=IF($G$9="Overall",$G$7,$G$9))*(ISNA(MATCH(tb_RaceResults[Name],$G$11:$G128,0)))),1),""))</f>
        <v/>
      </c>
      <c r="F129" s="66" t="str">
        <f aca="false">IF($E129="","",IFERROR(_xlfn.AGGREGATE(15,6,ROW(tb_RaceResults[Race Time (hh:mm:ss)])-ROW('Race Results'!$B$1)/((tb_RaceResults[Distance]=$G$7)*(IF($G$9="Overall",tb_RaceResults[Distance],tb_RaceResults[Gender])=IF($G$9="Overall",$G$7,$G$9))*(ISNA(MATCH(tb_RaceResults[Name],$G$11:$G128,0)))*(tb_RaceResults[Race Time (hh:mm:ss)]=$E129)),1),""))</f>
        <v/>
      </c>
      <c r="G129" s="67" t="str">
        <f aca="false">IF(ISNUMBER($F129),INDEX('Race Results'!$A$2:$A$4972,$F129),"")</f>
        <v/>
      </c>
      <c r="H129" s="67" t="str">
        <f aca="false">IF(ISNUMBER($F129),INDEX('Race Results'!$C$2:$C$4972,$F129),"")</f>
        <v/>
      </c>
      <c r="I129" s="68" t="str">
        <f aca="false">IF(ISNUMBER($F129),INDEX('Race Results'!$D$2:$D$4972,$F129),"")</f>
        <v/>
      </c>
      <c r="J129" s="56" t="str">
        <f aca="true">IFERROR(VLOOKUP($G129,lookup_Members,2,FALSE()),"")</f>
        <v/>
      </c>
      <c r="K129" s="56" t="str">
        <f aca="true">IF(ISNUMBER($I129),ROUNDDOWN((($I129-VLOOKUP($G129,lookup_Members,4,FALSE()))/365.25),0),"")</f>
        <v/>
      </c>
      <c r="L129" s="65" t="str">
        <f aca="false">IF(ISNUMBER($K129),SUMIFS('Standards Data'!D:D,'Standards Data'!$A:$A,$G$7,'Standards Data'!$B:$B,$J129,'Standards Data'!$C:$C,$K129),"")</f>
        <v/>
      </c>
      <c r="M129" s="65" t="str">
        <f aca="false">IF(ISNUMBER($K129),SUMIFS('Standards Data'!E:E,'Standards Data'!$A:$A,$G$7,'Standards Data'!$B:$B,$J129,'Standards Data'!$C:$C,$K129),"")</f>
        <v/>
      </c>
      <c r="N129" s="65" t="str">
        <f aca="false">IF(ISNUMBER($K129),SUMIFS('Standards Data'!F:F,'Standards Data'!$A:$A,$G$7,'Standards Data'!$B:$B,$J129,'Standards Data'!$C:$C,$K129),"")</f>
        <v/>
      </c>
      <c r="O129" s="65" t="str">
        <f aca="false">IF(ISNUMBER($K129),SUMIFS('Standards Data'!G:G,'Standards Data'!$A:$A,$G$7,'Standards Data'!$B:$B,$J129,'Standards Data'!$C:$C,$K129),"")</f>
        <v/>
      </c>
      <c r="P129" s="65" t="str">
        <f aca="false">IF(ISNUMBER($K129),SUMIFS('Standards Data'!H:H,'Standards Data'!$A:$A,$G$7,'Standards Data'!$B:$B,$J129,'Standards Data'!$C:$C,$K129),"")</f>
        <v/>
      </c>
      <c r="Q129" s="69" t="str">
        <f aca="false">IF(ISNUMBER($F129),IF(E129&lt;=L129,L$11,IF(E129&lt;=M129,M$11,IF(E129&lt;=N129,N$11,IF(E129&lt;=O129,O$11,IF(E129&lt;=P129,P$11,""))))),"")</f>
        <v/>
      </c>
    </row>
    <row r="130" customFormat="false" ht="16.5" hidden="false" customHeight="false" outlineLevel="0" collapsed="false">
      <c r="A130" s="20" t="str">
        <f aca="false">G130</f>
        <v/>
      </c>
      <c r="D130" s="58" t="n">
        <f aca="false">D129+1</f>
        <v>119</v>
      </c>
      <c r="E130" s="65" t="str">
        <f aca="false">IF(G129="","",IFERROR(_xlfn.AGGREGATE(15,6,tb_RaceResults[Race Time (hh:mm:ss)]/((tb_RaceResults[Distance]=$G$7)*(IF($G$9="Overall",tb_RaceResults[Distance],tb_RaceResults[Gender])=IF($G$9="Overall",$G$7,$G$9))*(ISNA(MATCH(tb_RaceResults[Name],$G$11:$G129,0)))),1),""))</f>
        <v/>
      </c>
      <c r="F130" s="66" t="str">
        <f aca="false">IF($E130="","",IFERROR(_xlfn.AGGREGATE(15,6,ROW(tb_RaceResults[Race Time (hh:mm:ss)])-ROW('Race Results'!$B$1)/((tb_RaceResults[Distance]=$G$7)*(IF($G$9="Overall",tb_RaceResults[Distance],tb_RaceResults[Gender])=IF($G$9="Overall",$G$7,$G$9))*(ISNA(MATCH(tb_RaceResults[Name],$G$11:$G129,0)))*(tb_RaceResults[Race Time (hh:mm:ss)]=$E130)),1),""))</f>
        <v/>
      </c>
      <c r="G130" s="67" t="str">
        <f aca="false">IF(ISNUMBER($F130),INDEX('Race Results'!$A$2:$A$4972,$F130),"")</f>
        <v/>
      </c>
      <c r="H130" s="67" t="str">
        <f aca="false">IF(ISNUMBER($F130),INDEX('Race Results'!$C$2:$C$4972,$F130),"")</f>
        <v/>
      </c>
      <c r="I130" s="68" t="str">
        <f aca="false">IF(ISNUMBER($F130),INDEX('Race Results'!$D$2:$D$4972,$F130),"")</f>
        <v/>
      </c>
      <c r="J130" s="56" t="str">
        <f aca="true">IFERROR(VLOOKUP($G130,lookup_Members,2,FALSE()),"")</f>
        <v/>
      </c>
      <c r="K130" s="56" t="str">
        <f aca="true">IF(ISNUMBER($I130),ROUNDDOWN((($I130-VLOOKUP($G130,lookup_Members,4,FALSE()))/365.25),0),"")</f>
        <v/>
      </c>
      <c r="L130" s="65" t="str">
        <f aca="false">IF(ISNUMBER($K130),SUMIFS('Standards Data'!D:D,'Standards Data'!$A:$A,$G$7,'Standards Data'!$B:$B,$J130,'Standards Data'!$C:$C,$K130),"")</f>
        <v/>
      </c>
      <c r="M130" s="65" t="str">
        <f aca="false">IF(ISNUMBER($K130),SUMIFS('Standards Data'!E:E,'Standards Data'!$A:$A,$G$7,'Standards Data'!$B:$B,$J130,'Standards Data'!$C:$C,$K130),"")</f>
        <v/>
      </c>
      <c r="N130" s="65" t="str">
        <f aca="false">IF(ISNUMBER($K130),SUMIFS('Standards Data'!F:F,'Standards Data'!$A:$A,$G$7,'Standards Data'!$B:$B,$J130,'Standards Data'!$C:$C,$K130),"")</f>
        <v/>
      </c>
      <c r="O130" s="65" t="str">
        <f aca="false">IF(ISNUMBER($K130),SUMIFS('Standards Data'!G:G,'Standards Data'!$A:$A,$G$7,'Standards Data'!$B:$B,$J130,'Standards Data'!$C:$C,$K130),"")</f>
        <v/>
      </c>
      <c r="P130" s="65" t="str">
        <f aca="false">IF(ISNUMBER($K130),SUMIFS('Standards Data'!H:H,'Standards Data'!$A:$A,$G$7,'Standards Data'!$B:$B,$J130,'Standards Data'!$C:$C,$K130),"")</f>
        <v/>
      </c>
      <c r="Q130" s="69" t="str">
        <f aca="false">IF(ISNUMBER($F130),IF(E130&lt;=L130,L$11,IF(E130&lt;=M130,M$11,IF(E130&lt;=N130,N$11,IF(E130&lt;=O130,O$11,IF(E130&lt;=P130,P$11,""))))),"")</f>
        <v/>
      </c>
    </row>
    <row r="131" customFormat="false" ht="16.5" hidden="false" customHeight="false" outlineLevel="0" collapsed="false">
      <c r="A131" s="20" t="str">
        <f aca="false">G131</f>
        <v/>
      </c>
      <c r="D131" s="64" t="n">
        <f aca="false">D130+1</f>
        <v>120</v>
      </c>
      <c r="E131" s="65" t="str">
        <f aca="false">IF(G130="","",IFERROR(_xlfn.AGGREGATE(15,6,tb_RaceResults[Race Time (hh:mm:ss)]/((tb_RaceResults[Distance]=$G$7)*(IF($G$9="Overall",tb_RaceResults[Distance],tb_RaceResults[Gender])=IF($G$9="Overall",$G$7,$G$9))*(ISNA(MATCH(tb_RaceResults[Name],$G$11:$G130,0)))),1),""))</f>
        <v/>
      </c>
      <c r="F131" s="66" t="str">
        <f aca="false">IF($E131="","",IFERROR(_xlfn.AGGREGATE(15,6,ROW(tb_RaceResults[Race Time (hh:mm:ss)])-ROW('Race Results'!$B$1)/((tb_RaceResults[Distance]=$G$7)*(IF($G$9="Overall",tb_RaceResults[Distance],tb_RaceResults[Gender])=IF($G$9="Overall",$G$7,$G$9))*(ISNA(MATCH(tb_RaceResults[Name],$G$11:$G130,0)))*(tb_RaceResults[Race Time (hh:mm:ss)]=$E131)),1),""))</f>
        <v/>
      </c>
      <c r="G131" s="67" t="str">
        <f aca="false">IF(ISNUMBER($F131),INDEX('Race Results'!$A$2:$A$4972,$F131),"")</f>
        <v/>
      </c>
      <c r="H131" s="67" t="str">
        <f aca="false">IF(ISNUMBER($F131),INDEX('Race Results'!$C$2:$C$4972,$F131),"")</f>
        <v/>
      </c>
      <c r="I131" s="68" t="str">
        <f aca="false">IF(ISNUMBER($F131),INDEX('Race Results'!$D$2:$D$4972,$F131),"")</f>
        <v/>
      </c>
      <c r="J131" s="56" t="str">
        <f aca="true">IFERROR(VLOOKUP($G131,lookup_Members,2,FALSE()),"")</f>
        <v/>
      </c>
      <c r="K131" s="56" t="str">
        <f aca="true">IF(ISNUMBER($I131),ROUNDDOWN((($I131-VLOOKUP($G131,lookup_Members,4,FALSE()))/365.25),0),"")</f>
        <v/>
      </c>
      <c r="L131" s="65" t="str">
        <f aca="false">IF(ISNUMBER($K131),SUMIFS('Standards Data'!D:D,'Standards Data'!$A:$A,$G$7,'Standards Data'!$B:$B,$J131,'Standards Data'!$C:$C,$K131),"")</f>
        <v/>
      </c>
      <c r="M131" s="65" t="str">
        <f aca="false">IF(ISNUMBER($K131),SUMIFS('Standards Data'!E:E,'Standards Data'!$A:$A,$G$7,'Standards Data'!$B:$B,$J131,'Standards Data'!$C:$C,$K131),"")</f>
        <v/>
      </c>
      <c r="N131" s="65" t="str">
        <f aca="false">IF(ISNUMBER($K131),SUMIFS('Standards Data'!F:F,'Standards Data'!$A:$A,$G$7,'Standards Data'!$B:$B,$J131,'Standards Data'!$C:$C,$K131),"")</f>
        <v/>
      </c>
      <c r="O131" s="65" t="str">
        <f aca="false">IF(ISNUMBER($K131),SUMIFS('Standards Data'!G:G,'Standards Data'!$A:$A,$G$7,'Standards Data'!$B:$B,$J131,'Standards Data'!$C:$C,$K131),"")</f>
        <v/>
      </c>
      <c r="P131" s="65" t="str">
        <f aca="false">IF(ISNUMBER($K131),SUMIFS('Standards Data'!H:H,'Standards Data'!$A:$A,$G$7,'Standards Data'!$B:$B,$J131,'Standards Data'!$C:$C,$K131),"")</f>
        <v/>
      </c>
      <c r="Q131" s="69" t="str">
        <f aca="false">IF(ISNUMBER($F131),IF(E131&lt;=L131,L$11,IF(E131&lt;=M131,M$11,IF(E131&lt;=N131,N$11,IF(E131&lt;=O131,O$11,IF(E131&lt;=P131,P$11,""))))),"")</f>
        <v/>
      </c>
    </row>
    <row r="132" customFormat="false" ht="16.5" hidden="false" customHeight="false" outlineLevel="0" collapsed="false">
      <c r="A132" s="20" t="str">
        <f aca="false">G132</f>
        <v/>
      </c>
      <c r="D132" s="58" t="n">
        <f aca="false">D131+1</f>
        <v>121</v>
      </c>
      <c r="E132" s="65" t="str">
        <f aca="false">IF(G131="","",IFERROR(_xlfn.AGGREGATE(15,6,tb_RaceResults[Race Time (hh:mm:ss)]/((tb_RaceResults[Distance]=$G$7)*(IF($G$9="Overall",tb_RaceResults[Distance],tb_RaceResults[Gender])=IF($G$9="Overall",$G$7,$G$9))*(ISNA(MATCH(tb_RaceResults[Name],$G$11:$G131,0)))),1),""))</f>
        <v/>
      </c>
      <c r="F132" s="66" t="str">
        <f aca="false">IF($E132="","",IFERROR(_xlfn.AGGREGATE(15,6,ROW(tb_RaceResults[Race Time (hh:mm:ss)])-ROW('Race Results'!$B$1)/((tb_RaceResults[Distance]=$G$7)*(IF($G$9="Overall",tb_RaceResults[Distance],tb_RaceResults[Gender])=IF($G$9="Overall",$G$7,$G$9))*(ISNA(MATCH(tb_RaceResults[Name],$G$11:$G131,0)))*(tb_RaceResults[Race Time (hh:mm:ss)]=$E132)),1),""))</f>
        <v/>
      </c>
      <c r="G132" s="67" t="str">
        <f aca="false">IF(ISNUMBER($F132),INDEX('Race Results'!$A$2:$A$4972,$F132),"")</f>
        <v/>
      </c>
      <c r="H132" s="67" t="str">
        <f aca="false">IF(ISNUMBER($F132),INDEX('Race Results'!$C$2:$C$4972,$F132),"")</f>
        <v/>
      </c>
      <c r="I132" s="68" t="str">
        <f aca="false">IF(ISNUMBER($F132),INDEX('Race Results'!$D$2:$D$4972,$F132),"")</f>
        <v/>
      </c>
      <c r="J132" s="56" t="str">
        <f aca="true">IFERROR(VLOOKUP($G132,lookup_Members,2,FALSE()),"")</f>
        <v/>
      </c>
      <c r="K132" s="56" t="str">
        <f aca="true">IF(ISNUMBER($I132),ROUNDDOWN((($I132-VLOOKUP($G132,lookup_Members,4,FALSE()))/365.25),0),"")</f>
        <v/>
      </c>
      <c r="L132" s="65" t="str">
        <f aca="false">IF(ISNUMBER($K132),SUMIFS('Standards Data'!D:D,'Standards Data'!$A:$A,$G$7,'Standards Data'!$B:$B,$J132,'Standards Data'!$C:$C,$K132),"")</f>
        <v/>
      </c>
      <c r="M132" s="65" t="str">
        <f aca="false">IF(ISNUMBER($K132),SUMIFS('Standards Data'!E:E,'Standards Data'!$A:$A,$G$7,'Standards Data'!$B:$B,$J132,'Standards Data'!$C:$C,$K132),"")</f>
        <v/>
      </c>
      <c r="N132" s="65" t="str">
        <f aca="false">IF(ISNUMBER($K132),SUMIFS('Standards Data'!F:F,'Standards Data'!$A:$A,$G$7,'Standards Data'!$B:$B,$J132,'Standards Data'!$C:$C,$K132),"")</f>
        <v/>
      </c>
      <c r="O132" s="65" t="str">
        <f aca="false">IF(ISNUMBER($K132),SUMIFS('Standards Data'!G:G,'Standards Data'!$A:$A,$G$7,'Standards Data'!$B:$B,$J132,'Standards Data'!$C:$C,$K132),"")</f>
        <v/>
      </c>
      <c r="P132" s="65" t="str">
        <f aca="false">IF(ISNUMBER($K132),SUMIFS('Standards Data'!H:H,'Standards Data'!$A:$A,$G$7,'Standards Data'!$B:$B,$J132,'Standards Data'!$C:$C,$K132),"")</f>
        <v/>
      </c>
      <c r="Q132" s="69" t="str">
        <f aca="false">IF(ISNUMBER($F132),IF(E132&lt;=L132,L$11,IF(E132&lt;=M132,M$11,IF(E132&lt;=N132,N$11,IF(E132&lt;=O132,O$11,IF(E132&lt;=P132,P$11,""))))),"")</f>
        <v/>
      </c>
    </row>
    <row r="133" customFormat="false" ht="16.5" hidden="false" customHeight="false" outlineLevel="0" collapsed="false">
      <c r="A133" s="20" t="str">
        <f aca="false">G133</f>
        <v/>
      </c>
      <c r="D133" s="64" t="n">
        <f aca="false">D132+1</f>
        <v>122</v>
      </c>
      <c r="E133" s="65" t="str">
        <f aca="false">IF(G132="","",IFERROR(_xlfn.AGGREGATE(15,6,tb_RaceResults[Race Time (hh:mm:ss)]/((tb_RaceResults[Distance]=$G$7)*(IF($G$9="Overall",tb_RaceResults[Distance],tb_RaceResults[Gender])=IF($G$9="Overall",$G$7,$G$9))*(ISNA(MATCH(tb_RaceResults[Name],$G$11:$G132,0)))),1),""))</f>
        <v/>
      </c>
      <c r="F133" s="66" t="str">
        <f aca="false">IF($E133="","",IFERROR(_xlfn.AGGREGATE(15,6,ROW(tb_RaceResults[Race Time (hh:mm:ss)])-ROW('Race Results'!$B$1)/((tb_RaceResults[Distance]=$G$7)*(IF($G$9="Overall",tb_RaceResults[Distance],tb_RaceResults[Gender])=IF($G$9="Overall",$G$7,$G$9))*(ISNA(MATCH(tb_RaceResults[Name],$G$11:$G132,0)))*(tb_RaceResults[Race Time (hh:mm:ss)]=$E133)),1),""))</f>
        <v/>
      </c>
      <c r="G133" s="67" t="str">
        <f aca="false">IF(ISNUMBER($F133),INDEX('Race Results'!$A$2:$A$4972,$F133),"")</f>
        <v/>
      </c>
      <c r="H133" s="67" t="str">
        <f aca="false">IF(ISNUMBER($F133),INDEX('Race Results'!$C$2:$C$4972,$F133),"")</f>
        <v/>
      </c>
      <c r="I133" s="68" t="str">
        <f aca="false">IF(ISNUMBER($F133),INDEX('Race Results'!$D$2:$D$4972,$F133),"")</f>
        <v/>
      </c>
      <c r="J133" s="56" t="str">
        <f aca="true">IFERROR(VLOOKUP($G133,lookup_Members,2,FALSE()),"")</f>
        <v/>
      </c>
      <c r="K133" s="56" t="str">
        <f aca="true">IF(ISNUMBER($I133),ROUNDDOWN((($I133-VLOOKUP($G133,lookup_Members,4,FALSE()))/365.25),0),"")</f>
        <v/>
      </c>
      <c r="L133" s="65" t="str">
        <f aca="false">IF(ISNUMBER($K133),SUMIFS('Standards Data'!D:D,'Standards Data'!$A:$A,$G$7,'Standards Data'!$B:$B,$J133,'Standards Data'!$C:$C,$K133),"")</f>
        <v/>
      </c>
      <c r="M133" s="65" t="str">
        <f aca="false">IF(ISNUMBER($K133),SUMIFS('Standards Data'!E:E,'Standards Data'!$A:$A,$G$7,'Standards Data'!$B:$B,$J133,'Standards Data'!$C:$C,$K133),"")</f>
        <v/>
      </c>
      <c r="N133" s="65" t="str">
        <f aca="false">IF(ISNUMBER($K133),SUMIFS('Standards Data'!F:F,'Standards Data'!$A:$A,$G$7,'Standards Data'!$B:$B,$J133,'Standards Data'!$C:$C,$K133),"")</f>
        <v/>
      </c>
      <c r="O133" s="65" t="str">
        <f aca="false">IF(ISNUMBER($K133),SUMIFS('Standards Data'!G:G,'Standards Data'!$A:$A,$G$7,'Standards Data'!$B:$B,$J133,'Standards Data'!$C:$C,$K133),"")</f>
        <v/>
      </c>
      <c r="P133" s="65" t="str">
        <f aca="false">IF(ISNUMBER($K133),SUMIFS('Standards Data'!H:H,'Standards Data'!$A:$A,$G$7,'Standards Data'!$B:$B,$J133,'Standards Data'!$C:$C,$K133),"")</f>
        <v/>
      </c>
      <c r="Q133" s="69" t="str">
        <f aca="false">IF(ISNUMBER($F133),IF(E133&lt;=L133,L$11,IF(E133&lt;=M133,M$11,IF(E133&lt;=N133,N$11,IF(E133&lt;=O133,O$11,IF(E133&lt;=P133,P$11,""))))),"")</f>
        <v/>
      </c>
    </row>
    <row r="134" customFormat="false" ht="16.5" hidden="false" customHeight="false" outlineLevel="0" collapsed="false">
      <c r="A134" s="20" t="str">
        <f aca="false">G134</f>
        <v/>
      </c>
      <c r="D134" s="58" t="n">
        <f aca="false">D133+1</f>
        <v>123</v>
      </c>
      <c r="E134" s="65" t="str">
        <f aca="false">IF(G133="","",IFERROR(_xlfn.AGGREGATE(15,6,tb_RaceResults[Race Time (hh:mm:ss)]/((tb_RaceResults[Distance]=$G$7)*(IF($G$9="Overall",tb_RaceResults[Distance],tb_RaceResults[Gender])=IF($G$9="Overall",$G$7,$G$9))*(ISNA(MATCH(tb_RaceResults[Name],$G$11:$G133,0)))),1),""))</f>
        <v/>
      </c>
      <c r="F134" s="66" t="str">
        <f aca="false">IF($E134="","",IFERROR(_xlfn.AGGREGATE(15,6,ROW(tb_RaceResults[Race Time (hh:mm:ss)])-ROW('Race Results'!$B$1)/((tb_RaceResults[Distance]=$G$7)*(IF($G$9="Overall",tb_RaceResults[Distance],tb_RaceResults[Gender])=IF($G$9="Overall",$G$7,$G$9))*(ISNA(MATCH(tb_RaceResults[Name],$G$11:$G133,0)))*(tb_RaceResults[Race Time (hh:mm:ss)]=$E134)),1),""))</f>
        <v/>
      </c>
      <c r="G134" s="67" t="str">
        <f aca="false">IF(ISNUMBER($F134),INDEX('Race Results'!$A$2:$A$4972,$F134),"")</f>
        <v/>
      </c>
      <c r="H134" s="67" t="str">
        <f aca="false">IF(ISNUMBER($F134),INDEX('Race Results'!$C$2:$C$4972,$F134),"")</f>
        <v/>
      </c>
      <c r="I134" s="68" t="str">
        <f aca="false">IF(ISNUMBER($F134),INDEX('Race Results'!$D$2:$D$4972,$F134),"")</f>
        <v/>
      </c>
      <c r="J134" s="56" t="str">
        <f aca="true">IFERROR(VLOOKUP($G134,lookup_Members,2,FALSE()),"")</f>
        <v/>
      </c>
      <c r="K134" s="56" t="str">
        <f aca="true">IF(ISNUMBER($I134),ROUNDDOWN((($I134-VLOOKUP($G134,lookup_Members,4,FALSE()))/365.25),0),"")</f>
        <v/>
      </c>
      <c r="L134" s="65" t="str">
        <f aca="false">IF(ISNUMBER($K134),SUMIFS('Standards Data'!D:D,'Standards Data'!$A:$A,$G$7,'Standards Data'!$B:$B,$J134,'Standards Data'!$C:$C,$K134),"")</f>
        <v/>
      </c>
      <c r="M134" s="65" t="str">
        <f aca="false">IF(ISNUMBER($K134),SUMIFS('Standards Data'!E:E,'Standards Data'!$A:$A,$G$7,'Standards Data'!$B:$B,$J134,'Standards Data'!$C:$C,$K134),"")</f>
        <v/>
      </c>
      <c r="N134" s="65" t="str">
        <f aca="false">IF(ISNUMBER($K134),SUMIFS('Standards Data'!F:F,'Standards Data'!$A:$A,$G$7,'Standards Data'!$B:$B,$J134,'Standards Data'!$C:$C,$K134),"")</f>
        <v/>
      </c>
      <c r="O134" s="65" t="str">
        <f aca="false">IF(ISNUMBER($K134),SUMIFS('Standards Data'!G:G,'Standards Data'!$A:$A,$G$7,'Standards Data'!$B:$B,$J134,'Standards Data'!$C:$C,$K134),"")</f>
        <v/>
      </c>
      <c r="P134" s="65" t="str">
        <f aca="false">IF(ISNUMBER($K134),SUMIFS('Standards Data'!H:H,'Standards Data'!$A:$A,$G$7,'Standards Data'!$B:$B,$J134,'Standards Data'!$C:$C,$K134),"")</f>
        <v/>
      </c>
      <c r="Q134" s="69" t="str">
        <f aca="false">IF(ISNUMBER($F134),IF(E134&lt;=L134,L$11,IF(E134&lt;=M134,M$11,IF(E134&lt;=N134,N$11,IF(E134&lt;=O134,O$11,IF(E134&lt;=P134,P$11,""))))),"")</f>
        <v/>
      </c>
    </row>
    <row r="135" customFormat="false" ht="16.5" hidden="false" customHeight="false" outlineLevel="0" collapsed="false">
      <c r="A135" s="20" t="str">
        <f aca="false">G135</f>
        <v/>
      </c>
      <c r="D135" s="64" t="n">
        <f aca="false">D134+1</f>
        <v>124</v>
      </c>
      <c r="E135" s="65" t="str">
        <f aca="false">IF(G134="","",IFERROR(_xlfn.AGGREGATE(15,6,tb_RaceResults[Race Time (hh:mm:ss)]/((tb_RaceResults[Distance]=$G$7)*(IF($G$9="Overall",tb_RaceResults[Distance],tb_RaceResults[Gender])=IF($G$9="Overall",$G$7,$G$9))*(ISNA(MATCH(tb_RaceResults[Name],$G$11:$G134,0)))),1),""))</f>
        <v/>
      </c>
      <c r="F135" s="66" t="str">
        <f aca="false">IF($E135="","",IFERROR(_xlfn.AGGREGATE(15,6,ROW(tb_RaceResults[Race Time (hh:mm:ss)])-ROW('Race Results'!$B$1)/((tb_RaceResults[Distance]=$G$7)*(IF($G$9="Overall",tb_RaceResults[Distance],tb_RaceResults[Gender])=IF($G$9="Overall",$G$7,$G$9))*(ISNA(MATCH(tb_RaceResults[Name],$G$11:$G134,0)))*(tb_RaceResults[Race Time (hh:mm:ss)]=$E135)),1),""))</f>
        <v/>
      </c>
      <c r="G135" s="67" t="str">
        <f aca="false">IF(ISNUMBER($F135),INDEX('Race Results'!$A$2:$A$4972,$F135),"")</f>
        <v/>
      </c>
      <c r="H135" s="67" t="str">
        <f aca="false">IF(ISNUMBER($F135),INDEX('Race Results'!$C$2:$C$4972,$F135),"")</f>
        <v/>
      </c>
      <c r="I135" s="68" t="str">
        <f aca="false">IF(ISNUMBER($F135),INDEX('Race Results'!$D$2:$D$4972,$F135),"")</f>
        <v/>
      </c>
      <c r="J135" s="56" t="str">
        <f aca="true">IFERROR(VLOOKUP($G135,lookup_Members,2,FALSE()),"")</f>
        <v/>
      </c>
      <c r="K135" s="56" t="str">
        <f aca="true">IF(ISNUMBER($I135),ROUNDDOWN((($I135-VLOOKUP($G135,lookup_Members,4,FALSE()))/365.25),0),"")</f>
        <v/>
      </c>
      <c r="L135" s="65" t="str">
        <f aca="false">IF(ISNUMBER($K135),SUMIFS('Standards Data'!D:D,'Standards Data'!$A:$A,$G$7,'Standards Data'!$B:$B,$J135,'Standards Data'!$C:$C,$K135),"")</f>
        <v/>
      </c>
      <c r="M135" s="65" t="str">
        <f aca="false">IF(ISNUMBER($K135),SUMIFS('Standards Data'!E:E,'Standards Data'!$A:$A,$G$7,'Standards Data'!$B:$B,$J135,'Standards Data'!$C:$C,$K135),"")</f>
        <v/>
      </c>
      <c r="N135" s="65" t="str">
        <f aca="false">IF(ISNUMBER($K135),SUMIFS('Standards Data'!F:F,'Standards Data'!$A:$A,$G$7,'Standards Data'!$B:$B,$J135,'Standards Data'!$C:$C,$K135),"")</f>
        <v/>
      </c>
      <c r="O135" s="65" t="str">
        <f aca="false">IF(ISNUMBER($K135),SUMIFS('Standards Data'!G:G,'Standards Data'!$A:$A,$G$7,'Standards Data'!$B:$B,$J135,'Standards Data'!$C:$C,$K135),"")</f>
        <v/>
      </c>
      <c r="P135" s="65" t="str">
        <f aca="false">IF(ISNUMBER($K135),SUMIFS('Standards Data'!H:H,'Standards Data'!$A:$A,$G$7,'Standards Data'!$B:$B,$J135,'Standards Data'!$C:$C,$K135),"")</f>
        <v/>
      </c>
      <c r="Q135" s="69" t="str">
        <f aca="false">IF(ISNUMBER($F135),IF(E135&lt;=L135,L$11,IF(E135&lt;=M135,M$11,IF(E135&lt;=N135,N$11,IF(E135&lt;=O135,O$11,IF(E135&lt;=P135,P$11,""))))),"")</f>
        <v/>
      </c>
    </row>
    <row r="136" customFormat="false" ht="16.5" hidden="false" customHeight="false" outlineLevel="0" collapsed="false">
      <c r="A136" s="20" t="str">
        <f aca="false">G136</f>
        <v/>
      </c>
      <c r="D136" s="58" t="n">
        <f aca="false">D135+1</f>
        <v>125</v>
      </c>
      <c r="E136" s="65" t="str">
        <f aca="false">IF(G135="","",IFERROR(_xlfn.AGGREGATE(15,6,tb_RaceResults[Race Time (hh:mm:ss)]/((tb_RaceResults[Distance]=$G$7)*(IF($G$9="Overall",tb_RaceResults[Distance],tb_RaceResults[Gender])=IF($G$9="Overall",$G$7,$G$9))*(ISNA(MATCH(tb_RaceResults[Name],$G$11:$G135,0)))),1),""))</f>
        <v/>
      </c>
      <c r="F136" s="66" t="str">
        <f aca="false">IF($E136="","",IFERROR(_xlfn.AGGREGATE(15,6,ROW(tb_RaceResults[Race Time (hh:mm:ss)])-ROW('Race Results'!$B$1)/((tb_RaceResults[Distance]=$G$7)*(IF($G$9="Overall",tb_RaceResults[Distance],tb_RaceResults[Gender])=IF($G$9="Overall",$G$7,$G$9))*(ISNA(MATCH(tb_RaceResults[Name],$G$11:$G135,0)))*(tb_RaceResults[Race Time (hh:mm:ss)]=$E136)),1),""))</f>
        <v/>
      </c>
      <c r="G136" s="67" t="str">
        <f aca="false">IF(ISNUMBER($F136),INDEX('Race Results'!$A$2:$A$4972,$F136),"")</f>
        <v/>
      </c>
      <c r="H136" s="67" t="str">
        <f aca="false">IF(ISNUMBER($F136),INDEX('Race Results'!$C$2:$C$4972,$F136),"")</f>
        <v/>
      </c>
      <c r="I136" s="68" t="str">
        <f aca="false">IF(ISNUMBER($F136),INDEX('Race Results'!$D$2:$D$4972,$F136),"")</f>
        <v/>
      </c>
      <c r="J136" s="56" t="str">
        <f aca="true">IFERROR(VLOOKUP($G136,lookup_Members,2,FALSE()),"")</f>
        <v/>
      </c>
      <c r="K136" s="56" t="str">
        <f aca="true">IF(ISNUMBER($I136),ROUNDDOWN((($I136-VLOOKUP($G136,lookup_Members,4,FALSE()))/365.25),0),"")</f>
        <v/>
      </c>
      <c r="L136" s="65" t="str">
        <f aca="false">IF(ISNUMBER($K136),SUMIFS('Standards Data'!D:D,'Standards Data'!$A:$A,$G$7,'Standards Data'!$B:$B,$J136,'Standards Data'!$C:$C,$K136),"")</f>
        <v/>
      </c>
      <c r="M136" s="65" t="str">
        <f aca="false">IF(ISNUMBER($K136),SUMIFS('Standards Data'!E:E,'Standards Data'!$A:$A,$G$7,'Standards Data'!$B:$B,$J136,'Standards Data'!$C:$C,$K136),"")</f>
        <v/>
      </c>
      <c r="N136" s="65" t="str">
        <f aca="false">IF(ISNUMBER($K136),SUMIFS('Standards Data'!F:F,'Standards Data'!$A:$A,$G$7,'Standards Data'!$B:$B,$J136,'Standards Data'!$C:$C,$K136),"")</f>
        <v/>
      </c>
      <c r="O136" s="65" t="str">
        <f aca="false">IF(ISNUMBER($K136),SUMIFS('Standards Data'!G:G,'Standards Data'!$A:$A,$G$7,'Standards Data'!$B:$B,$J136,'Standards Data'!$C:$C,$K136),"")</f>
        <v/>
      </c>
      <c r="P136" s="65" t="str">
        <f aca="false">IF(ISNUMBER($K136),SUMIFS('Standards Data'!H:H,'Standards Data'!$A:$A,$G$7,'Standards Data'!$B:$B,$J136,'Standards Data'!$C:$C,$K136),"")</f>
        <v/>
      </c>
      <c r="Q136" s="69" t="str">
        <f aca="false">IF(ISNUMBER($F136),IF(E136&lt;=L136,L$11,IF(E136&lt;=M136,M$11,IF(E136&lt;=N136,N$11,IF(E136&lt;=O136,O$11,IF(E136&lt;=P136,P$11,""))))),"")</f>
        <v/>
      </c>
    </row>
    <row r="137" customFormat="false" ht="16.5" hidden="false" customHeight="false" outlineLevel="0" collapsed="false">
      <c r="A137" s="20" t="str">
        <f aca="false">G137</f>
        <v/>
      </c>
      <c r="D137" s="64" t="n">
        <f aca="false">D136+1</f>
        <v>126</v>
      </c>
      <c r="E137" s="65" t="str">
        <f aca="false">IF(G136="","",IFERROR(_xlfn.AGGREGATE(15,6,tb_RaceResults[Race Time (hh:mm:ss)]/((tb_RaceResults[Distance]=$G$7)*(IF($G$9="Overall",tb_RaceResults[Distance],tb_RaceResults[Gender])=IF($G$9="Overall",$G$7,$G$9))*(ISNA(MATCH(tb_RaceResults[Name],$G$11:$G136,0)))),1),""))</f>
        <v/>
      </c>
      <c r="F137" s="66" t="str">
        <f aca="false">IF($E137="","",IFERROR(_xlfn.AGGREGATE(15,6,ROW(tb_RaceResults[Race Time (hh:mm:ss)])-ROW('Race Results'!$B$1)/((tb_RaceResults[Distance]=$G$7)*(IF($G$9="Overall",tb_RaceResults[Distance],tb_RaceResults[Gender])=IF($G$9="Overall",$G$7,$G$9))*(ISNA(MATCH(tb_RaceResults[Name],$G$11:$G136,0)))*(tb_RaceResults[Race Time (hh:mm:ss)]=$E137)),1),""))</f>
        <v/>
      </c>
      <c r="G137" s="67" t="str">
        <f aca="false">IF(ISNUMBER($F137),INDEX('Race Results'!$A$2:$A$4972,$F137),"")</f>
        <v/>
      </c>
      <c r="H137" s="67" t="str">
        <f aca="false">IF(ISNUMBER($F137),INDEX('Race Results'!$C$2:$C$4972,$F137),"")</f>
        <v/>
      </c>
      <c r="I137" s="68" t="str">
        <f aca="false">IF(ISNUMBER($F137),INDEX('Race Results'!$D$2:$D$4972,$F137),"")</f>
        <v/>
      </c>
      <c r="J137" s="56" t="str">
        <f aca="true">IFERROR(VLOOKUP($G137,lookup_Members,2,FALSE()),"")</f>
        <v/>
      </c>
      <c r="K137" s="56" t="str">
        <f aca="true">IF(ISNUMBER($I137),ROUNDDOWN((($I137-VLOOKUP($G137,lookup_Members,4,FALSE()))/365.25),0),"")</f>
        <v/>
      </c>
      <c r="L137" s="65" t="str">
        <f aca="false">IF(ISNUMBER($K137),SUMIFS('Standards Data'!D:D,'Standards Data'!$A:$A,$G$7,'Standards Data'!$B:$B,$J137,'Standards Data'!$C:$C,$K137),"")</f>
        <v/>
      </c>
      <c r="M137" s="65" t="str">
        <f aca="false">IF(ISNUMBER($K137),SUMIFS('Standards Data'!E:E,'Standards Data'!$A:$A,$G$7,'Standards Data'!$B:$B,$J137,'Standards Data'!$C:$C,$K137),"")</f>
        <v/>
      </c>
      <c r="N137" s="65" t="str">
        <f aca="false">IF(ISNUMBER($K137),SUMIFS('Standards Data'!F:F,'Standards Data'!$A:$A,$G$7,'Standards Data'!$B:$B,$J137,'Standards Data'!$C:$C,$K137),"")</f>
        <v/>
      </c>
      <c r="O137" s="65" t="str">
        <f aca="false">IF(ISNUMBER($K137),SUMIFS('Standards Data'!G:G,'Standards Data'!$A:$A,$G$7,'Standards Data'!$B:$B,$J137,'Standards Data'!$C:$C,$K137),"")</f>
        <v/>
      </c>
      <c r="P137" s="65" t="str">
        <f aca="false">IF(ISNUMBER($K137),SUMIFS('Standards Data'!H:H,'Standards Data'!$A:$A,$G$7,'Standards Data'!$B:$B,$J137,'Standards Data'!$C:$C,$K137),"")</f>
        <v/>
      </c>
      <c r="Q137" s="69" t="str">
        <f aca="false">IF(ISNUMBER($F137),IF(E137&lt;=L137,L$11,IF(E137&lt;=M137,M$11,IF(E137&lt;=N137,N$11,IF(E137&lt;=O137,O$11,IF(E137&lt;=P137,P$11,""))))),"")</f>
        <v/>
      </c>
    </row>
    <row r="138" customFormat="false" ht="16.5" hidden="false" customHeight="false" outlineLevel="0" collapsed="false">
      <c r="A138" s="20" t="str">
        <f aca="false">G138</f>
        <v/>
      </c>
      <c r="D138" s="58" t="n">
        <f aca="false">D137+1</f>
        <v>127</v>
      </c>
      <c r="E138" s="65" t="str">
        <f aca="false">IF(G137="","",IFERROR(_xlfn.AGGREGATE(15,6,tb_RaceResults[Race Time (hh:mm:ss)]/((tb_RaceResults[Distance]=$G$7)*(IF($G$9="Overall",tb_RaceResults[Distance],tb_RaceResults[Gender])=IF($G$9="Overall",$G$7,$G$9))*(ISNA(MATCH(tb_RaceResults[Name],$G$11:$G137,0)))),1),""))</f>
        <v/>
      </c>
      <c r="F138" s="66" t="str">
        <f aca="false">IF($E138="","",IFERROR(_xlfn.AGGREGATE(15,6,ROW(tb_RaceResults[Race Time (hh:mm:ss)])-ROW('Race Results'!$B$1)/((tb_RaceResults[Distance]=$G$7)*(IF($G$9="Overall",tb_RaceResults[Distance],tb_RaceResults[Gender])=IF($G$9="Overall",$G$7,$G$9))*(ISNA(MATCH(tb_RaceResults[Name],$G$11:$G137,0)))*(tb_RaceResults[Race Time (hh:mm:ss)]=$E138)),1),""))</f>
        <v/>
      </c>
      <c r="G138" s="67" t="str">
        <f aca="false">IF(ISNUMBER($F138),INDEX('Race Results'!$A$2:$A$4972,$F138),"")</f>
        <v/>
      </c>
      <c r="H138" s="67" t="str">
        <f aca="false">IF(ISNUMBER($F138),INDEX('Race Results'!$C$2:$C$4972,$F138),"")</f>
        <v/>
      </c>
      <c r="I138" s="68" t="str">
        <f aca="false">IF(ISNUMBER($F138),INDEX('Race Results'!$D$2:$D$4972,$F138),"")</f>
        <v/>
      </c>
      <c r="J138" s="56" t="str">
        <f aca="true">IFERROR(VLOOKUP($G138,lookup_Members,2,FALSE()),"")</f>
        <v/>
      </c>
      <c r="K138" s="56" t="str">
        <f aca="true">IF(ISNUMBER($I138),ROUNDDOWN((($I138-VLOOKUP($G138,lookup_Members,4,FALSE()))/365.25),0),"")</f>
        <v/>
      </c>
      <c r="L138" s="65" t="str">
        <f aca="false">IF(ISNUMBER($K138),SUMIFS('Standards Data'!D:D,'Standards Data'!$A:$A,$G$7,'Standards Data'!$B:$B,$J138,'Standards Data'!$C:$C,$K138),"")</f>
        <v/>
      </c>
      <c r="M138" s="65" t="str">
        <f aca="false">IF(ISNUMBER($K138),SUMIFS('Standards Data'!E:E,'Standards Data'!$A:$A,$G$7,'Standards Data'!$B:$B,$J138,'Standards Data'!$C:$C,$K138),"")</f>
        <v/>
      </c>
      <c r="N138" s="65" t="str">
        <f aca="false">IF(ISNUMBER($K138),SUMIFS('Standards Data'!F:F,'Standards Data'!$A:$A,$G$7,'Standards Data'!$B:$B,$J138,'Standards Data'!$C:$C,$K138),"")</f>
        <v/>
      </c>
      <c r="O138" s="65" t="str">
        <f aca="false">IF(ISNUMBER($K138),SUMIFS('Standards Data'!G:G,'Standards Data'!$A:$A,$G$7,'Standards Data'!$B:$B,$J138,'Standards Data'!$C:$C,$K138),"")</f>
        <v/>
      </c>
      <c r="P138" s="65" t="str">
        <f aca="false">IF(ISNUMBER($K138),SUMIFS('Standards Data'!H:H,'Standards Data'!$A:$A,$G$7,'Standards Data'!$B:$B,$J138,'Standards Data'!$C:$C,$K138),"")</f>
        <v/>
      </c>
      <c r="Q138" s="69" t="str">
        <f aca="false">IF(ISNUMBER($F138),IF(E138&lt;=L138,L$11,IF(E138&lt;=M138,M$11,IF(E138&lt;=N138,N$11,IF(E138&lt;=O138,O$11,IF(E138&lt;=P138,P$11,""))))),"")</f>
        <v/>
      </c>
    </row>
    <row r="139" customFormat="false" ht="16.5" hidden="false" customHeight="false" outlineLevel="0" collapsed="false">
      <c r="A139" s="20" t="str">
        <f aca="false">G139</f>
        <v/>
      </c>
      <c r="D139" s="64" t="n">
        <f aca="false">D138+1</f>
        <v>128</v>
      </c>
      <c r="E139" s="65" t="str">
        <f aca="false">IF(G138="","",IFERROR(_xlfn.AGGREGATE(15,6,tb_RaceResults[Race Time (hh:mm:ss)]/((tb_RaceResults[Distance]=$G$7)*(IF($G$9="Overall",tb_RaceResults[Distance],tb_RaceResults[Gender])=IF($G$9="Overall",$G$7,$G$9))*(ISNA(MATCH(tb_RaceResults[Name],$G$11:$G138,0)))),1),""))</f>
        <v/>
      </c>
      <c r="F139" s="66" t="str">
        <f aca="false">IF($E139="","",IFERROR(_xlfn.AGGREGATE(15,6,ROW(tb_RaceResults[Race Time (hh:mm:ss)])-ROW('Race Results'!$B$1)/((tb_RaceResults[Distance]=$G$7)*(IF($G$9="Overall",tb_RaceResults[Distance],tb_RaceResults[Gender])=IF($G$9="Overall",$G$7,$G$9))*(ISNA(MATCH(tb_RaceResults[Name],$G$11:$G138,0)))*(tb_RaceResults[Race Time (hh:mm:ss)]=$E139)),1),""))</f>
        <v/>
      </c>
      <c r="G139" s="67" t="str">
        <f aca="false">IF(ISNUMBER($F139),INDEX('Race Results'!$A$2:$A$4972,$F139),"")</f>
        <v/>
      </c>
      <c r="H139" s="67" t="str">
        <f aca="false">IF(ISNUMBER($F139),INDEX('Race Results'!$C$2:$C$4972,$F139),"")</f>
        <v/>
      </c>
      <c r="I139" s="68" t="str">
        <f aca="false">IF(ISNUMBER($F139),INDEX('Race Results'!$D$2:$D$4972,$F139),"")</f>
        <v/>
      </c>
      <c r="J139" s="56" t="str">
        <f aca="true">IFERROR(VLOOKUP($G139,lookup_Members,2,FALSE()),"")</f>
        <v/>
      </c>
      <c r="K139" s="56" t="str">
        <f aca="true">IF(ISNUMBER($I139),ROUNDDOWN((($I139-VLOOKUP($G139,lookup_Members,4,FALSE()))/365.25),0),"")</f>
        <v/>
      </c>
      <c r="L139" s="65" t="str">
        <f aca="false">IF(ISNUMBER($K139),SUMIFS('Standards Data'!D:D,'Standards Data'!$A:$A,$G$7,'Standards Data'!$B:$B,$J139,'Standards Data'!$C:$C,$K139),"")</f>
        <v/>
      </c>
      <c r="M139" s="65" t="str">
        <f aca="false">IF(ISNUMBER($K139),SUMIFS('Standards Data'!E:E,'Standards Data'!$A:$A,$G$7,'Standards Data'!$B:$B,$J139,'Standards Data'!$C:$C,$K139),"")</f>
        <v/>
      </c>
      <c r="N139" s="65" t="str">
        <f aca="false">IF(ISNUMBER($K139),SUMIFS('Standards Data'!F:F,'Standards Data'!$A:$A,$G$7,'Standards Data'!$B:$B,$J139,'Standards Data'!$C:$C,$K139),"")</f>
        <v/>
      </c>
      <c r="O139" s="65" t="str">
        <f aca="false">IF(ISNUMBER($K139),SUMIFS('Standards Data'!G:G,'Standards Data'!$A:$A,$G$7,'Standards Data'!$B:$B,$J139,'Standards Data'!$C:$C,$K139),"")</f>
        <v/>
      </c>
      <c r="P139" s="65" t="str">
        <f aca="false">IF(ISNUMBER($K139),SUMIFS('Standards Data'!H:H,'Standards Data'!$A:$A,$G$7,'Standards Data'!$B:$B,$J139,'Standards Data'!$C:$C,$K139),"")</f>
        <v/>
      </c>
      <c r="Q139" s="69" t="str">
        <f aca="false">IF(ISNUMBER($F139),IF(E139&lt;=L139,L$11,IF(E139&lt;=M139,M$11,IF(E139&lt;=N139,N$11,IF(E139&lt;=O139,O$11,IF(E139&lt;=P139,P$11,""))))),"")</f>
        <v/>
      </c>
    </row>
    <row r="140" customFormat="false" ht="16.5" hidden="false" customHeight="false" outlineLevel="0" collapsed="false">
      <c r="A140" s="20" t="str">
        <f aca="false">G140</f>
        <v/>
      </c>
      <c r="D140" s="58" t="n">
        <f aca="false">D139+1</f>
        <v>129</v>
      </c>
      <c r="E140" s="65" t="str">
        <f aca="false">IF(G139="","",IFERROR(_xlfn.AGGREGATE(15,6,tb_RaceResults[Race Time (hh:mm:ss)]/((tb_RaceResults[Distance]=$G$7)*(IF($G$9="Overall",tb_RaceResults[Distance],tb_RaceResults[Gender])=IF($G$9="Overall",$G$7,$G$9))*(ISNA(MATCH(tb_RaceResults[Name],$G$11:$G139,0)))),1),""))</f>
        <v/>
      </c>
      <c r="F140" s="66" t="str">
        <f aca="false">IF($E140="","",IFERROR(_xlfn.AGGREGATE(15,6,ROW(tb_RaceResults[Race Time (hh:mm:ss)])-ROW('Race Results'!$B$1)/((tb_RaceResults[Distance]=$G$7)*(IF($G$9="Overall",tb_RaceResults[Distance],tb_RaceResults[Gender])=IF($G$9="Overall",$G$7,$G$9))*(ISNA(MATCH(tb_RaceResults[Name],$G$11:$G139,0)))*(tb_RaceResults[Race Time (hh:mm:ss)]=$E140)),1),""))</f>
        <v/>
      </c>
      <c r="G140" s="67" t="str">
        <f aca="false">IF(ISNUMBER($F140),INDEX('Race Results'!$A$2:$A$4972,$F140),"")</f>
        <v/>
      </c>
      <c r="H140" s="67" t="str">
        <f aca="false">IF(ISNUMBER($F140),INDEX('Race Results'!$C$2:$C$4972,$F140),"")</f>
        <v/>
      </c>
      <c r="I140" s="68" t="str">
        <f aca="false">IF(ISNUMBER($F140),INDEX('Race Results'!$D$2:$D$4972,$F140),"")</f>
        <v/>
      </c>
      <c r="J140" s="56" t="str">
        <f aca="true">IFERROR(VLOOKUP($G140,lookup_Members,2,FALSE()),"")</f>
        <v/>
      </c>
      <c r="K140" s="56" t="str">
        <f aca="true">IF(ISNUMBER($I140),ROUNDDOWN((($I140-VLOOKUP($G140,lookup_Members,4,FALSE()))/365.25),0),"")</f>
        <v/>
      </c>
      <c r="L140" s="65" t="str">
        <f aca="false">IF(ISNUMBER($K140),SUMIFS('Standards Data'!D:D,'Standards Data'!$A:$A,$G$7,'Standards Data'!$B:$B,$J140,'Standards Data'!$C:$C,$K140),"")</f>
        <v/>
      </c>
      <c r="M140" s="65" t="str">
        <f aca="false">IF(ISNUMBER($K140),SUMIFS('Standards Data'!E:E,'Standards Data'!$A:$A,$G$7,'Standards Data'!$B:$B,$J140,'Standards Data'!$C:$C,$K140),"")</f>
        <v/>
      </c>
      <c r="N140" s="65" t="str">
        <f aca="false">IF(ISNUMBER($K140),SUMIFS('Standards Data'!F:F,'Standards Data'!$A:$A,$G$7,'Standards Data'!$B:$B,$J140,'Standards Data'!$C:$C,$K140),"")</f>
        <v/>
      </c>
      <c r="O140" s="65" t="str">
        <f aca="false">IF(ISNUMBER($K140),SUMIFS('Standards Data'!G:G,'Standards Data'!$A:$A,$G$7,'Standards Data'!$B:$B,$J140,'Standards Data'!$C:$C,$K140),"")</f>
        <v/>
      </c>
      <c r="P140" s="65" t="str">
        <f aca="false">IF(ISNUMBER($K140),SUMIFS('Standards Data'!H:H,'Standards Data'!$A:$A,$G$7,'Standards Data'!$B:$B,$J140,'Standards Data'!$C:$C,$K140),"")</f>
        <v/>
      </c>
      <c r="Q140" s="69" t="str">
        <f aca="false">IF(ISNUMBER($F140),IF(E140&lt;=L140,L$11,IF(E140&lt;=M140,M$11,IF(E140&lt;=N140,N$11,IF(E140&lt;=O140,O$11,IF(E140&lt;=P140,P$11,""))))),"")</f>
        <v/>
      </c>
    </row>
    <row r="141" customFormat="false" ht="16.5" hidden="false" customHeight="false" outlineLevel="0" collapsed="false">
      <c r="A141" s="20" t="str">
        <f aca="false">G141</f>
        <v/>
      </c>
      <c r="D141" s="64" t="n">
        <f aca="false">D140+1</f>
        <v>130</v>
      </c>
      <c r="E141" s="65" t="str">
        <f aca="false">IF(G140="","",IFERROR(_xlfn.AGGREGATE(15,6,tb_RaceResults[Race Time (hh:mm:ss)]/((tb_RaceResults[Distance]=$G$7)*(IF($G$9="Overall",tb_RaceResults[Distance],tb_RaceResults[Gender])=IF($G$9="Overall",$G$7,$G$9))*(ISNA(MATCH(tb_RaceResults[Name],$G$11:$G140,0)))),1),""))</f>
        <v/>
      </c>
      <c r="F141" s="66" t="str">
        <f aca="false">IF($E141="","",IFERROR(_xlfn.AGGREGATE(15,6,ROW(tb_RaceResults[Race Time (hh:mm:ss)])-ROW('Race Results'!$B$1)/((tb_RaceResults[Distance]=$G$7)*(IF($G$9="Overall",tb_RaceResults[Distance],tb_RaceResults[Gender])=IF($G$9="Overall",$G$7,$G$9))*(ISNA(MATCH(tb_RaceResults[Name],$G$11:$G140,0)))*(tb_RaceResults[Race Time (hh:mm:ss)]=$E141)),1),""))</f>
        <v/>
      </c>
      <c r="G141" s="67" t="str">
        <f aca="false">IF(ISNUMBER($F141),INDEX('Race Results'!$A$2:$A$4972,$F141),"")</f>
        <v/>
      </c>
      <c r="H141" s="67" t="str">
        <f aca="false">IF(ISNUMBER($F141),INDEX('Race Results'!$C$2:$C$4972,$F141),"")</f>
        <v/>
      </c>
      <c r="I141" s="68" t="str">
        <f aca="false">IF(ISNUMBER($F141),INDEX('Race Results'!$D$2:$D$4972,$F141),"")</f>
        <v/>
      </c>
      <c r="J141" s="56" t="str">
        <f aca="true">IFERROR(VLOOKUP($G141,lookup_Members,2,FALSE()),"")</f>
        <v/>
      </c>
      <c r="K141" s="56" t="str">
        <f aca="true">IF(ISNUMBER($I141),ROUNDDOWN((($I141-VLOOKUP($G141,lookup_Members,4,FALSE()))/365.25),0),"")</f>
        <v/>
      </c>
      <c r="L141" s="65" t="str">
        <f aca="false">IF(ISNUMBER($K141),SUMIFS('Standards Data'!D:D,'Standards Data'!$A:$A,$G$7,'Standards Data'!$B:$B,$J141,'Standards Data'!$C:$C,$K141),"")</f>
        <v/>
      </c>
      <c r="M141" s="65" t="str">
        <f aca="false">IF(ISNUMBER($K141),SUMIFS('Standards Data'!E:E,'Standards Data'!$A:$A,$G$7,'Standards Data'!$B:$B,$J141,'Standards Data'!$C:$C,$K141),"")</f>
        <v/>
      </c>
      <c r="N141" s="65" t="str">
        <f aca="false">IF(ISNUMBER($K141),SUMIFS('Standards Data'!F:F,'Standards Data'!$A:$A,$G$7,'Standards Data'!$B:$B,$J141,'Standards Data'!$C:$C,$K141),"")</f>
        <v/>
      </c>
      <c r="O141" s="65" t="str">
        <f aca="false">IF(ISNUMBER($K141),SUMIFS('Standards Data'!G:G,'Standards Data'!$A:$A,$G$7,'Standards Data'!$B:$B,$J141,'Standards Data'!$C:$C,$K141),"")</f>
        <v/>
      </c>
      <c r="P141" s="65" t="str">
        <f aca="false">IF(ISNUMBER($K141),SUMIFS('Standards Data'!H:H,'Standards Data'!$A:$A,$G$7,'Standards Data'!$B:$B,$J141,'Standards Data'!$C:$C,$K141),"")</f>
        <v/>
      </c>
      <c r="Q141" s="69" t="str">
        <f aca="false">IF(ISNUMBER($F141),IF(E141&lt;=L141,L$11,IF(E141&lt;=M141,M$11,IF(E141&lt;=N141,N$11,IF(E141&lt;=O141,O$11,IF(E141&lt;=P141,P$11,""))))),"")</f>
        <v/>
      </c>
    </row>
    <row r="142" customFormat="false" ht="16.5" hidden="false" customHeight="false" outlineLevel="0" collapsed="false">
      <c r="A142" s="20" t="str">
        <f aca="false">G142</f>
        <v/>
      </c>
      <c r="D142" s="58" t="n">
        <f aca="false">D141+1</f>
        <v>131</v>
      </c>
      <c r="E142" s="65" t="str">
        <f aca="false">IF(G141="","",IFERROR(_xlfn.AGGREGATE(15,6,tb_RaceResults[Race Time (hh:mm:ss)]/((tb_RaceResults[Distance]=$G$7)*(IF($G$9="Overall",tb_RaceResults[Distance],tb_RaceResults[Gender])=IF($G$9="Overall",$G$7,$G$9))*(ISNA(MATCH(tb_RaceResults[Name],$G$11:$G141,0)))),1),""))</f>
        <v/>
      </c>
      <c r="F142" s="66" t="str">
        <f aca="false">IF($E142="","",IFERROR(_xlfn.AGGREGATE(15,6,ROW(tb_RaceResults[Race Time (hh:mm:ss)])-ROW('Race Results'!$B$1)/((tb_RaceResults[Distance]=$G$7)*(IF($G$9="Overall",tb_RaceResults[Distance],tb_RaceResults[Gender])=IF($G$9="Overall",$G$7,$G$9))*(ISNA(MATCH(tb_RaceResults[Name],$G$11:$G141,0)))*(tb_RaceResults[Race Time (hh:mm:ss)]=$E142)),1),""))</f>
        <v/>
      </c>
      <c r="G142" s="67" t="str">
        <f aca="false">IF(ISNUMBER($F142),INDEX('Race Results'!$A$2:$A$4972,$F142),"")</f>
        <v/>
      </c>
      <c r="H142" s="67" t="str">
        <f aca="false">IF(ISNUMBER($F142),INDEX('Race Results'!$C$2:$C$4972,$F142),"")</f>
        <v/>
      </c>
      <c r="I142" s="68" t="str">
        <f aca="false">IF(ISNUMBER($F142),INDEX('Race Results'!$D$2:$D$4972,$F142),"")</f>
        <v/>
      </c>
      <c r="J142" s="56" t="str">
        <f aca="true">IFERROR(VLOOKUP($G142,lookup_Members,2,FALSE()),"")</f>
        <v/>
      </c>
      <c r="K142" s="56" t="str">
        <f aca="true">IF(ISNUMBER($I142),ROUNDDOWN((($I142-VLOOKUP($G142,lookup_Members,4,FALSE()))/365.25),0),"")</f>
        <v/>
      </c>
      <c r="L142" s="65" t="str">
        <f aca="false">IF(ISNUMBER($K142),SUMIFS('Standards Data'!D:D,'Standards Data'!$A:$A,$G$7,'Standards Data'!$B:$B,$J142,'Standards Data'!$C:$C,$K142),"")</f>
        <v/>
      </c>
      <c r="M142" s="65" t="str">
        <f aca="false">IF(ISNUMBER($K142),SUMIFS('Standards Data'!E:E,'Standards Data'!$A:$A,$G$7,'Standards Data'!$B:$B,$J142,'Standards Data'!$C:$C,$K142),"")</f>
        <v/>
      </c>
      <c r="N142" s="65" t="str">
        <f aca="false">IF(ISNUMBER($K142),SUMIFS('Standards Data'!F:F,'Standards Data'!$A:$A,$G$7,'Standards Data'!$B:$B,$J142,'Standards Data'!$C:$C,$K142),"")</f>
        <v/>
      </c>
      <c r="O142" s="65" t="str">
        <f aca="false">IF(ISNUMBER($K142),SUMIFS('Standards Data'!G:G,'Standards Data'!$A:$A,$G$7,'Standards Data'!$B:$B,$J142,'Standards Data'!$C:$C,$K142),"")</f>
        <v/>
      </c>
      <c r="P142" s="65" t="str">
        <f aca="false">IF(ISNUMBER($K142),SUMIFS('Standards Data'!H:H,'Standards Data'!$A:$A,$G$7,'Standards Data'!$B:$B,$J142,'Standards Data'!$C:$C,$K142),"")</f>
        <v/>
      </c>
      <c r="Q142" s="69" t="str">
        <f aca="false">IF(ISNUMBER($F142),IF(E142&lt;=L142,L$11,IF(E142&lt;=M142,M$11,IF(E142&lt;=N142,N$11,IF(E142&lt;=O142,O$11,IF(E142&lt;=P142,P$11,""))))),"")</f>
        <v/>
      </c>
    </row>
    <row r="143" customFormat="false" ht="16.5" hidden="false" customHeight="false" outlineLevel="0" collapsed="false">
      <c r="A143" s="20" t="str">
        <f aca="false">G143</f>
        <v/>
      </c>
      <c r="D143" s="64" t="n">
        <f aca="false">D142+1</f>
        <v>132</v>
      </c>
      <c r="E143" s="65" t="str">
        <f aca="false">IF(G142="","",IFERROR(_xlfn.AGGREGATE(15,6,tb_RaceResults[Race Time (hh:mm:ss)]/((tb_RaceResults[Distance]=$G$7)*(IF($G$9="Overall",tb_RaceResults[Distance],tb_RaceResults[Gender])=IF($G$9="Overall",$G$7,$G$9))*(ISNA(MATCH(tb_RaceResults[Name],$G$11:$G142,0)))),1),""))</f>
        <v/>
      </c>
      <c r="F143" s="66" t="str">
        <f aca="false">IF($E143="","",IFERROR(_xlfn.AGGREGATE(15,6,ROW(tb_RaceResults[Race Time (hh:mm:ss)])-ROW('Race Results'!$B$1)/((tb_RaceResults[Distance]=$G$7)*(IF($G$9="Overall",tb_RaceResults[Distance],tb_RaceResults[Gender])=IF($G$9="Overall",$G$7,$G$9))*(ISNA(MATCH(tb_RaceResults[Name],$G$11:$G142,0)))*(tb_RaceResults[Race Time (hh:mm:ss)]=$E143)),1),""))</f>
        <v/>
      </c>
      <c r="G143" s="67" t="str">
        <f aca="false">IF(ISNUMBER($F143),INDEX('Race Results'!$A$2:$A$4972,$F143),"")</f>
        <v/>
      </c>
      <c r="H143" s="67" t="str">
        <f aca="false">IF(ISNUMBER($F143),INDEX('Race Results'!$C$2:$C$4972,$F143),"")</f>
        <v/>
      </c>
      <c r="I143" s="68" t="str">
        <f aca="false">IF(ISNUMBER($F143),INDEX('Race Results'!$D$2:$D$4972,$F143),"")</f>
        <v/>
      </c>
      <c r="J143" s="56" t="str">
        <f aca="true">IFERROR(VLOOKUP($G143,lookup_Members,2,FALSE()),"")</f>
        <v/>
      </c>
      <c r="K143" s="56" t="str">
        <f aca="true">IF(ISNUMBER($I143),ROUNDDOWN((($I143-VLOOKUP($G143,lookup_Members,4,FALSE()))/365.25),0),"")</f>
        <v/>
      </c>
      <c r="L143" s="65" t="str">
        <f aca="false">IF(ISNUMBER($K143),SUMIFS('Standards Data'!D:D,'Standards Data'!$A:$A,$G$7,'Standards Data'!$B:$B,$J143,'Standards Data'!$C:$C,$K143),"")</f>
        <v/>
      </c>
      <c r="M143" s="65" t="str">
        <f aca="false">IF(ISNUMBER($K143),SUMIFS('Standards Data'!E:E,'Standards Data'!$A:$A,$G$7,'Standards Data'!$B:$B,$J143,'Standards Data'!$C:$C,$K143),"")</f>
        <v/>
      </c>
      <c r="N143" s="65" t="str">
        <f aca="false">IF(ISNUMBER($K143),SUMIFS('Standards Data'!F:F,'Standards Data'!$A:$A,$G$7,'Standards Data'!$B:$B,$J143,'Standards Data'!$C:$C,$K143),"")</f>
        <v/>
      </c>
      <c r="O143" s="65" t="str">
        <f aca="false">IF(ISNUMBER($K143),SUMIFS('Standards Data'!G:G,'Standards Data'!$A:$A,$G$7,'Standards Data'!$B:$B,$J143,'Standards Data'!$C:$C,$K143),"")</f>
        <v/>
      </c>
      <c r="P143" s="65" t="str">
        <f aca="false">IF(ISNUMBER($K143),SUMIFS('Standards Data'!H:H,'Standards Data'!$A:$A,$G$7,'Standards Data'!$B:$B,$J143,'Standards Data'!$C:$C,$K143),"")</f>
        <v/>
      </c>
      <c r="Q143" s="69" t="str">
        <f aca="false">IF(ISNUMBER($F143),IF(E143&lt;=L143,L$11,IF(E143&lt;=M143,M$11,IF(E143&lt;=N143,N$11,IF(E143&lt;=O143,O$11,IF(E143&lt;=P143,P$11,""))))),"")</f>
        <v/>
      </c>
    </row>
    <row r="144" customFormat="false" ht="16.5" hidden="false" customHeight="false" outlineLevel="0" collapsed="false">
      <c r="A144" s="20" t="str">
        <f aca="false">G144</f>
        <v/>
      </c>
      <c r="D144" s="58" t="n">
        <f aca="false">D143+1</f>
        <v>133</v>
      </c>
      <c r="E144" s="65" t="str">
        <f aca="false">IF(G143="","",IFERROR(_xlfn.AGGREGATE(15,6,tb_RaceResults[Race Time (hh:mm:ss)]/((tb_RaceResults[Distance]=$G$7)*(IF($G$9="Overall",tb_RaceResults[Distance],tb_RaceResults[Gender])=IF($G$9="Overall",$G$7,$G$9))*(ISNA(MATCH(tb_RaceResults[Name],$G$11:$G143,0)))),1),""))</f>
        <v/>
      </c>
      <c r="F144" s="66" t="str">
        <f aca="false">IF($E144="","",IFERROR(_xlfn.AGGREGATE(15,6,ROW(tb_RaceResults[Race Time (hh:mm:ss)])-ROW('Race Results'!$B$1)/((tb_RaceResults[Distance]=$G$7)*(IF($G$9="Overall",tb_RaceResults[Distance],tb_RaceResults[Gender])=IF($G$9="Overall",$G$7,$G$9))*(ISNA(MATCH(tb_RaceResults[Name],$G$11:$G143,0)))*(tb_RaceResults[Race Time (hh:mm:ss)]=$E144)),1),""))</f>
        <v/>
      </c>
      <c r="G144" s="67" t="str">
        <f aca="false">IF(ISNUMBER($F144),INDEX('Race Results'!$A$2:$A$4972,$F144),"")</f>
        <v/>
      </c>
      <c r="H144" s="67" t="str">
        <f aca="false">IF(ISNUMBER($F144),INDEX('Race Results'!$C$2:$C$4972,$F144),"")</f>
        <v/>
      </c>
      <c r="I144" s="68" t="str">
        <f aca="false">IF(ISNUMBER($F144),INDEX('Race Results'!$D$2:$D$4972,$F144),"")</f>
        <v/>
      </c>
      <c r="J144" s="56" t="str">
        <f aca="true">IFERROR(VLOOKUP($G144,lookup_Members,2,FALSE()),"")</f>
        <v/>
      </c>
      <c r="K144" s="56" t="str">
        <f aca="true">IF(ISNUMBER($I144),ROUNDDOWN((($I144-VLOOKUP($G144,lookup_Members,4,FALSE()))/365.25),0),"")</f>
        <v/>
      </c>
      <c r="L144" s="65" t="str">
        <f aca="false">IF(ISNUMBER($K144),SUMIFS('Standards Data'!D:D,'Standards Data'!$A:$A,$G$7,'Standards Data'!$B:$B,$J144,'Standards Data'!$C:$C,$K144),"")</f>
        <v/>
      </c>
      <c r="M144" s="65" t="str">
        <f aca="false">IF(ISNUMBER($K144),SUMIFS('Standards Data'!E:E,'Standards Data'!$A:$A,$G$7,'Standards Data'!$B:$B,$J144,'Standards Data'!$C:$C,$K144),"")</f>
        <v/>
      </c>
      <c r="N144" s="65" t="str">
        <f aca="false">IF(ISNUMBER($K144),SUMIFS('Standards Data'!F:F,'Standards Data'!$A:$A,$G$7,'Standards Data'!$B:$B,$J144,'Standards Data'!$C:$C,$K144),"")</f>
        <v/>
      </c>
      <c r="O144" s="65" t="str">
        <f aca="false">IF(ISNUMBER($K144),SUMIFS('Standards Data'!G:G,'Standards Data'!$A:$A,$G$7,'Standards Data'!$B:$B,$J144,'Standards Data'!$C:$C,$K144),"")</f>
        <v/>
      </c>
      <c r="P144" s="65" t="str">
        <f aca="false">IF(ISNUMBER($K144),SUMIFS('Standards Data'!H:H,'Standards Data'!$A:$A,$G$7,'Standards Data'!$B:$B,$J144,'Standards Data'!$C:$C,$K144),"")</f>
        <v/>
      </c>
      <c r="Q144" s="69" t="str">
        <f aca="false">IF(ISNUMBER($F144),IF(E144&lt;=L144,L$11,IF(E144&lt;=M144,M$11,IF(E144&lt;=N144,N$11,IF(E144&lt;=O144,O$11,IF(E144&lt;=P144,P$11,""))))),"")</f>
        <v/>
      </c>
    </row>
    <row r="145" customFormat="false" ht="16.5" hidden="false" customHeight="false" outlineLevel="0" collapsed="false">
      <c r="A145" s="20" t="str">
        <f aca="false">G145</f>
        <v/>
      </c>
      <c r="D145" s="64" t="n">
        <f aca="false">D144+1</f>
        <v>134</v>
      </c>
      <c r="E145" s="65" t="str">
        <f aca="false">IF(G144="","",IFERROR(_xlfn.AGGREGATE(15,6,tb_RaceResults[Race Time (hh:mm:ss)]/((tb_RaceResults[Distance]=$G$7)*(IF($G$9="Overall",tb_RaceResults[Distance],tb_RaceResults[Gender])=IF($G$9="Overall",$G$7,$G$9))*(ISNA(MATCH(tb_RaceResults[Name],$G$11:$G144,0)))),1),""))</f>
        <v/>
      </c>
      <c r="F145" s="66" t="str">
        <f aca="false">IF($E145="","",IFERROR(_xlfn.AGGREGATE(15,6,ROW(tb_RaceResults[Race Time (hh:mm:ss)])-ROW('Race Results'!$B$1)/((tb_RaceResults[Distance]=$G$7)*(IF($G$9="Overall",tb_RaceResults[Distance],tb_RaceResults[Gender])=IF($G$9="Overall",$G$7,$G$9))*(ISNA(MATCH(tb_RaceResults[Name],$G$11:$G144,0)))*(tb_RaceResults[Race Time (hh:mm:ss)]=$E145)),1),""))</f>
        <v/>
      </c>
      <c r="G145" s="67" t="str">
        <f aca="false">IF(ISNUMBER($F145),INDEX('Race Results'!$A$2:$A$4972,$F145),"")</f>
        <v/>
      </c>
      <c r="H145" s="67" t="str">
        <f aca="false">IF(ISNUMBER($F145),INDEX('Race Results'!$C$2:$C$4972,$F145),"")</f>
        <v/>
      </c>
      <c r="I145" s="68" t="str">
        <f aca="false">IF(ISNUMBER($F145),INDEX('Race Results'!$D$2:$D$4972,$F145),"")</f>
        <v/>
      </c>
      <c r="J145" s="56" t="str">
        <f aca="true">IFERROR(VLOOKUP($G145,lookup_Members,2,FALSE()),"")</f>
        <v/>
      </c>
      <c r="K145" s="56" t="str">
        <f aca="true">IF(ISNUMBER($I145),ROUNDDOWN((($I145-VLOOKUP($G145,lookup_Members,4,FALSE()))/365.25),0),"")</f>
        <v/>
      </c>
      <c r="L145" s="65" t="str">
        <f aca="false">IF(ISNUMBER($K145),SUMIFS('Standards Data'!D:D,'Standards Data'!$A:$A,$G$7,'Standards Data'!$B:$B,$J145,'Standards Data'!$C:$C,$K145),"")</f>
        <v/>
      </c>
      <c r="M145" s="65" t="str">
        <f aca="false">IF(ISNUMBER($K145),SUMIFS('Standards Data'!E:E,'Standards Data'!$A:$A,$G$7,'Standards Data'!$B:$B,$J145,'Standards Data'!$C:$C,$K145),"")</f>
        <v/>
      </c>
      <c r="N145" s="65" t="str">
        <f aca="false">IF(ISNUMBER($K145),SUMIFS('Standards Data'!F:F,'Standards Data'!$A:$A,$G$7,'Standards Data'!$B:$B,$J145,'Standards Data'!$C:$C,$K145),"")</f>
        <v/>
      </c>
      <c r="O145" s="65" t="str">
        <f aca="false">IF(ISNUMBER($K145),SUMIFS('Standards Data'!G:G,'Standards Data'!$A:$A,$G$7,'Standards Data'!$B:$B,$J145,'Standards Data'!$C:$C,$K145),"")</f>
        <v/>
      </c>
      <c r="P145" s="65" t="str">
        <f aca="false">IF(ISNUMBER($K145),SUMIFS('Standards Data'!H:H,'Standards Data'!$A:$A,$G$7,'Standards Data'!$B:$B,$J145,'Standards Data'!$C:$C,$K145),"")</f>
        <v/>
      </c>
      <c r="Q145" s="69" t="str">
        <f aca="false">IF(ISNUMBER($F145),IF(E145&lt;=L145,L$11,IF(E145&lt;=M145,M$11,IF(E145&lt;=N145,N$11,IF(E145&lt;=O145,O$11,IF(E145&lt;=P145,P$11,""))))),"")</f>
        <v/>
      </c>
    </row>
    <row r="146" customFormat="false" ht="16.5" hidden="false" customHeight="false" outlineLevel="0" collapsed="false">
      <c r="A146" s="20" t="str">
        <f aca="false">G146</f>
        <v/>
      </c>
      <c r="D146" s="58" t="n">
        <f aca="false">D145+1</f>
        <v>135</v>
      </c>
      <c r="E146" s="65" t="str">
        <f aca="false">IF(G145="","",IFERROR(_xlfn.AGGREGATE(15,6,tb_RaceResults[Race Time (hh:mm:ss)]/((tb_RaceResults[Distance]=$G$7)*(IF($G$9="Overall",tb_RaceResults[Distance],tb_RaceResults[Gender])=IF($G$9="Overall",$G$7,$G$9))*(ISNA(MATCH(tb_RaceResults[Name],$G$11:$G145,0)))),1),""))</f>
        <v/>
      </c>
      <c r="F146" s="66" t="str">
        <f aca="false">IF($E146="","",IFERROR(_xlfn.AGGREGATE(15,6,ROW(tb_RaceResults[Race Time (hh:mm:ss)])-ROW('Race Results'!$B$1)/((tb_RaceResults[Distance]=$G$7)*(IF($G$9="Overall",tb_RaceResults[Distance],tb_RaceResults[Gender])=IF($G$9="Overall",$G$7,$G$9))*(ISNA(MATCH(tb_RaceResults[Name],$G$11:$G145,0)))*(tb_RaceResults[Race Time (hh:mm:ss)]=$E146)),1),""))</f>
        <v/>
      </c>
      <c r="G146" s="67" t="str">
        <f aca="false">IF(ISNUMBER($F146),INDEX('Race Results'!$A$2:$A$4972,$F146),"")</f>
        <v/>
      </c>
      <c r="H146" s="67" t="str">
        <f aca="false">IF(ISNUMBER($F146),INDEX('Race Results'!$C$2:$C$4972,$F146),"")</f>
        <v/>
      </c>
      <c r="I146" s="68" t="str">
        <f aca="false">IF(ISNUMBER($F146),INDEX('Race Results'!$D$2:$D$4972,$F146),"")</f>
        <v/>
      </c>
      <c r="J146" s="56" t="str">
        <f aca="true">IFERROR(VLOOKUP($G146,lookup_Members,2,FALSE()),"")</f>
        <v/>
      </c>
      <c r="K146" s="56" t="str">
        <f aca="true">IF(ISNUMBER($I146),ROUNDDOWN((($I146-VLOOKUP($G146,lookup_Members,4,FALSE()))/365.25),0),"")</f>
        <v/>
      </c>
      <c r="L146" s="65" t="str">
        <f aca="false">IF(ISNUMBER($K146),SUMIFS('Standards Data'!D:D,'Standards Data'!$A:$A,$G$7,'Standards Data'!$B:$B,$J146,'Standards Data'!$C:$C,$K146),"")</f>
        <v/>
      </c>
      <c r="M146" s="65" t="str">
        <f aca="false">IF(ISNUMBER($K146),SUMIFS('Standards Data'!E:E,'Standards Data'!$A:$A,$G$7,'Standards Data'!$B:$B,$J146,'Standards Data'!$C:$C,$K146),"")</f>
        <v/>
      </c>
      <c r="N146" s="65" t="str">
        <f aca="false">IF(ISNUMBER($K146),SUMIFS('Standards Data'!F:F,'Standards Data'!$A:$A,$G$7,'Standards Data'!$B:$B,$J146,'Standards Data'!$C:$C,$K146),"")</f>
        <v/>
      </c>
      <c r="O146" s="65" t="str">
        <f aca="false">IF(ISNUMBER($K146),SUMIFS('Standards Data'!G:G,'Standards Data'!$A:$A,$G$7,'Standards Data'!$B:$B,$J146,'Standards Data'!$C:$C,$K146),"")</f>
        <v/>
      </c>
      <c r="P146" s="65" t="str">
        <f aca="false">IF(ISNUMBER($K146),SUMIFS('Standards Data'!H:H,'Standards Data'!$A:$A,$G$7,'Standards Data'!$B:$B,$J146,'Standards Data'!$C:$C,$K146),"")</f>
        <v/>
      </c>
      <c r="Q146" s="69" t="str">
        <f aca="false">IF(ISNUMBER($F146),IF(E146&lt;=L146,L$11,IF(E146&lt;=M146,M$11,IF(E146&lt;=N146,N$11,IF(E146&lt;=O146,O$11,IF(E146&lt;=P146,P$11,""))))),"")</f>
        <v/>
      </c>
    </row>
    <row r="147" customFormat="false" ht="16.5" hidden="false" customHeight="false" outlineLevel="0" collapsed="false">
      <c r="A147" s="20" t="str">
        <f aca="false">G147</f>
        <v/>
      </c>
      <c r="D147" s="64" t="n">
        <f aca="false">D146+1</f>
        <v>136</v>
      </c>
      <c r="E147" s="65" t="str">
        <f aca="false">IF(G146="","",IFERROR(_xlfn.AGGREGATE(15,6,tb_RaceResults[Race Time (hh:mm:ss)]/((tb_RaceResults[Distance]=$G$7)*(IF($G$9="Overall",tb_RaceResults[Distance],tb_RaceResults[Gender])=IF($G$9="Overall",$G$7,$G$9))*(ISNA(MATCH(tb_RaceResults[Name],$G$11:$G146,0)))),1),""))</f>
        <v/>
      </c>
      <c r="F147" s="66" t="str">
        <f aca="false">IF($E147="","",IFERROR(_xlfn.AGGREGATE(15,6,ROW(tb_RaceResults[Race Time (hh:mm:ss)])-ROW('Race Results'!$B$1)/((tb_RaceResults[Distance]=$G$7)*(IF($G$9="Overall",tb_RaceResults[Distance],tb_RaceResults[Gender])=IF($G$9="Overall",$G$7,$G$9))*(ISNA(MATCH(tb_RaceResults[Name],$G$11:$G146,0)))*(tb_RaceResults[Race Time (hh:mm:ss)]=$E147)),1),""))</f>
        <v/>
      </c>
      <c r="G147" s="67" t="str">
        <f aca="false">IF(ISNUMBER($F147),INDEX('Race Results'!$A$2:$A$4972,$F147),"")</f>
        <v/>
      </c>
      <c r="H147" s="67" t="str">
        <f aca="false">IF(ISNUMBER($F147),INDEX('Race Results'!$C$2:$C$4972,$F147),"")</f>
        <v/>
      </c>
      <c r="I147" s="68" t="str">
        <f aca="false">IF(ISNUMBER($F147),INDEX('Race Results'!$D$2:$D$4972,$F147),"")</f>
        <v/>
      </c>
      <c r="J147" s="56" t="str">
        <f aca="true">IFERROR(VLOOKUP($G147,lookup_Members,2,FALSE()),"")</f>
        <v/>
      </c>
      <c r="K147" s="56" t="str">
        <f aca="true">IF(ISNUMBER($I147),ROUNDDOWN((($I147-VLOOKUP($G147,lookup_Members,4,FALSE()))/365.25),0),"")</f>
        <v/>
      </c>
      <c r="L147" s="65" t="str">
        <f aca="false">IF(ISNUMBER($K147),SUMIFS('Standards Data'!D:D,'Standards Data'!$A:$A,$G$7,'Standards Data'!$B:$B,$J147,'Standards Data'!$C:$C,$K147),"")</f>
        <v/>
      </c>
      <c r="M147" s="65" t="str">
        <f aca="false">IF(ISNUMBER($K147),SUMIFS('Standards Data'!E:E,'Standards Data'!$A:$A,$G$7,'Standards Data'!$B:$B,$J147,'Standards Data'!$C:$C,$K147),"")</f>
        <v/>
      </c>
      <c r="N147" s="65" t="str">
        <f aca="false">IF(ISNUMBER($K147),SUMIFS('Standards Data'!F:F,'Standards Data'!$A:$A,$G$7,'Standards Data'!$B:$B,$J147,'Standards Data'!$C:$C,$K147),"")</f>
        <v/>
      </c>
      <c r="O147" s="65" t="str">
        <f aca="false">IF(ISNUMBER($K147),SUMIFS('Standards Data'!G:G,'Standards Data'!$A:$A,$G$7,'Standards Data'!$B:$B,$J147,'Standards Data'!$C:$C,$K147),"")</f>
        <v/>
      </c>
      <c r="P147" s="65" t="str">
        <f aca="false">IF(ISNUMBER($K147),SUMIFS('Standards Data'!H:H,'Standards Data'!$A:$A,$G$7,'Standards Data'!$B:$B,$J147,'Standards Data'!$C:$C,$K147),"")</f>
        <v/>
      </c>
      <c r="Q147" s="69" t="str">
        <f aca="false">IF(ISNUMBER($F147),IF(E147&lt;=L147,L$11,IF(E147&lt;=M147,M$11,IF(E147&lt;=N147,N$11,IF(E147&lt;=O147,O$11,IF(E147&lt;=P147,P$11,""))))),"")</f>
        <v/>
      </c>
    </row>
    <row r="148" customFormat="false" ht="16.5" hidden="false" customHeight="false" outlineLevel="0" collapsed="false">
      <c r="A148" s="20" t="str">
        <f aca="false">G148</f>
        <v/>
      </c>
      <c r="D148" s="58" t="n">
        <f aca="false">D147+1</f>
        <v>137</v>
      </c>
      <c r="E148" s="65" t="str">
        <f aca="false">IF(G147="","",IFERROR(_xlfn.AGGREGATE(15,6,tb_RaceResults[Race Time (hh:mm:ss)]/((tb_RaceResults[Distance]=$G$7)*(IF($G$9="Overall",tb_RaceResults[Distance],tb_RaceResults[Gender])=IF($G$9="Overall",$G$7,$G$9))*(ISNA(MATCH(tb_RaceResults[Name],$G$11:$G147,0)))),1),""))</f>
        <v/>
      </c>
      <c r="F148" s="66" t="str">
        <f aca="false">IF($E148="","",IFERROR(_xlfn.AGGREGATE(15,6,ROW(tb_RaceResults[Race Time (hh:mm:ss)])-ROW('Race Results'!$B$1)/((tb_RaceResults[Distance]=$G$7)*(IF($G$9="Overall",tb_RaceResults[Distance],tb_RaceResults[Gender])=IF($G$9="Overall",$G$7,$G$9))*(ISNA(MATCH(tb_RaceResults[Name],$G$11:$G147,0)))*(tb_RaceResults[Race Time (hh:mm:ss)]=$E148)),1),""))</f>
        <v/>
      </c>
      <c r="G148" s="67" t="str">
        <f aca="false">IF(ISNUMBER($F148),INDEX('Race Results'!$A$2:$A$4972,$F148),"")</f>
        <v/>
      </c>
      <c r="H148" s="67" t="str">
        <f aca="false">IF(ISNUMBER($F148),INDEX('Race Results'!$C$2:$C$4972,$F148),"")</f>
        <v/>
      </c>
      <c r="I148" s="68" t="str">
        <f aca="false">IF(ISNUMBER($F148),INDEX('Race Results'!$D$2:$D$4972,$F148),"")</f>
        <v/>
      </c>
      <c r="J148" s="56" t="str">
        <f aca="true">IFERROR(VLOOKUP($G148,lookup_Members,2,FALSE()),"")</f>
        <v/>
      </c>
      <c r="K148" s="56" t="str">
        <f aca="true">IF(ISNUMBER($I148),ROUNDDOWN((($I148-VLOOKUP($G148,lookup_Members,4,FALSE()))/365.25),0),"")</f>
        <v/>
      </c>
      <c r="L148" s="65" t="str">
        <f aca="false">IF(ISNUMBER($K148),SUMIFS('Standards Data'!D:D,'Standards Data'!$A:$A,$G$7,'Standards Data'!$B:$B,$J148,'Standards Data'!$C:$C,$K148),"")</f>
        <v/>
      </c>
      <c r="M148" s="65" t="str">
        <f aca="false">IF(ISNUMBER($K148),SUMIFS('Standards Data'!E:E,'Standards Data'!$A:$A,$G$7,'Standards Data'!$B:$B,$J148,'Standards Data'!$C:$C,$K148),"")</f>
        <v/>
      </c>
      <c r="N148" s="65" t="str">
        <f aca="false">IF(ISNUMBER($K148),SUMIFS('Standards Data'!F:F,'Standards Data'!$A:$A,$G$7,'Standards Data'!$B:$B,$J148,'Standards Data'!$C:$C,$K148),"")</f>
        <v/>
      </c>
      <c r="O148" s="65" t="str">
        <f aca="false">IF(ISNUMBER($K148),SUMIFS('Standards Data'!G:G,'Standards Data'!$A:$A,$G$7,'Standards Data'!$B:$B,$J148,'Standards Data'!$C:$C,$K148),"")</f>
        <v/>
      </c>
      <c r="P148" s="65" t="str">
        <f aca="false">IF(ISNUMBER($K148),SUMIFS('Standards Data'!H:H,'Standards Data'!$A:$A,$G$7,'Standards Data'!$B:$B,$J148,'Standards Data'!$C:$C,$K148),"")</f>
        <v/>
      </c>
      <c r="Q148" s="69" t="str">
        <f aca="false">IF(ISNUMBER($F148),IF(E148&lt;=L148,L$11,IF(E148&lt;=M148,M$11,IF(E148&lt;=N148,N$11,IF(E148&lt;=O148,O$11,IF(E148&lt;=P148,P$11,""))))),"")</f>
        <v/>
      </c>
    </row>
    <row r="149" customFormat="false" ht="16.5" hidden="false" customHeight="false" outlineLevel="0" collapsed="false">
      <c r="A149" s="20" t="str">
        <f aca="false">G149</f>
        <v/>
      </c>
      <c r="D149" s="64" t="n">
        <f aca="false">D148+1</f>
        <v>138</v>
      </c>
      <c r="E149" s="65" t="str">
        <f aca="false">IF(G148="","",IFERROR(_xlfn.AGGREGATE(15,6,tb_RaceResults[Race Time (hh:mm:ss)]/((tb_RaceResults[Distance]=$G$7)*(IF($G$9="Overall",tb_RaceResults[Distance],tb_RaceResults[Gender])=IF($G$9="Overall",$G$7,$G$9))*(ISNA(MATCH(tb_RaceResults[Name],$G$11:$G148,0)))),1),""))</f>
        <v/>
      </c>
      <c r="F149" s="66" t="str">
        <f aca="false">IF($E149="","",IFERROR(_xlfn.AGGREGATE(15,6,ROW(tb_RaceResults[Race Time (hh:mm:ss)])-ROW('Race Results'!$B$1)/((tb_RaceResults[Distance]=$G$7)*(IF($G$9="Overall",tb_RaceResults[Distance],tb_RaceResults[Gender])=IF($G$9="Overall",$G$7,$G$9))*(ISNA(MATCH(tb_RaceResults[Name],$G$11:$G148,0)))*(tb_RaceResults[Race Time (hh:mm:ss)]=$E149)),1),""))</f>
        <v/>
      </c>
      <c r="G149" s="67" t="str">
        <f aca="false">IF(ISNUMBER($F149),INDEX('Race Results'!$A$2:$A$4972,$F149),"")</f>
        <v/>
      </c>
      <c r="H149" s="67" t="str">
        <f aca="false">IF(ISNUMBER($F149),INDEX('Race Results'!$C$2:$C$4972,$F149),"")</f>
        <v/>
      </c>
      <c r="I149" s="68" t="str">
        <f aca="false">IF(ISNUMBER($F149),INDEX('Race Results'!$D$2:$D$4972,$F149),"")</f>
        <v/>
      </c>
      <c r="J149" s="56" t="str">
        <f aca="true">IFERROR(VLOOKUP($G149,lookup_Members,2,FALSE()),"")</f>
        <v/>
      </c>
      <c r="K149" s="56" t="str">
        <f aca="true">IF(ISNUMBER($I149),ROUNDDOWN((($I149-VLOOKUP($G149,lookup_Members,4,FALSE()))/365.25),0),"")</f>
        <v/>
      </c>
      <c r="L149" s="65" t="str">
        <f aca="false">IF(ISNUMBER($K149),SUMIFS('Standards Data'!D:D,'Standards Data'!$A:$A,$G$7,'Standards Data'!$B:$B,$J149,'Standards Data'!$C:$C,$K149),"")</f>
        <v/>
      </c>
      <c r="M149" s="65" t="str">
        <f aca="false">IF(ISNUMBER($K149),SUMIFS('Standards Data'!E:E,'Standards Data'!$A:$A,$G$7,'Standards Data'!$B:$B,$J149,'Standards Data'!$C:$C,$K149),"")</f>
        <v/>
      </c>
      <c r="N149" s="65" t="str">
        <f aca="false">IF(ISNUMBER($K149),SUMIFS('Standards Data'!F:F,'Standards Data'!$A:$A,$G$7,'Standards Data'!$B:$B,$J149,'Standards Data'!$C:$C,$K149),"")</f>
        <v/>
      </c>
      <c r="O149" s="65" t="str">
        <f aca="false">IF(ISNUMBER($K149),SUMIFS('Standards Data'!G:G,'Standards Data'!$A:$A,$G$7,'Standards Data'!$B:$B,$J149,'Standards Data'!$C:$C,$K149),"")</f>
        <v/>
      </c>
      <c r="P149" s="65" t="str">
        <f aca="false">IF(ISNUMBER($K149),SUMIFS('Standards Data'!H:H,'Standards Data'!$A:$A,$G$7,'Standards Data'!$B:$B,$J149,'Standards Data'!$C:$C,$K149),"")</f>
        <v/>
      </c>
      <c r="Q149" s="69" t="str">
        <f aca="false">IF(ISNUMBER($F149),IF(E149&lt;=L149,L$11,IF(E149&lt;=M149,M$11,IF(E149&lt;=N149,N$11,IF(E149&lt;=O149,O$11,IF(E149&lt;=P149,P$11,""))))),"")</f>
        <v/>
      </c>
    </row>
    <row r="150" customFormat="false" ht="16.5" hidden="false" customHeight="false" outlineLevel="0" collapsed="false">
      <c r="A150" s="20" t="str">
        <f aca="false">G150</f>
        <v/>
      </c>
      <c r="D150" s="58" t="n">
        <f aca="false">D149+1</f>
        <v>139</v>
      </c>
      <c r="E150" s="65" t="str">
        <f aca="false">IF(G149="","",IFERROR(_xlfn.AGGREGATE(15,6,tb_RaceResults[Race Time (hh:mm:ss)]/((tb_RaceResults[Distance]=$G$7)*(IF($G$9="Overall",tb_RaceResults[Distance],tb_RaceResults[Gender])=IF($G$9="Overall",$G$7,$G$9))*(ISNA(MATCH(tb_RaceResults[Name],$G$11:$G149,0)))),1),""))</f>
        <v/>
      </c>
      <c r="F150" s="66" t="str">
        <f aca="false">IF($E150="","",IFERROR(_xlfn.AGGREGATE(15,6,ROW(tb_RaceResults[Race Time (hh:mm:ss)])-ROW('Race Results'!$B$1)/((tb_RaceResults[Distance]=$G$7)*(IF($G$9="Overall",tb_RaceResults[Distance],tb_RaceResults[Gender])=IF($G$9="Overall",$G$7,$G$9))*(ISNA(MATCH(tb_RaceResults[Name],$G$11:$G149,0)))*(tb_RaceResults[Race Time (hh:mm:ss)]=$E150)),1),""))</f>
        <v/>
      </c>
      <c r="G150" s="67" t="str">
        <f aca="false">IF(ISNUMBER($F150),INDEX('Race Results'!$A$2:$A$4972,$F150),"")</f>
        <v/>
      </c>
      <c r="H150" s="67" t="str">
        <f aca="false">IF(ISNUMBER($F150),INDEX('Race Results'!$C$2:$C$4972,$F150),"")</f>
        <v/>
      </c>
      <c r="I150" s="68" t="str">
        <f aca="false">IF(ISNUMBER($F150),INDEX('Race Results'!$D$2:$D$4972,$F150),"")</f>
        <v/>
      </c>
      <c r="J150" s="56" t="str">
        <f aca="true">IFERROR(VLOOKUP($G150,lookup_Members,2,FALSE()),"")</f>
        <v/>
      </c>
      <c r="K150" s="56" t="str">
        <f aca="true">IF(ISNUMBER($I150),ROUNDDOWN((($I150-VLOOKUP($G150,lookup_Members,4,FALSE()))/365.25),0),"")</f>
        <v/>
      </c>
      <c r="L150" s="65" t="str">
        <f aca="false">IF(ISNUMBER($K150),SUMIFS('Standards Data'!D:D,'Standards Data'!$A:$A,$G$7,'Standards Data'!$B:$B,$J150,'Standards Data'!$C:$C,$K150),"")</f>
        <v/>
      </c>
      <c r="M150" s="65" t="str">
        <f aca="false">IF(ISNUMBER($K150),SUMIFS('Standards Data'!E:E,'Standards Data'!$A:$A,$G$7,'Standards Data'!$B:$B,$J150,'Standards Data'!$C:$C,$K150),"")</f>
        <v/>
      </c>
      <c r="N150" s="65" t="str">
        <f aca="false">IF(ISNUMBER($K150),SUMIFS('Standards Data'!F:F,'Standards Data'!$A:$A,$G$7,'Standards Data'!$B:$B,$J150,'Standards Data'!$C:$C,$K150),"")</f>
        <v/>
      </c>
      <c r="O150" s="65" t="str">
        <f aca="false">IF(ISNUMBER($K150),SUMIFS('Standards Data'!G:G,'Standards Data'!$A:$A,$G$7,'Standards Data'!$B:$B,$J150,'Standards Data'!$C:$C,$K150),"")</f>
        <v/>
      </c>
      <c r="P150" s="65" t="str">
        <f aca="false">IF(ISNUMBER($K150),SUMIFS('Standards Data'!H:H,'Standards Data'!$A:$A,$G$7,'Standards Data'!$B:$B,$J150,'Standards Data'!$C:$C,$K150),"")</f>
        <v/>
      </c>
      <c r="Q150" s="69" t="str">
        <f aca="false">IF(ISNUMBER($F150),IF(E150&lt;=L150,L$11,IF(E150&lt;=M150,M$11,IF(E150&lt;=N150,N$11,IF(E150&lt;=O150,O$11,IF(E150&lt;=P150,P$11,""))))),"")</f>
        <v/>
      </c>
    </row>
    <row r="151" customFormat="false" ht="16.5" hidden="false" customHeight="false" outlineLevel="0" collapsed="false">
      <c r="A151" s="20" t="str">
        <f aca="false">G151</f>
        <v/>
      </c>
      <c r="D151" s="64" t="n">
        <f aca="false">D150+1</f>
        <v>140</v>
      </c>
      <c r="E151" s="65" t="str">
        <f aca="false">IF(G150="","",IFERROR(_xlfn.AGGREGATE(15,6,tb_RaceResults[Race Time (hh:mm:ss)]/((tb_RaceResults[Distance]=$G$7)*(IF($G$9="Overall",tb_RaceResults[Distance],tb_RaceResults[Gender])=IF($G$9="Overall",$G$7,$G$9))*(ISNA(MATCH(tb_RaceResults[Name],$G$11:$G150,0)))),1),""))</f>
        <v/>
      </c>
      <c r="F151" s="66" t="str">
        <f aca="false">IF($E151="","",IFERROR(_xlfn.AGGREGATE(15,6,ROW(tb_RaceResults[Race Time (hh:mm:ss)])-ROW('Race Results'!$B$1)/((tb_RaceResults[Distance]=$G$7)*(IF($G$9="Overall",tb_RaceResults[Distance],tb_RaceResults[Gender])=IF($G$9="Overall",$G$7,$G$9))*(ISNA(MATCH(tb_RaceResults[Name],$G$11:$G150,0)))*(tb_RaceResults[Race Time (hh:mm:ss)]=$E151)),1),""))</f>
        <v/>
      </c>
      <c r="G151" s="67" t="str">
        <f aca="false">IF(ISNUMBER($F151),INDEX('Race Results'!$A$2:$A$4972,$F151),"")</f>
        <v/>
      </c>
      <c r="H151" s="67" t="str">
        <f aca="false">IF(ISNUMBER($F151),INDEX('Race Results'!$C$2:$C$4972,$F151),"")</f>
        <v/>
      </c>
      <c r="I151" s="68" t="str">
        <f aca="false">IF(ISNUMBER($F151),INDEX('Race Results'!$D$2:$D$4972,$F151),"")</f>
        <v/>
      </c>
      <c r="J151" s="56" t="str">
        <f aca="true">IFERROR(VLOOKUP($G151,lookup_Members,2,FALSE()),"")</f>
        <v/>
      </c>
      <c r="K151" s="56" t="str">
        <f aca="true">IF(ISNUMBER($I151),ROUNDDOWN((($I151-VLOOKUP($G151,lookup_Members,4,FALSE()))/365.25),0),"")</f>
        <v/>
      </c>
      <c r="L151" s="65" t="str">
        <f aca="false">IF(ISNUMBER($K151),SUMIFS('Standards Data'!D:D,'Standards Data'!$A:$A,$G$7,'Standards Data'!$B:$B,$J151,'Standards Data'!$C:$C,$K151),"")</f>
        <v/>
      </c>
      <c r="M151" s="65" t="str">
        <f aca="false">IF(ISNUMBER($K151),SUMIFS('Standards Data'!E:E,'Standards Data'!$A:$A,$G$7,'Standards Data'!$B:$B,$J151,'Standards Data'!$C:$C,$K151),"")</f>
        <v/>
      </c>
      <c r="N151" s="65" t="str">
        <f aca="false">IF(ISNUMBER($K151),SUMIFS('Standards Data'!F:F,'Standards Data'!$A:$A,$G$7,'Standards Data'!$B:$B,$J151,'Standards Data'!$C:$C,$K151),"")</f>
        <v/>
      </c>
      <c r="O151" s="65" t="str">
        <f aca="false">IF(ISNUMBER($K151),SUMIFS('Standards Data'!G:G,'Standards Data'!$A:$A,$G$7,'Standards Data'!$B:$B,$J151,'Standards Data'!$C:$C,$K151),"")</f>
        <v/>
      </c>
      <c r="P151" s="65" t="str">
        <f aca="false">IF(ISNUMBER($K151),SUMIFS('Standards Data'!H:H,'Standards Data'!$A:$A,$G$7,'Standards Data'!$B:$B,$J151,'Standards Data'!$C:$C,$K151),"")</f>
        <v/>
      </c>
      <c r="Q151" s="69" t="str">
        <f aca="false">IF(ISNUMBER($F151),IF(E151&lt;=L151,L$11,IF(E151&lt;=M151,M$11,IF(E151&lt;=N151,N$11,IF(E151&lt;=O151,O$11,IF(E151&lt;=P151,P$11,""))))),"")</f>
        <v/>
      </c>
    </row>
    <row r="152" customFormat="false" ht="16.5" hidden="false" customHeight="false" outlineLevel="0" collapsed="false">
      <c r="A152" s="20" t="str">
        <f aca="false">G152</f>
        <v/>
      </c>
      <c r="D152" s="58" t="n">
        <f aca="false">D151+1</f>
        <v>141</v>
      </c>
      <c r="E152" s="65" t="str">
        <f aca="false">IF(G151="","",IFERROR(_xlfn.AGGREGATE(15,6,tb_RaceResults[Race Time (hh:mm:ss)]/((tb_RaceResults[Distance]=$G$7)*(IF($G$9="Overall",tb_RaceResults[Distance],tb_RaceResults[Gender])=IF($G$9="Overall",$G$7,$G$9))*(ISNA(MATCH(tb_RaceResults[Name],$G$11:$G151,0)))),1),""))</f>
        <v/>
      </c>
      <c r="F152" s="66" t="str">
        <f aca="false">IF($E152="","",IFERROR(_xlfn.AGGREGATE(15,6,ROW(tb_RaceResults[Race Time (hh:mm:ss)])-ROW('Race Results'!$B$1)/((tb_RaceResults[Distance]=$G$7)*(IF($G$9="Overall",tb_RaceResults[Distance],tb_RaceResults[Gender])=IF($G$9="Overall",$G$7,$G$9))*(ISNA(MATCH(tb_RaceResults[Name],$G$11:$G151,0)))*(tb_RaceResults[Race Time (hh:mm:ss)]=$E152)),1),""))</f>
        <v/>
      </c>
      <c r="G152" s="67" t="str">
        <f aca="false">IF(ISNUMBER($F152),INDEX('Race Results'!$A$2:$A$4972,$F152),"")</f>
        <v/>
      </c>
      <c r="H152" s="67" t="str">
        <f aca="false">IF(ISNUMBER($F152),INDEX('Race Results'!$C$2:$C$4972,$F152),"")</f>
        <v/>
      </c>
      <c r="I152" s="68" t="str">
        <f aca="false">IF(ISNUMBER($F152),INDEX('Race Results'!$D$2:$D$4972,$F152),"")</f>
        <v/>
      </c>
      <c r="J152" s="56" t="str">
        <f aca="true">IFERROR(VLOOKUP($G152,lookup_Members,2,FALSE()),"")</f>
        <v/>
      </c>
      <c r="K152" s="56" t="str">
        <f aca="true">IF(ISNUMBER($I152),ROUNDDOWN((($I152-VLOOKUP($G152,lookup_Members,4,FALSE()))/365.25),0),"")</f>
        <v/>
      </c>
      <c r="L152" s="65" t="str">
        <f aca="false">IF(ISNUMBER($K152),SUMIFS('Standards Data'!D:D,'Standards Data'!$A:$A,$G$7,'Standards Data'!$B:$B,$J152,'Standards Data'!$C:$C,$K152),"")</f>
        <v/>
      </c>
      <c r="M152" s="65" t="str">
        <f aca="false">IF(ISNUMBER($K152),SUMIFS('Standards Data'!E:E,'Standards Data'!$A:$A,$G$7,'Standards Data'!$B:$B,$J152,'Standards Data'!$C:$C,$K152),"")</f>
        <v/>
      </c>
      <c r="N152" s="65" t="str">
        <f aca="false">IF(ISNUMBER($K152),SUMIFS('Standards Data'!F:F,'Standards Data'!$A:$A,$G$7,'Standards Data'!$B:$B,$J152,'Standards Data'!$C:$C,$K152),"")</f>
        <v/>
      </c>
      <c r="O152" s="65" t="str">
        <f aca="false">IF(ISNUMBER($K152),SUMIFS('Standards Data'!G:G,'Standards Data'!$A:$A,$G$7,'Standards Data'!$B:$B,$J152,'Standards Data'!$C:$C,$K152),"")</f>
        <v/>
      </c>
      <c r="P152" s="65" t="str">
        <f aca="false">IF(ISNUMBER($K152),SUMIFS('Standards Data'!H:H,'Standards Data'!$A:$A,$G$7,'Standards Data'!$B:$B,$J152,'Standards Data'!$C:$C,$K152),"")</f>
        <v/>
      </c>
      <c r="Q152" s="69" t="str">
        <f aca="false">IF(ISNUMBER($F152),IF(E152&lt;=L152,L$11,IF(E152&lt;=M152,M$11,IF(E152&lt;=N152,N$11,IF(E152&lt;=O152,O$11,IF(E152&lt;=P152,P$11,""))))),"")</f>
        <v/>
      </c>
    </row>
    <row r="153" customFormat="false" ht="16.5" hidden="false" customHeight="false" outlineLevel="0" collapsed="false">
      <c r="A153" s="20" t="str">
        <f aca="false">G153</f>
        <v/>
      </c>
      <c r="D153" s="64" t="n">
        <f aca="false">D152+1</f>
        <v>142</v>
      </c>
      <c r="E153" s="65" t="str">
        <f aca="false">IF(G152="","",IFERROR(_xlfn.AGGREGATE(15,6,tb_RaceResults[Race Time (hh:mm:ss)]/((tb_RaceResults[Distance]=$G$7)*(IF($G$9="Overall",tb_RaceResults[Distance],tb_RaceResults[Gender])=IF($G$9="Overall",$G$7,$G$9))*(ISNA(MATCH(tb_RaceResults[Name],$G$11:$G152,0)))),1),""))</f>
        <v/>
      </c>
      <c r="F153" s="66" t="str">
        <f aca="false">IF($E153="","",IFERROR(_xlfn.AGGREGATE(15,6,ROW(tb_RaceResults[Race Time (hh:mm:ss)])-ROW('Race Results'!$B$1)/((tb_RaceResults[Distance]=$G$7)*(IF($G$9="Overall",tb_RaceResults[Distance],tb_RaceResults[Gender])=IF($G$9="Overall",$G$7,$G$9))*(ISNA(MATCH(tb_RaceResults[Name],$G$11:$G152,0)))*(tb_RaceResults[Race Time (hh:mm:ss)]=$E153)),1),""))</f>
        <v/>
      </c>
      <c r="G153" s="67" t="str">
        <f aca="false">IF(ISNUMBER($F153),INDEX('Race Results'!$A$2:$A$4972,$F153),"")</f>
        <v/>
      </c>
      <c r="H153" s="67" t="str">
        <f aca="false">IF(ISNUMBER($F153),INDEX('Race Results'!$C$2:$C$4972,$F153),"")</f>
        <v/>
      </c>
      <c r="I153" s="68" t="str">
        <f aca="false">IF(ISNUMBER($F153),INDEX('Race Results'!$D$2:$D$4972,$F153),"")</f>
        <v/>
      </c>
      <c r="J153" s="56" t="str">
        <f aca="true">IFERROR(VLOOKUP($G153,lookup_Members,2,FALSE()),"")</f>
        <v/>
      </c>
      <c r="K153" s="56" t="str">
        <f aca="true">IF(ISNUMBER($I153),ROUNDDOWN((($I153-VLOOKUP($G153,lookup_Members,4,FALSE()))/365.25),0),"")</f>
        <v/>
      </c>
      <c r="L153" s="65" t="str">
        <f aca="false">IF(ISNUMBER($K153),SUMIFS('Standards Data'!D:D,'Standards Data'!$A:$A,$G$7,'Standards Data'!$B:$B,$J153,'Standards Data'!$C:$C,$K153),"")</f>
        <v/>
      </c>
      <c r="M153" s="65" t="str">
        <f aca="false">IF(ISNUMBER($K153),SUMIFS('Standards Data'!E:E,'Standards Data'!$A:$A,$G$7,'Standards Data'!$B:$B,$J153,'Standards Data'!$C:$C,$K153),"")</f>
        <v/>
      </c>
      <c r="N153" s="65" t="str">
        <f aca="false">IF(ISNUMBER($K153),SUMIFS('Standards Data'!F:F,'Standards Data'!$A:$A,$G$7,'Standards Data'!$B:$B,$J153,'Standards Data'!$C:$C,$K153),"")</f>
        <v/>
      </c>
      <c r="O153" s="65" t="str">
        <f aca="false">IF(ISNUMBER($K153),SUMIFS('Standards Data'!G:G,'Standards Data'!$A:$A,$G$7,'Standards Data'!$B:$B,$J153,'Standards Data'!$C:$C,$K153),"")</f>
        <v/>
      </c>
      <c r="P153" s="65" t="str">
        <f aca="false">IF(ISNUMBER($K153),SUMIFS('Standards Data'!H:H,'Standards Data'!$A:$A,$G$7,'Standards Data'!$B:$B,$J153,'Standards Data'!$C:$C,$K153),"")</f>
        <v/>
      </c>
      <c r="Q153" s="69" t="str">
        <f aca="false">IF(ISNUMBER($F153),IF(E153&lt;=L153,L$11,IF(E153&lt;=M153,M$11,IF(E153&lt;=N153,N$11,IF(E153&lt;=O153,O$11,IF(E153&lt;=P153,P$11,""))))),"")</f>
        <v/>
      </c>
    </row>
    <row r="154" customFormat="false" ht="16.5" hidden="false" customHeight="false" outlineLevel="0" collapsed="false">
      <c r="A154" s="20" t="str">
        <f aca="false">G154</f>
        <v/>
      </c>
      <c r="D154" s="58" t="n">
        <f aca="false">D153+1</f>
        <v>143</v>
      </c>
      <c r="E154" s="65" t="str">
        <f aca="false">IF(G153="","",IFERROR(_xlfn.AGGREGATE(15,6,tb_RaceResults[Race Time (hh:mm:ss)]/((tb_RaceResults[Distance]=$G$7)*(IF($G$9="Overall",tb_RaceResults[Distance],tb_RaceResults[Gender])=IF($G$9="Overall",$G$7,$G$9))*(ISNA(MATCH(tb_RaceResults[Name],$G$11:$G153,0)))),1),""))</f>
        <v/>
      </c>
      <c r="F154" s="66" t="str">
        <f aca="false">IF($E154="","",IFERROR(_xlfn.AGGREGATE(15,6,ROW(tb_RaceResults[Race Time (hh:mm:ss)])-ROW('Race Results'!$B$1)/((tb_RaceResults[Distance]=$G$7)*(IF($G$9="Overall",tb_RaceResults[Distance],tb_RaceResults[Gender])=IF($G$9="Overall",$G$7,$G$9))*(ISNA(MATCH(tb_RaceResults[Name],$G$11:$G153,0)))*(tb_RaceResults[Race Time (hh:mm:ss)]=$E154)),1),""))</f>
        <v/>
      </c>
      <c r="G154" s="67" t="str">
        <f aca="false">IF(ISNUMBER($F154),INDEX('Race Results'!$A$2:$A$4972,$F154),"")</f>
        <v/>
      </c>
      <c r="H154" s="67" t="str">
        <f aca="false">IF(ISNUMBER($F154),INDEX('Race Results'!$C$2:$C$4972,$F154),"")</f>
        <v/>
      </c>
      <c r="I154" s="68" t="str">
        <f aca="false">IF(ISNUMBER($F154),INDEX('Race Results'!$D$2:$D$4972,$F154),"")</f>
        <v/>
      </c>
      <c r="J154" s="56" t="str">
        <f aca="true">IFERROR(VLOOKUP($G154,lookup_Members,2,FALSE()),"")</f>
        <v/>
      </c>
      <c r="K154" s="56" t="str">
        <f aca="true">IF(ISNUMBER($I154),ROUNDDOWN((($I154-VLOOKUP($G154,lookup_Members,4,FALSE()))/365.25),0),"")</f>
        <v/>
      </c>
      <c r="L154" s="65" t="str">
        <f aca="false">IF(ISNUMBER($K154),SUMIFS('Standards Data'!D:D,'Standards Data'!$A:$A,$G$7,'Standards Data'!$B:$B,$J154,'Standards Data'!$C:$C,$K154),"")</f>
        <v/>
      </c>
      <c r="M154" s="65" t="str">
        <f aca="false">IF(ISNUMBER($K154),SUMIFS('Standards Data'!E:E,'Standards Data'!$A:$A,$G$7,'Standards Data'!$B:$B,$J154,'Standards Data'!$C:$C,$K154),"")</f>
        <v/>
      </c>
      <c r="N154" s="65" t="str">
        <f aca="false">IF(ISNUMBER($K154),SUMIFS('Standards Data'!F:F,'Standards Data'!$A:$A,$G$7,'Standards Data'!$B:$B,$J154,'Standards Data'!$C:$C,$K154),"")</f>
        <v/>
      </c>
      <c r="O154" s="65" t="str">
        <f aca="false">IF(ISNUMBER($K154),SUMIFS('Standards Data'!G:G,'Standards Data'!$A:$A,$G$7,'Standards Data'!$B:$B,$J154,'Standards Data'!$C:$C,$K154),"")</f>
        <v/>
      </c>
      <c r="P154" s="65" t="str">
        <f aca="false">IF(ISNUMBER($K154),SUMIFS('Standards Data'!H:H,'Standards Data'!$A:$A,$G$7,'Standards Data'!$B:$B,$J154,'Standards Data'!$C:$C,$K154),"")</f>
        <v/>
      </c>
      <c r="Q154" s="69" t="str">
        <f aca="false">IF(ISNUMBER($F154),IF(E154&lt;=L154,L$11,IF(E154&lt;=M154,M$11,IF(E154&lt;=N154,N$11,IF(E154&lt;=O154,O$11,IF(E154&lt;=P154,P$11,""))))),"")</f>
        <v/>
      </c>
    </row>
    <row r="155" customFormat="false" ht="16.5" hidden="false" customHeight="false" outlineLevel="0" collapsed="false">
      <c r="A155" s="20" t="str">
        <f aca="false">G155</f>
        <v/>
      </c>
      <c r="D155" s="64" t="n">
        <f aca="false">D154+1</f>
        <v>144</v>
      </c>
      <c r="E155" s="65" t="str">
        <f aca="false">IF(G154="","",IFERROR(_xlfn.AGGREGATE(15,6,tb_RaceResults[Race Time (hh:mm:ss)]/((tb_RaceResults[Distance]=$G$7)*(IF($G$9="Overall",tb_RaceResults[Distance],tb_RaceResults[Gender])=IF($G$9="Overall",$G$7,$G$9))*(ISNA(MATCH(tb_RaceResults[Name],$G$11:$G154,0)))),1),""))</f>
        <v/>
      </c>
      <c r="F155" s="66" t="str">
        <f aca="false">IF($E155="","",IFERROR(_xlfn.AGGREGATE(15,6,ROW(tb_RaceResults[Race Time (hh:mm:ss)])-ROW('Race Results'!$B$1)/((tb_RaceResults[Distance]=$G$7)*(IF($G$9="Overall",tb_RaceResults[Distance],tb_RaceResults[Gender])=IF($G$9="Overall",$G$7,$G$9))*(ISNA(MATCH(tb_RaceResults[Name],$G$11:$G154,0)))*(tb_RaceResults[Race Time (hh:mm:ss)]=$E155)),1),""))</f>
        <v/>
      </c>
      <c r="G155" s="67" t="str">
        <f aca="false">IF(ISNUMBER($F155),INDEX('Race Results'!$A$2:$A$4972,$F155),"")</f>
        <v/>
      </c>
      <c r="H155" s="67" t="str">
        <f aca="false">IF(ISNUMBER($F155),INDEX('Race Results'!$C$2:$C$4972,$F155),"")</f>
        <v/>
      </c>
      <c r="I155" s="68" t="str">
        <f aca="false">IF(ISNUMBER($F155),INDEX('Race Results'!$D$2:$D$4972,$F155),"")</f>
        <v/>
      </c>
      <c r="J155" s="56" t="str">
        <f aca="true">IFERROR(VLOOKUP($G155,lookup_Members,2,FALSE()),"")</f>
        <v/>
      </c>
      <c r="K155" s="56" t="str">
        <f aca="true">IF(ISNUMBER($I155),ROUNDDOWN((($I155-VLOOKUP($G155,lookup_Members,4,FALSE()))/365.25),0),"")</f>
        <v/>
      </c>
      <c r="L155" s="65" t="str">
        <f aca="false">IF(ISNUMBER($K155),SUMIFS('Standards Data'!D:D,'Standards Data'!$A:$A,$G$7,'Standards Data'!$B:$B,$J155,'Standards Data'!$C:$C,$K155),"")</f>
        <v/>
      </c>
      <c r="M155" s="65" t="str">
        <f aca="false">IF(ISNUMBER($K155),SUMIFS('Standards Data'!E:E,'Standards Data'!$A:$A,$G$7,'Standards Data'!$B:$B,$J155,'Standards Data'!$C:$C,$K155),"")</f>
        <v/>
      </c>
      <c r="N155" s="65" t="str">
        <f aca="false">IF(ISNUMBER($K155),SUMIFS('Standards Data'!F:F,'Standards Data'!$A:$A,$G$7,'Standards Data'!$B:$B,$J155,'Standards Data'!$C:$C,$K155),"")</f>
        <v/>
      </c>
      <c r="O155" s="65" t="str">
        <f aca="false">IF(ISNUMBER($K155),SUMIFS('Standards Data'!G:G,'Standards Data'!$A:$A,$G$7,'Standards Data'!$B:$B,$J155,'Standards Data'!$C:$C,$K155),"")</f>
        <v/>
      </c>
      <c r="P155" s="65" t="str">
        <f aca="false">IF(ISNUMBER($K155),SUMIFS('Standards Data'!H:H,'Standards Data'!$A:$A,$G$7,'Standards Data'!$B:$B,$J155,'Standards Data'!$C:$C,$K155),"")</f>
        <v/>
      </c>
      <c r="Q155" s="69" t="str">
        <f aca="false">IF(ISNUMBER($F155),IF(E155&lt;=L155,L$11,IF(E155&lt;=M155,M$11,IF(E155&lt;=N155,N$11,IF(E155&lt;=O155,O$11,IF(E155&lt;=P155,P$11,""))))),"")</f>
        <v/>
      </c>
    </row>
    <row r="156" customFormat="false" ht="16.5" hidden="false" customHeight="false" outlineLevel="0" collapsed="false">
      <c r="A156" s="20" t="str">
        <f aca="false">G156</f>
        <v/>
      </c>
      <c r="D156" s="58" t="n">
        <f aca="false">D155+1</f>
        <v>145</v>
      </c>
      <c r="E156" s="65" t="str">
        <f aca="false">IF(G155="","",IFERROR(_xlfn.AGGREGATE(15,6,tb_RaceResults[Race Time (hh:mm:ss)]/((tb_RaceResults[Distance]=$G$7)*(IF($G$9="Overall",tb_RaceResults[Distance],tb_RaceResults[Gender])=IF($G$9="Overall",$G$7,$G$9))*(ISNA(MATCH(tb_RaceResults[Name],$G$11:$G155,0)))),1),""))</f>
        <v/>
      </c>
      <c r="F156" s="66" t="str">
        <f aca="false">IF($E156="","",IFERROR(_xlfn.AGGREGATE(15,6,ROW(tb_RaceResults[Race Time (hh:mm:ss)])-ROW('Race Results'!$B$1)/((tb_RaceResults[Distance]=$G$7)*(IF($G$9="Overall",tb_RaceResults[Distance],tb_RaceResults[Gender])=IF($G$9="Overall",$G$7,$G$9))*(ISNA(MATCH(tb_RaceResults[Name],$G$11:$G155,0)))*(tb_RaceResults[Race Time (hh:mm:ss)]=$E156)),1),""))</f>
        <v/>
      </c>
      <c r="G156" s="67" t="str">
        <f aca="false">IF(ISNUMBER($F156),INDEX('Race Results'!$A$2:$A$4972,$F156),"")</f>
        <v/>
      </c>
      <c r="H156" s="67" t="str">
        <f aca="false">IF(ISNUMBER($F156),INDEX('Race Results'!$C$2:$C$4972,$F156),"")</f>
        <v/>
      </c>
      <c r="I156" s="68" t="str">
        <f aca="false">IF(ISNUMBER($F156),INDEX('Race Results'!$D$2:$D$4972,$F156),"")</f>
        <v/>
      </c>
      <c r="J156" s="56" t="str">
        <f aca="true">IFERROR(VLOOKUP($G156,lookup_Members,2,FALSE()),"")</f>
        <v/>
      </c>
      <c r="K156" s="56" t="str">
        <f aca="true">IF(ISNUMBER($I156),ROUNDDOWN((($I156-VLOOKUP($G156,lookup_Members,4,FALSE()))/365.25),0),"")</f>
        <v/>
      </c>
      <c r="L156" s="65" t="str">
        <f aca="false">IF(ISNUMBER($K156),SUMIFS('Standards Data'!D:D,'Standards Data'!$A:$A,$G$7,'Standards Data'!$B:$B,$J156,'Standards Data'!$C:$C,$K156),"")</f>
        <v/>
      </c>
      <c r="M156" s="65" t="str">
        <f aca="false">IF(ISNUMBER($K156),SUMIFS('Standards Data'!E:E,'Standards Data'!$A:$A,$G$7,'Standards Data'!$B:$B,$J156,'Standards Data'!$C:$C,$K156),"")</f>
        <v/>
      </c>
      <c r="N156" s="65" t="str">
        <f aca="false">IF(ISNUMBER($K156),SUMIFS('Standards Data'!F:F,'Standards Data'!$A:$A,$G$7,'Standards Data'!$B:$B,$J156,'Standards Data'!$C:$C,$K156),"")</f>
        <v/>
      </c>
      <c r="O156" s="65" t="str">
        <f aca="false">IF(ISNUMBER($K156),SUMIFS('Standards Data'!G:G,'Standards Data'!$A:$A,$G$7,'Standards Data'!$B:$B,$J156,'Standards Data'!$C:$C,$K156),"")</f>
        <v/>
      </c>
      <c r="P156" s="65" t="str">
        <f aca="false">IF(ISNUMBER($K156),SUMIFS('Standards Data'!H:H,'Standards Data'!$A:$A,$G$7,'Standards Data'!$B:$B,$J156,'Standards Data'!$C:$C,$K156),"")</f>
        <v/>
      </c>
      <c r="Q156" s="69" t="str">
        <f aca="false">IF(ISNUMBER($F156),IF(E156&lt;=L156,L$11,IF(E156&lt;=M156,M$11,IF(E156&lt;=N156,N$11,IF(E156&lt;=O156,O$11,IF(E156&lt;=P156,P$11,""))))),"")</f>
        <v/>
      </c>
    </row>
    <row r="157" customFormat="false" ht="16.5" hidden="false" customHeight="false" outlineLevel="0" collapsed="false">
      <c r="A157" s="20" t="str">
        <f aca="false">G157</f>
        <v/>
      </c>
      <c r="D157" s="64" t="n">
        <f aca="false">D156+1</f>
        <v>146</v>
      </c>
      <c r="E157" s="65" t="str">
        <f aca="false">IF(G156="","",IFERROR(_xlfn.AGGREGATE(15,6,tb_RaceResults[Race Time (hh:mm:ss)]/((tb_RaceResults[Distance]=$G$7)*(IF($G$9="Overall",tb_RaceResults[Distance],tb_RaceResults[Gender])=IF($G$9="Overall",$G$7,$G$9))*(ISNA(MATCH(tb_RaceResults[Name],$G$11:$G156,0)))),1),""))</f>
        <v/>
      </c>
      <c r="F157" s="66" t="str">
        <f aca="false">IF($E157="","",IFERROR(_xlfn.AGGREGATE(15,6,ROW(tb_RaceResults[Race Time (hh:mm:ss)])-ROW('Race Results'!$B$1)/((tb_RaceResults[Distance]=$G$7)*(IF($G$9="Overall",tb_RaceResults[Distance],tb_RaceResults[Gender])=IF($G$9="Overall",$G$7,$G$9))*(ISNA(MATCH(tb_RaceResults[Name],$G$11:$G156,0)))*(tb_RaceResults[Race Time (hh:mm:ss)]=$E157)),1),""))</f>
        <v/>
      </c>
      <c r="G157" s="67" t="str">
        <f aca="false">IF(ISNUMBER($F157),INDEX('Race Results'!$A$2:$A$4972,$F157),"")</f>
        <v/>
      </c>
      <c r="H157" s="67" t="str">
        <f aca="false">IF(ISNUMBER($F157),INDEX('Race Results'!$C$2:$C$4972,$F157),"")</f>
        <v/>
      </c>
      <c r="I157" s="68" t="str">
        <f aca="false">IF(ISNUMBER($F157),INDEX('Race Results'!$D$2:$D$4972,$F157),"")</f>
        <v/>
      </c>
      <c r="J157" s="56" t="str">
        <f aca="true">IFERROR(VLOOKUP($G157,lookup_Members,2,FALSE()),"")</f>
        <v/>
      </c>
      <c r="K157" s="56" t="str">
        <f aca="true">IF(ISNUMBER($I157),ROUNDDOWN((($I157-VLOOKUP($G157,lookup_Members,4,FALSE()))/365.25),0),"")</f>
        <v/>
      </c>
      <c r="L157" s="65" t="str">
        <f aca="false">IF(ISNUMBER($K157),SUMIFS('Standards Data'!D:D,'Standards Data'!$A:$A,$G$7,'Standards Data'!$B:$B,$J157,'Standards Data'!$C:$C,$K157),"")</f>
        <v/>
      </c>
      <c r="M157" s="65" t="str">
        <f aca="false">IF(ISNUMBER($K157),SUMIFS('Standards Data'!E:E,'Standards Data'!$A:$A,$G$7,'Standards Data'!$B:$B,$J157,'Standards Data'!$C:$C,$K157),"")</f>
        <v/>
      </c>
      <c r="N157" s="65" t="str">
        <f aca="false">IF(ISNUMBER($K157),SUMIFS('Standards Data'!F:F,'Standards Data'!$A:$A,$G$7,'Standards Data'!$B:$B,$J157,'Standards Data'!$C:$C,$K157),"")</f>
        <v/>
      </c>
      <c r="O157" s="65" t="str">
        <f aca="false">IF(ISNUMBER($K157),SUMIFS('Standards Data'!G:G,'Standards Data'!$A:$A,$G$7,'Standards Data'!$B:$B,$J157,'Standards Data'!$C:$C,$K157),"")</f>
        <v/>
      </c>
      <c r="P157" s="65" t="str">
        <f aca="false">IF(ISNUMBER($K157),SUMIFS('Standards Data'!H:H,'Standards Data'!$A:$A,$G$7,'Standards Data'!$B:$B,$J157,'Standards Data'!$C:$C,$K157),"")</f>
        <v/>
      </c>
      <c r="Q157" s="69" t="str">
        <f aca="false">IF(ISNUMBER($F157),IF(E157&lt;=L157,L$11,IF(E157&lt;=M157,M$11,IF(E157&lt;=N157,N$11,IF(E157&lt;=O157,O$11,IF(E157&lt;=P157,P$11,""))))),"")</f>
        <v/>
      </c>
    </row>
    <row r="158" customFormat="false" ht="16.5" hidden="false" customHeight="false" outlineLevel="0" collapsed="false">
      <c r="A158" s="20" t="str">
        <f aca="false">G158</f>
        <v/>
      </c>
      <c r="D158" s="58" t="n">
        <f aca="false">D157+1</f>
        <v>147</v>
      </c>
      <c r="E158" s="65" t="str">
        <f aca="false">IF(G157="","",IFERROR(_xlfn.AGGREGATE(15,6,tb_RaceResults[Race Time (hh:mm:ss)]/((tb_RaceResults[Distance]=$G$7)*(IF($G$9="Overall",tb_RaceResults[Distance],tb_RaceResults[Gender])=IF($G$9="Overall",$G$7,$G$9))*(ISNA(MATCH(tb_RaceResults[Name],$G$11:$G157,0)))),1),""))</f>
        <v/>
      </c>
      <c r="F158" s="66" t="str">
        <f aca="false">IF($E158="","",IFERROR(_xlfn.AGGREGATE(15,6,ROW(tb_RaceResults[Race Time (hh:mm:ss)])-ROW('Race Results'!$B$1)/((tb_RaceResults[Distance]=$G$7)*(IF($G$9="Overall",tb_RaceResults[Distance],tb_RaceResults[Gender])=IF($G$9="Overall",$G$7,$G$9))*(ISNA(MATCH(tb_RaceResults[Name],$G$11:$G157,0)))*(tb_RaceResults[Race Time (hh:mm:ss)]=$E158)),1),""))</f>
        <v/>
      </c>
      <c r="G158" s="67" t="str">
        <f aca="false">IF(ISNUMBER($F158),INDEX('Race Results'!$A$2:$A$4972,$F158),"")</f>
        <v/>
      </c>
      <c r="H158" s="67" t="str">
        <f aca="false">IF(ISNUMBER($F158),INDEX('Race Results'!$C$2:$C$4972,$F158),"")</f>
        <v/>
      </c>
      <c r="I158" s="68" t="str">
        <f aca="false">IF(ISNUMBER($F158),INDEX('Race Results'!$D$2:$D$4972,$F158),"")</f>
        <v/>
      </c>
      <c r="J158" s="56" t="str">
        <f aca="true">IFERROR(VLOOKUP($G158,lookup_Members,2,FALSE()),"")</f>
        <v/>
      </c>
      <c r="K158" s="56" t="str">
        <f aca="true">IF(ISNUMBER($I158),ROUNDDOWN((($I158-VLOOKUP($G158,lookup_Members,4,FALSE()))/365.25),0),"")</f>
        <v/>
      </c>
      <c r="L158" s="65" t="str">
        <f aca="false">IF(ISNUMBER($K158),SUMIFS('Standards Data'!D:D,'Standards Data'!$A:$A,$G$7,'Standards Data'!$B:$B,$J158,'Standards Data'!$C:$C,$K158),"")</f>
        <v/>
      </c>
      <c r="M158" s="65" t="str">
        <f aca="false">IF(ISNUMBER($K158),SUMIFS('Standards Data'!E:E,'Standards Data'!$A:$A,$G$7,'Standards Data'!$B:$B,$J158,'Standards Data'!$C:$C,$K158),"")</f>
        <v/>
      </c>
      <c r="N158" s="65" t="str">
        <f aca="false">IF(ISNUMBER($K158),SUMIFS('Standards Data'!F:F,'Standards Data'!$A:$A,$G$7,'Standards Data'!$B:$B,$J158,'Standards Data'!$C:$C,$K158),"")</f>
        <v/>
      </c>
      <c r="O158" s="65" t="str">
        <f aca="false">IF(ISNUMBER($K158),SUMIFS('Standards Data'!G:G,'Standards Data'!$A:$A,$G$7,'Standards Data'!$B:$B,$J158,'Standards Data'!$C:$C,$K158),"")</f>
        <v/>
      </c>
      <c r="P158" s="65" t="str">
        <f aca="false">IF(ISNUMBER($K158),SUMIFS('Standards Data'!H:H,'Standards Data'!$A:$A,$G$7,'Standards Data'!$B:$B,$J158,'Standards Data'!$C:$C,$K158),"")</f>
        <v/>
      </c>
      <c r="Q158" s="69" t="str">
        <f aca="false">IF(ISNUMBER($F158),IF(E158&lt;=L158,L$11,IF(E158&lt;=M158,M$11,IF(E158&lt;=N158,N$11,IF(E158&lt;=O158,O$11,IF(E158&lt;=P158,P$11,""))))),"")</f>
        <v/>
      </c>
    </row>
    <row r="159" customFormat="false" ht="16.5" hidden="false" customHeight="false" outlineLevel="0" collapsed="false">
      <c r="A159" s="20" t="str">
        <f aca="false">G159</f>
        <v/>
      </c>
      <c r="D159" s="64" t="n">
        <f aca="false">D158+1</f>
        <v>148</v>
      </c>
      <c r="E159" s="65" t="str">
        <f aca="false">IF(G158="","",IFERROR(_xlfn.AGGREGATE(15,6,tb_RaceResults[Race Time (hh:mm:ss)]/((tb_RaceResults[Distance]=$G$7)*(IF($G$9="Overall",tb_RaceResults[Distance],tb_RaceResults[Gender])=IF($G$9="Overall",$G$7,$G$9))*(ISNA(MATCH(tb_RaceResults[Name],$G$11:$G158,0)))),1),""))</f>
        <v/>
      </c>
      <c r="F159" s="66" t="str">
        <f aca="false">IF($E159="","",IFERROR(_xlfn.AGGREGATE(15,6,ROW(tb_RaceResults[Race Time (hh:mm:ss)])-ROW('Race Results'!$B$1)/((tb_RaceResults[Distance]=$G$7)*(IF($G$9="Overall",tb_RaceResults[Distance],tb_RaceResults[Gender])=IF($G$9="Overall",$G$7,$G$9))*(ISNA(MATCH(tb_RaceResults[Name],$G$11:$G158,0)))*(tb_RaceResults[Race Time (hh:mm:ss)]=$E159)),1),""))</f>
        <v/>
      </c>
      <c r="G159" s="67" t="str">
        <f aca="false">IF(ISNUMBER($F159),INDEX('Race Results'!$A$2:$A$4972,$F159),"")</f>
        <v/>
      </c>
      <c r="H159" s="67" t="str">
        <f aca="false">IF(ISNUMBER($F159),INDEX('Race Results'!$C$2:$C$4972,$F159),"")</f>
        <v/>
      </c>
      <c r="I159" s="68" t="str">
        <f aca="false">IF(ISNUMBER($F159),INDEX('Race Results'!$D$2:$D$4972,$F159),"")</f>
        <v/>
      </c>
      <c r="J159" s="56" t="str">
        <f aca="true">IFERROR(VLOOKUP($G159,lookup_Members,2,FALSE()),"")</f>
        <v/>
      </c>
      <c r="K159" s="56" t="str">
        <f aca="true">IF(ISNUMBER($I159),ROUNDDOWN((($I159-VLOOKUP($G159,lookup_Members,4,FALSE()))/365.25),0),"")</f>
        <v/>
      </c>
      <c r="L159" s="65" t="str">
        <f aca="false">IF(ISNUMBER($K159),SUMIFS('Standards Data'!D:D,'Standards Data'!$A:$A,$G$7,'Standards Data'!$B:$B,$J159,'Standards Data'!$C:$C,$K159),"")</f>
        <v/>
      </c>
      <c r="M159" s="65" t="str">
        <f aca="false">IF(ISNUMBER($K159),SUMIFS('Standards Data'!E:E,'Standards Data'!$A:$A,$G$7,'Standards Data'!$B:$B,$J159,'Standards Data'!$C:$C,$K159),"")</f>
        <v/>
      </c>
      <c r="N159" s="65" t="str">
        <f aca="false">IF(ISNUMBER($K159),SUMIFS('Standards Data'!F:F,'Standards Data'!$A:$A,$G$7,'Standards Data'!$B:$B,$J159,'Standards Data'!$C:$C,$K159),"")</f>
        <v/>
      </c>
      <c r="O159" s="65" t="str">
        <f aca="false">IF(ISNUMBER($K159),SUMIFS('Standards Data'!G:G,'Standards Data'!$A:$A,$G$7,'Standards Data'!$B:$B,$J159,'Standards Data'!$C:$C,$K159),"")</f>
        <v/>
      </c>
      <c r="P159" s="65" t="str">
        <f aca="false">IF(ISNUMBER($K159),SUMIFS('Standards Data'!H:H,'Standards Data'!$A:$A,$G$7,'Standards Data'!$B:$B,$J159,'Standards Data'!$C:$C,$K159),"")</f>
        <v/>
      </c>
      <c r="Q159" s="69" t="str">
        <f aca="false">IF(ISNUMBER($F159),IF(E159&lt;=L159,L$11,IF(E159&lt;=M159,M$11,IF(E159&lt;=N159,N$11,IF(E159&lt;=O159,O$11,IF(E159&lt;=P159,P$11,""))))),"")</f>
        <v/>
      </c>
    </row>
    <row r="160" customFormat="false" ht="16.5" hidden="false" customHeight="false" outlineLevel="0" collapsed="false">
      <c r="A160" s="20" t="str">
        <f aca="false">G160</f>
        <v/>
      </c>
      <c r="D160" s="58" t="n">
        <f aca="false">D159+1</f>
        <v>149</v>
      </c>
      <c r="E160" s="65" t="str">
        <f aca="false">IF(G159="","",IFERROR(_xlfn.AGGREGATE(15,6,tb_RaceResults[Race Time (hh:mm:ss)]/((tb_RaceResults[Distance]=$G$7)*(IF($G$9="Overall",tb_RaceResults[Distance],tb_RaceResults[Gender])=IF($G$9="Overall",$G$7,$G$9))*(ISNA(MATCH(tb_RaceResults[Name],$G$11:$G159,0)))),1),""))</f>
        <v/>
      </c>
      <c r="F160" s="66" t="str">
        <f aca="false">IF($E160="","",IFERROR(_xlfn.AGGREGATE(15,6,ROW(tb_RaceResults[Race Time (hh:mm:ss)])-ROW('Race Results'!$B$1)/((tb_RaceResults[Distance]=$G$7)*(IF($G$9="Overall",tb_RaceResults[Distance],tb_RaceResults[Gender])=IF($G$9="Overall",$G$7,$G$9))*(ISNA(MATCH(tb_RaceResults[Name],$G$11:$G159,0)))*(tb_RaceResults[Race Time (hh:mm:ss)]=$E160)),1),""))</f>
        <v/>
      </c>
      <c r="G160" s="67" t="str">
        <f aca="false">IF(ISNUMBER($F160),INDEX('Race Results'!$A$2:$A$4972,$F160),"")</f>
        <v/>
      </c>
      <c r="H160" s="67" t="str">
        <f aca="false">IF(ISNUMBER($F160),INDEX('Race Results'!$C$2:$C$4972,$F160),"")</f>
        <v/>
      </c>
      <c r="I160" s="68" t="str">
        <f aca="false">IF(ISNUMBER($F160),INDEX('Race Results'!$D$2:$D$4972,$F160),"")</f>
        <v/>
      </c>
      <c r="J160" s="56" t="str">
        <f aca="true">IFERROR(VLOOKUP($G160,lookup_Members,2,FALSE()),"")</f>
        <v/>
      </c>
      <c r="K160" s="56" t="str">
        <f aca="true">IF(ISNUMBER($I160),ROUNDDOWN((($I160-VLOOKUP($G160,lookup_Members,4,FALSE()))/365.25),0),"")</f>
        <v/>
      </c>
      <c r="L160" s="65" t="str">
        <f aca="false">IF(ISNUMBER($K160),SUMIFS('Standards Data'!D:D,'Standards Data'!$A:$A,$G$7,'Standards Data'!$B:$B,$J160,'Standards Data'!$C:$C,$K160),"")</f>
        <v/>
      </c>
      <c r="M160" s="65" t="str">
        <f aca="false">IF(ISNUMBER($K160),SUMIFS('Standards Data'!E:E,'Standards Data'!$A:$A,$G$7,'Standards Data'!$B:$B,$J160,'Standards Data'!$C:$C,$K160),"")</f>
        <v/>
      </c>
      <c r="N160" s="65" t="str">
        <f aca="false">IF(ISNUMBER($K160),SUMIFS('Standards Data'!F:F,'Standards Data'!$A:$A,$G$7,'Standards Data'!$B:$B,$J160,'Standards Data'!$C:$C,$K160),"")</f>
        <v/>
      </c>
      <c r="O160" s="65" t="str">
        <f aca="false">IF(ISNUMBER($K160),SUMIFS('Standards Data'!G:G,'Standards Data'!$A:$A,$G$7,'Standards Data'!$B:$B,$J160,'Standards Data'!$C:$C,$K160),"")</f>
        <v/>
      </c>
      <c r="P160" s="65" t="str">
        <f aca="false">IF(ISNUMBER($K160),SUMIFS('Standards Data'!H:H,'Standards Data'!$A:$A,$G$7,'Standards Data'!$B:$B,$J160,'Standards Data'!$C:$C,$K160),"")</f>
        <v/>
      </c>
      <c r="Q160" s="69" t="str">
        <f aca="false">IF(ISNUMBER($F160),IF(E160&lt;=L160,L$11,IF(E160&lt;=M160,M$11,IF(E160&lt;=N160,N$11,IF(E160&lt;=O160,O$11,IF(E160&lt;=P160,P$11,""))))),"")</f>
        <v/>
      </c>
    </row>
    <row r="161" customFormat="false" ht="16.5" hidden="false" customHeight="false" outlineLevel="0" collapsed="false">
      <c r="A161" s="20" t="str">
        <f aca="false">G161</f>
        <v/>
      </c>
      <c r="D161" s="64" t="n">
        <f aca="false">D160+1</f>
        <v>150</v>
      </c>
      <c r="E161" s="65" t="str">
        <f aca="false">IF(G160="","",IFERROR(_xlfn.AGGREGATE(15,6,tb_RaceResults[Race Time (hh:mm:ss)]/((tb_RaceResults[Distance]=$G$7)*(IF($G$9="Overall",tb_RaceResults[Distance],tb_RaceResults[Gender])=IF($G$9="Overall",$G$7,$G$9))*(ISNA(MATCH(tb_RaceResults[Name],$G$11:$G160,0)))),1),""))</f>
        <v/>
      </c>
      <c r="F161" s="66" t="str">
        <f aca="false">IF($E161="","",IFERROR(_xlfn.AGGREGATE(15,6,ROW(tb_RaceResults[Race Time (hh:mm:ss)])-ROW('Race Results'!$B$1)/((tb_RaceResults[Distance]=$G$7)*(IF($G$9="Overall",tb_RaceResults[Distance],tb_RaceResults[Gender])=IF($G$9="Overall",$G$7,$G$9))*(ISNA(MATCH(tb_RaceResults[Name],$G$11:$G160,0)))*(tb_RaceResults[Race Time (hh:mm:ss)]=$E161)),1),""))</f>
        <v/>
      </c>
      <c r="G161" s="67" t="str">
        <f aca="false">IF(ISNUMBER($F161),INDEX('Race Results'!$A$2:$A$4972,$F161),"")</f>
        <v/>
      </c>
      <c r="H161" s="67" t="str">
        <f aca="false">IF(ISNUMBER($F161),INDEX('Race Results'!$C$2:$C$4972,$F161),"")</f>
        <v/>
      </c>
      <c r="I161" s="68" t="str">
        <f aca="false">IF(ISNUMBER($F161),INDEX('Race Results'!$D$2:$D$4972,$F161),"")</f>
        <v/>
      </c>
      <c r="J161" s="56" t="str">
        <f aca="true">IFERROR(VLOOKUP($G161,lookup_Members,2,FALSE()),"")</f>
        <v/>
      </c>
      <c r="K161" s="56" t="str">
        <f aca="true">IF(ISNUMBER($I161),ROUNDDOWN((($I161-VLOOKUP($G161,lookup_Members,4,FALSE()))/365.25),0),"")</f>
        <v/>
      </c>
      <c r="L161" s="65" t="str">
        <f aca="false">IF(ISNUMBER($K161),SUMIFS('Standards Data'!D:D,'Standards Data'!$A:$A,$G$7,'Standards Data'!$B:$B,$J161,'Standards Data'!$C:$C,$K161),"")</f>
        <v/>
      </c>
      <c r="M161" s="65" t="str">
        <f aca="false">IF(ISNUMBER($K161),SUMIFS('Standards Data'!E:E,'Standards Data'!$A:$A,$G$7,'Standards Data'!$B:$B,$J161,'Standards Data'!$C:$C,$K161),"")</f>
        <v/>
      </c>
      <c r="N161" s="65" t="str">
        <f aca="false">IF(ISNUMBER($K161),SUMIFS('Standards Data'!F:F,'Standards Data'!$A:$A,$G$7,'Standards Data'!$B:$B,$J161,'Standards Data'!$C:$C,$K161),"")</f>
        <v/>
      </c>
      <c r="O161" s="65" t="str">
        <f aca="false">IF(ISNUMBER($K161),SUMIFS('Standards Data'!G:G,'Standards Data'!$A:$A,$G$7,'Standards Data'!$B:$B,$J161,'Standards Data'!$C:$C,$K161),"")</f>
        <v/>
      </c>
      <c r="P161" s="65" t="str">
        <f aca="false">IF(ISNUMBER($K161),SUMIFS('Standards Data'!H:H,'Standards Data'!$A:$A,$G$7,'Standards Data'!$B:$B,$J161,'Standards Data'!$C:$C,$K161),"")</f>
        <v/>
      </c>
      <c r="Q161" s="69" t="str">
        <f aca="false">IF(ISNUMBER($F161),IF(E161&lt;=L161,L$11,IF(E161&lt;=M161,M$11,IF(E161&lt;=N161,N$11,IF(E161&lt;=O161,O$11,IF(E161&lt;=P161,P$11,""))))),"")</f>
        <v/>
      </c>
    </row>
    <row r="162" customFormat="false" ht="16.5" hidden="false" customHeight="false" outlineLevel="0" collapsed="false">
      <c r="A162" s="20" t="str">
        <f aca="false">G162</f>
        <v/>
      </c>
      <c r="D162" s="58" t="n">
        <f aca="false">D161+1</f>
        <v>151</v>
      </c>
      <c r="E162" s="65" t="str">
        <f aca="false">IF(G161="","",IFERROR(_xlfn.AGGREGATE(15,6,tb_RaceResults[Race Time (hh:mm:ss)]/((tb_RaceResults[Distance]=$G$7)*(IF($G$9="Overall",tb_RaceResults[Distance],tb_RaceResults[Gender])=IF($G$9="Overall",$G$7,$G$9))*(ISNA(MATCH(tb_RaceResults[Name],$G$11:$G161,0)))),1),""))</f>
        <v/>
      </c>
      <c r="F162" s="66" t="str">
        <f aca="false">IF($E162="","",IFERROR(_xlfn.AGGREGATE(15,6,ROW(tb_RaceResults[Race Time (hh:mm:ss)])-ROW('Race Results'!$B$1)/((tb_RaceResults[Distance]=$G$7)*(IF($G$9="Overall",tb_RaceResults[Distance],tb_RaceResults[Gender])=IF($G$9="Overall",$G$7,$G$9))*(ISNA(MATCH(tb_RaceResults[Name],$G$11:$G161,0)))*(tb_RaceResults[Race Time (hh:mm:ss)]=$E162)),1),""))</f>
        <v/>
      </c>
      <c r="G162" s="67" t="str">
        <f aca="false">IF(ISNUMBER($F162),INDEX('Race Results'!$A$2:$A$4972,$F162),"")</f>
        <v/>
      </c>
      <c r="H162" s="67" t="str">
        <f aca="false">IF(ISNUMBER($F162),INDEX('Race Results'!$C$2:$C$4972,$F162),"")</f>
        <v/>
      </c>
      <c r="I162" s="68" t="str">
        <f aca="false">IF(ISNUMBER($F162),INDEX('Race Results'!$D$2:$D$4972,$F162),"")</f>
        <v/>
      </c>
      <c r="J162" s="56" t="str">
        <f aca="true">IFERROR(VLOOKUP($G162,lookup_Members,2,FALSE()),"")</f>
        <v/>
      </c>
      <c r="K162" s="56" t="str">
        <f aca="true">IF(ISNUMBER($I162),ROUNDDOWN((($I162-VLOOKUP($G162,lookup_Members,4,FALSE()))/365.25),0),"")</f>
        <v/>
      </c>
      <c r="L162" s="65" t="str">
        <f aca="false">IF(ISNUMBER($K162),SUMIFS('Standards Data'!D:D,'Standards Data'!$A:$A,$G$7,'Standards Data'!$B:$B,$J162,'Standards Data'!$C:$C,$K162),"")</f>
        <v/>
      </c>
      <c r="M162" s="65" t="str">
        <f aca="false">IF(ISNUMBER($K162),SUMIFS('Standards Data'!E:E,'Standards Data'!$A:$A,$G$7,'Standards Data'!$B:$B,$J162,'Standards Data'!$C:$C,$K162),"")</f>
        <v/>
      </c>
      <c r="N162" s="65" t="str">
        <f aca="false">IF(ISNUMBER($K162),SUMIFS('Standards Data'!F:F,'Standards Data'!$A:$A,$G$7,'Standards Data'!$B:$B,$J162,'Standards Data'!$C:$C,$K162),"")</f>
        <v/>
      </c>
      <c r="O162" s="65" t="str">
        <f aca="false">IF(ISNUMBER($K162),SUMIFS('Standards Data'!G:G,'Standards Data'!$A:$A,$G$7,'Standards Data'!$B:$B,$J162,'Standards Data'!$C:$C,$K162),"")</f>
        <v/>
      </c>
      <c r="P162" s="65" t="str">
        <f aca="false">IF(ISNUMBER($K162),SUMIFS('Standards Data'!H:H,'Standards Data'!$A:$A,$G$7,'Standards Data'!$B:$B,$J162,'Standards Data'!$C:$C,$K162),"")</f>
        <v/>
      </c>
      <c r="Q162" s="69" t="str">
        <f aca="false">IF(ISNUMBER($F162),IF(E162&lt;=L162,L$11,IF(E162&lt;=M162,M$11,IF(E162&lt;=N162,N$11,IF(E162&lt;=O162,O$11,IF(E162&lt;=P162,P$11,""))))),"")</f>
        <v/>
      </c>
    </row>
    <row r="163" customFormat="false" ht="16.5" hidden="false" customHeight="false" outlineLevel="0" collapsed="false">
      <c r="A163" s="20" t="str">
        <f aca="false">G163</f>
        <v/>
      </c>
      <c r="D163" s="64" t="n">
        <f aca="false">D162+1</f>
        <v>152</v>
      </c>
      <c r="E163" s="65" t="str">
        <f aca="false">IF(G162="","",IFERROR(_xlfn.AGGREGATE(15,6,tb_RaceResults[Race Time (hh:mm:ss)]/((tb_RaceResults[Distance]=$G$7)*(IF($G$9="Overall",tb_RaceResults[Distance],tb_RaceResults[Gender])=IF($G$9="Overall",$G$7,$G$9))*(ISNA(MATCH(tb_RaceResults[Name],$G$11:$G162,0)))),1),""))</f>
        <v/>
      </c>
      <c r="F163" s="66" t="str">
        <f aca="false">IF($E163="","",IFERROR(_xlfn.AGGREGATE(15,6,ROW(tb_RaceResults[Race Time (hh:mm:ss)])-ROW('Race Results'!$B$1)/((tb_RaceResults[Distance]=$G$7)*(IF($G$9="Overall",tb_RaceResults[Distance],tb_RaceResults[Gender])=IF($G$9="Overall",$G$7,$G$9))*(ISNA(MATCH(tb_RaceResults[Name],$G$11:$G162,0)))*(tb_RaceResults[Race Time (hh:mm:ss)]=$E163)),1),""))</f>
        <v/>
      </c>
      <c r="G163" s="67" t="str">
        <f aca="false">IF(ISNUMBER($F163),INDEX('Race Results'!$A$2:$A$4972,$F163),"")</f>
        <v/>
      </c>
      <c r="H163" s="67" t="str">
        <f aca="false">IF(ISNUMBER($F163),INDEX('Race Results'!$C$2:$C$4972,$F163),"")</f>
        <v/>
      </c>
      <c r="I163" s="68" t="str">
        <f aca="false">IF(ISNUMBER($F163),INDEX('Race Results'!$D$2:$D$4972,$F163),"")</f>
        <v/>
      </c>
      <c r="J163" s="56" t="str">
        <f aca="true">IFERROR(VLOOKUP($G163,lookup_Members,2,FALSE()),"")</f>
        <v/>
      </c>
      <c r="K163" s="56" t="str">
        <f aca="true">IF(ISNUMBER($I163),ROUNDDOWN((($I163-VLOOKUP($G163,lookup_Members,4,FALSE()))/365.25),0),"")</f>
        <v/>
      </c>
      <c r="L163" s="65" t="str">
        <f aca="false">IF(ISNUMBER($K163),SUMIFS('Standards Data'!D:D,'Standards Data'!$A:$A,$G$7,'Standards Data'!$B:$B,$J163,'Standards Data'!$C:$C,$K163),"")</f>
        <v/>
      </c>
      <c r="M163" s="65" t="str">
        <f aca="false">IF(ISNUMBER($K163),SUMIFS('Standards Data'!E:E,'Standards Data'!$A:$A,$G$7,'Standards Data'!$B:$B,$J163,'Standards Data'!$C:$C,$K163),"")</f>
        <v/>
      </c>
      <c r="N163" s="65" t="str">
        <f aca="false">IF(ISNUMBER($K163),SUMIFS('Standards Data'!F:F,'Standards Data'!$A:$A,$G$7,'Standards Data'!$B:$B,$J163,'Standards Data'!$C:$C,$K163),"")</f>
        <v/>
      </c>
      <c r="O163" s="65" t="str">
        <f aca="false">IF(ISNUMBER($K163),SUMIFS('Standards Data'!G:G,'Standards Data'!$A:$A,$G$7,'Standards Data'!$B:$B,$J163,'Standards Data'!$C:$C,$K163),"")</f>
        <v/>
      </c>
      <c r="P163" s="65" t="str">
        <f aca="false">IF(ISNUMBER($K163),SUMIFS('Standards Data'!H:H,'Standards Data'!$A:$A,$G$7,'Standards Data'!$B:$B,$J163,'Standards Data'!$C:$C,$K163),"")</f>
        <v/>
      </c>
      <c r="Q163" s="69" t="str">
        <f aca="false">IF(ISNUMBER($F163),IF(E163&lt;=L163,L$11,IF(E163&lt;=M163,M$11,IF(E163&lt;=N163,N$11,IF(E163&lt;=O163,O$11,IF(E163&lt;=P163,P$11,""))))),"")</f>
        <v/>
      </c>
    </row>
    <row r="164" customFormat="false" ht="16.5" hidden="false" customHeight="false" outlineLevel="0" collapsed="false">
      <c r="A164" s="20" t="str">
        <f aca="false">G164</f>
        <v/>
      </c>
      <c r="D164" s="58" t="n">
        <f aca="false">D163+1</f>
        <v>153</v>
      </c>
      <c r="E164" s="65" t="str">
        <f aca="false">IF(G163="","",IFERROR(_xlfn.AGGREGATE(15,6,tb_RaceResults[Race Time (hh:mm:ss)]/((tb_RaceResults[Distance]=$G$7)*(IF($G$9="Overall",tb_RaceResults[Distance],tb_RaceResults[Gender])=IF($G$9="Overall",$G$7,$G$9))*(ISNA(MATCH(tb_RaceResults[Name],$G$11:$G163,0)))),1),""))</f>
        <v/>
      </c>
      <c r="F164" s="66" t="str">
        <f aca="false">IF($E164="","",IFERROR(_xlfn.AGGREGATE(15,6,ROW(tb_RaceResults[Race Time (hh:mm:ss)])-ROW('Race Results'!$B$1)/((tb_RaceResults[Distance]=$G$7)*(IF($G$9="Overall",tb_RaceResults[Distance],tb_RaceResults[Gender])=IF($G$9="Overall",$G$7,$G$9))*(ISNA(MATCH(tb_RaceResults[Name],$G$11:$G163,0)))*(tb_RaceResults[Race Time (hh:mm:ss)]=$E164)),1),""))</f>
        <v/>
      </c>
      <c r="G164" s="67" t="str">
        <f aca="false">IF(ISNUMBER($F164),INDEX('Race Results'!$A$2:$A$4972,$F164),"")</f>
        <v/>
      </c>
      <c r="H164" s="67" t="str">
        <f aca="false">IF(ISNUMBER($F164),INDEX('Race Results'!$C$2:$C$4972,$F164),"")</f>
        <v/>
      </c>
      <c r="I164" s="68" t="str">
        <f aca="false">IF(ISNUMBER($F164),INDEX('Race Results'!$D$2:$D$4972,$F164),"")</f>
        <v/>
      </c>
      <c r="J164" s="56" t="str">
        <f aca="true">IFERROR(VLOOKUP($G164,lookup_Members,2,FALSE()),"")</f>
        <v/>
      </c>
      <c r="K164" s="56" t="str">
        <f aca="true">IF(ISNUMBER($I164),ROUNDDOWN((($I164-VLOOKUP($G164,lookup_Members,4,FALSE()))/365.25),0),"")</f>
        <v/>
      </c>
      <c r="L164" s="65" t="str">
        <f aca="false">IF(ISNUMBER($K164),SUMIFS('Standards Data'!D:D,'Standards Data'!$A:$A,$G$7,'Standards Data'!$B:$B,$J164,'Standards Data'!$C:$C,$K164),"")</f>
        <v/>
      </c>
      <c r="M164" s="65" t="str">
        <f aca="false">IF(ISNUMBER($K164),SUMIFS('Standards Data'!E:E,'Standards Data'!$A:$A,$G$7,'Standards Data'!$B:$B,$J164,'Standards Data'!$C:$C,$K164),"")</f>
        <v/>
      </c>
      <c r="N164" s="65" t="str">
        <f aca="false">IF(ISNUMBER($K164),SUMIFS('Standards Data'!F:F,'Standards Data'!$A:$A,$G$7,'Standards Data'!$B:$B,$J164,'Standards Data'!$C:$C,$K164),"")</f>
        <v/>
      </c>
      <c r="O164" s="65" t="str">
        <f aca="false">IF(ISNUMBER($K164),SUMIFS('Standards Data'!G:G,'Standards Data'!$A:$A,$G$7,'Standards Data'!$B:$B,$J164,'Standards Data'!$C:$C,$K164),"")</f>
        <v/>
      </c>
      <c r="P164" s="65" t="str">
        <f aca="false">IF(ISNUMBER($K164),SUMIFS('Standards Data'!H:H,'Standards Data'!$A:$A,$G$7,'Standards Data'!$B:$B,$J164,'Standards Data'!$C:$C,$K164),"")</f>
        <v/>
      </c>
      <c r="Q164" s="69" t="str">
        <f aca="false">IF(ISNUMBER($F164),IF(E164&lt;=L164,L$11,IF(E164&lt;=M164,M$11,IF(E164&lt;=N164,N$11,IF(E164&lt;=O164,O$11,IF(E164&lt;=P164,P$11,""))))),"")</f>
        <v/>
      </c>
    </row>
    <row r="165" customFormat="false" ht="16.5" hidden="false" customHeight="false" outlineLevel="0" collapsed="false">
      <c r="A165" s="20" t="str">
        <f aca="false">G165</f>
        <v/>
      </c>
      <c r="D165" s="64" t="n">
        <f aca="false">D164+1</f>
        <v>154</v>
      </c>
      <c r="E165" s="65" t="str">
        <f aca="false">IF(G164="","",IFERROR(_xlfn.AGGREGATE(15,6,tb_RaceResults[Race Time (hh:mm:ss)]/((tb_RaceResults[Distance]=$G$7)*(IF($G$9="Overall",tb_RaceResults[Distance],tb_RaceResults[Gender])=IF($G$9="Overall",$G$7,$G$9))*(ISNA(MATCH(tb_RaceResults[Name],$G$11:$G164,0)))),1),""))</f>
        <v/>
      </c>
      <c r="F165" s="66" t="str">
        <f aca="false">IF($E165="","",IFERROR(_xlfn.AGGREGATE(15,6,ROW(tb_RaceResults[Race Time (hh:mm:ss)])-ROW('Race Results'!$B$1)/((tb_RaceResults[Distance]=$G$7)*(IF($G$9="Overall",tb_RaceResults[Distance],tb_RaceResults[Gender])=IF($G$9="Overall",$G$7,$G$9))*(ISNA(MATCH(tb_RaceResults[Name],$G$11:$G164,0)))*(tb_RaceResults[Race Time (hh:mm:ss)]=$E165)),1),""))</f>
        <v/>
      </c>
      <c r="G165" s="67" t="str">
        <f aca="false">IF(ISNUMBER($F165),INDEX('Race Results'!$A$2:$A$4972,$F165),"")</f>
        <v/>
      </c>
      <c r="H165" s="67" t="str">
        <f aca="false">IF(ISNUMBER($F165),INDEX('Race Results'!$C$2:$C$4972,$F165),"")</f>
        <v/>
      </c>
      <c r="I165" s="68" t="str">
        <f aca="false">IF(ISNUMBER($F165),INDEX('Race Results'!$D$2:$D$4972,$F165),"")</f>
        <v/>
      </c>
      <c r="J165" s="56" t="str">
        <f aca="true">IFERROR(VLOOKUP($G165,lookup_Members,2,FALSE()),"")</f>
        <v/>
      </c>
      <c r="K165" s="56" t="str">
        <f aca="true">IF(ISNUMBER($I165),ROUNDDOWN((($I165-VLOOKUP($G165,lookup_Members,4,FALSE()))/365.25),0),"")</f>
        <v/>
      </c>
      <c r="L165" s="65" t="str">
        <f aca="false">IF(ISNUMBER($K165),SUMIFS('Standards Data'!D:D,'Standards Data'!$A:$A,$G$7,'Standards Data'!$B:$B,$J165,'Standards Data'!$C:$C,$K165),"")</f>
        <v/>
      </c>
      <c r="M165" s="65" t="str">
        <f aca="false">IF(ISNUMBER($K165),SUMIFS('Standards Data'!E:E,'Standards Data'!$A:$A,$G$7,'Standards Data'!$B:$B,$J165,'Standards Data'!$C:$C,$K165),"")</f>
        <v/>
      </c>
      <c r="N165" s="65" t="str">
        <f aca="false">IF(ISNUMBER($K165),SUMIFS('Standards Data'!F:F,'Standards Data'!$A:$A,$G$7,'Standards Data'!$B:$B,$J165,'Standards Data'!$C:$C,$K165),"")</f>
        <v/>
      </c>
      <c r="O165" s="65" t="str">
        <f aca="false">IF(ISNUMBER($K165),SUMIFS('Standards Data'!G:G,'Standards Data'!$A:$A,$G$7,'Standards Data'!$B:$B,$J165,'Standards Data'!$C:$C,$K165),"")</f>
        <v/>
      </c>
      <c r="P165" s="65" t="str">
        <f aca="false">IF(ISNUMBER($K165),SUMIFS('Standards Data'!H:H,'Standards Data'!$A:$A,$G$7,'Standards Data'!$B:$B,$J165,'Standards Data'!$C:$C,$K165),"")</f>
        <v/>
      </c>
      <c r="Q165" s="69" t="str">
        <f aca="false">IF(ISNUMBER($F165),IF(E165&lt;=L165,L$11,IF(E165&lt;=M165,M$11,IF(E165&lt;=N165,N$11,IF(E165&lt;=O165,O$11,IF(E165&lt;=P165,P$11,""))))),"")</f>
        <v/>
      </c>
    </row>
    <row r="166" customFormat="false" ht="16.5" hidden="false" customHeight="false" outlineLevel="0" collapsed="false">
      <c r="A166" s="20" t="str">
        <f aca="false">G166</f>
        <v/>
      </c>
      <c r="D166" s="58" t="n">
        <f aca="false">D165+1</f>
        <v>155</v>
      </c>
      <c r="E166" s="65" t="str">
        <f aca="false">IF(G165="","",IFERROR(_xlfn.AGGREGATE(15,6,tb_RaceResults[Race Time (hh:mm:ss)]/((tb_RaceResults[Distance]=$G$7)*(IF($G$9="Overall",tb_RaceResults[Distance],tb_RaceResults[Gender])=IF($G$9="Overall",$G$7,$G$9))*(ISNA(MATCH(tb_RaceResults[Name],$G$11:$G165,0)))),1),""))</f>
        <v/>
      </c>
      <c r="F166" s="66" t="str">
        <f aca="false">IF($E166="","",IFERROR(_xlfn.AGGREGATE(15,6,ROW(tb_RaceResults[Race Time (hh:mm:ss)])-ROW('Race Results'!$B$1)/((tb_RaceResults[Distance]=$G$7)*(IF($G$9="Overall",tb_RaceResults[Distance],tb_RaceResults[Gender])=IF($G$9="Overall",$G$7,$G$9))*(ISNA(MATCH(tb_RaceResults[Name],$G$11:$G165,0)))*(tb_RaceResults[Race Time (hh:mm:ss)]=$E166)),1),""))</f>
        <v/>
      </c>
      <c r="G166" s="67" t="str">
        <f aca="false">IF(ISNUMBER($F166),INDEX('Race Results'!$A$2:$A$4972,$F166),"")</f>
        <v/>
      </c>
      <c r="H166" s="67" t="str">
        <f aca="false">IF(ISNUMBER($F166),INDEX('Race Results'!$C$2:$C$4972,$F166),"")</f>
        <v/>
      </c>
      <c r="I166" s="68" t="str">
        <f aca="false">IF(ISNUMBER($F166),INDEX('Race Results'!$D$2:$D$4972,$F166),"")</f>
        <v/>
      </c>
      <c r="J166" s="56" t="str">
        <f aca="true">IFERROR(VLOOKUP($G166,lookup_Members,2,FALSE()),"")</f>
        <v/>
      </c>
      <c r="K166" s="56" t="str">
        <f aca="true">IF(ISNUMBER($I166),ROUNDDOWN((($I166-VLOOKUP($G166,lookup_Members,4,FALSE()))/365.25),0),"")</f>
        <v/>
      </c>
      <c r="L166" s="65" t="str">
        <f aca="false">IF(ISNUMBER($K166),SUMIFS('Standards Data'!D:D,'Standards Data'!$A:$A,$G$7,'Standards Data'!$B:$B,$J166,'Standards Data'!$C:$C,$K166),"")</f>
        <v/>
      </c>
      <c r="M166" s="65" t="str">
        <f aca="false">IF(ISNUMBER($K166),SUMIFS('Standards Data'!E:E,'Standards Data'!$A:$A,$G$7,'Standards Data'!$B:$B,$J166,'Standards Data'!$C:$C,$K166),"")</f>
        <v/>
      </c>
      <c r="N166" s="65" t="str">
        <f aca="false">IF(ISNUMBER($K166),SUMIFS('Standards Data'!F:F,'Standards Data'!$A:$A,$G$7,'Standards Data'!$B:$B,$J166,'Standards Data'!$C:$C,$K166),"")</f>
        <v/>
      </c>
      <c r="O166" s="65" t="str">
        <f aca="false">IF(ISNUMBER($K166),SUMIFS('Standards Data'!G:G,'Standards Data'!$A:$A,$G$7,'Standards Data'!$B:$B,$J166,'Standards Data'!$C:$C,$K166),"")</f>
        <v/>
      </c>
      <c r="P166" s="65" t="str">
        <f aca="false">IF(ISNUMBER($K166),SUMIFS('Standards Data'!H:H,'Standards Data'!$A:$A,$G$7,'Standards Data'!$B:$B,$J166,'Standards Data'!$C:$C,$K166),"")</f>
        <v/>
      </c>
      <c r="Q166" s="69" t="str">
        <f aca="false">IF(ISNUMBER($F166),IF(E166&lt;=L166,L$11,IF(E166&lt;=M166,M$11,IF(E166&lt;=N166,N$11,IF(E166&lt;=O166,O$11,IF(E166&lt;=P166,P$11,""))))),"")</f>
        <v/>
      </c>
    </row>
    <row r="167" customFormat="false" ht="16.5" hidden="false" customHeight="false" outlineLevel="0" collapsed="false">
      <c r="A167" s="20" t="str">
        <f aca="false">G167</f>
        <v/>
      </c>
      <c r="D167" s="64" t="n">
        <f aca="false">D166+1</f>
        <v>156</v>
      </c>
      <c r="E167" s="65" t="str">
        <f aca="false">IF(G166="","",IFERROR(_xlfn.AGGREGATE(15,6,tb_RaceResults[Race Time (hh:mm:ss)]/((tb_RaceResults[Distance]=$G$7)*(IF($G$9="Overall",tb_RaceResults[Distance],tb_RaceResults[Gender])=IF($G$9="Overall",$G$7,$G$9))*(ISNA(MATCH(tb_RaceResults[Name],$G$11:$G166,0)))),1),""))</f>
        <v/>
      </c>
      <c r="F167" s="66" t="str">
        <f aca="false">IF($E167="","",IFERROR(_xlfn.AGGREGATE(15,6,ROW(tb_RaceResults[Race Time (hh:mm:ss)])-ROW('Race Results'!$B$1)/((tb_RaceResults[Distance]=$G$7)*(IF($G$9="Overall",tb_RaceResults[Distance],tb_RaceResults[Gender])=IF($G$9="Overall",$G$7,$G$9))*(ISNA(MATCH(tb_RaceResults[Name],$G$11:$G166,0)))*(tb_RaceResults[Race Time (hh:mm:ss)]=$E167)),1),""))</f>
        <v/>
      </c>
      <c r="G167" s="67" t="str">
        <f aca="false">IF(ISNUMBER($F167),INDEX('Race Results'!$A$2:$A$4972,$F167),"")</f>
        <v/>
      </c>
      <c r="H167" s="67" t="str">
        <f aca="false">IF(ISNUMBER($F167),INDEX('Race Results'!$C$2:$C$4972,$F167),"")</f>
        <v/>
      </c>
      <c r="I167" s="68" t="str">
        <f aca="false">IF(ISNUMBER($F167),INDEX('Race Results'!$D$2:$D$4972,$F167),"")</f>
        <v/>
      </c>
      <c r="J167" s="56" t="str">
        <f aca="true">IFERROR(VLOOKUP($G167,lookup_Members,2,FALSE()),"")</f>
        <v/>
      </c>
      <c r="K167" s="56" t="str">
        <f aca="true">IF(ISNUMBER($I167),ROUNDDOWN((($I167-VLOOKUP($G167,lookup_Members,4,FALSE()))/365.25),0),"")</f>
        <v/>
      </c>
      <c r="L167" s="65" t="str">
        <f aca="false">IF(ISNUMBER($K167),SUMIFS('Standards Data'!D:D,'Standards Data'!$A:$A,$G$7,'Standards Data'!$B:$B,$J167,'Standards Data'!$C:$C,$K167),"")</f>
        <v/>
      </c>
      <c r="M167" s="65" t="str">
        <f aca="false">IF(ISNUMBER($K167),SUMIFS('Standards Data'!E:E,'Standards Data'!$A:$A,$G$7,'Standards Data'!$B:$B,$J167,'Standards Data'!$C:$C,$K167),"")</f>
        <v/>
      </c>
      <c r="N167" s="65" t="str">
        <f aca="false">IF(ISNUMBER($K167),SUMIFS('Standards Data'!F:F,'Standards Data'!$A:$A,$G$7,'Standards Data'!$B:$B,$J167,'Standards Data'!$C:$C,$K167),"")</f>
        <v/>
      </c>
      <c r="O167" s="65" t="str">
        <f aca="false">IF(ISNUMBER($K167),SUMIFS('Standards Data'!G:G,'Standards Data'!$A:$A,$G$7,'Standards Data'!$B:$B,$J167,'Standards Data'!$C:$C,$K167),"")</f>
        <v/>
      </c>
      <c r="P167" s="65" t="str">
        <f aca="false">IF(ISNUMBER($K167),SUMIFS('Standards Data'!H:H,'Standards Data'!$A:$A,$G$7,'Standards Data'!$B:$B,$J167,'Standards Data'!$C:$C,$K167),"")</f>
        <v/>
      </c>
      <c r="Q167" s="69" t="str">
        <f aca="false">IF(ISNUMBER($F167),IF(E167&lt;=L167,L$11,IF(E167&lt;=M167,M$11,IF(E167&lt;=N167,N$11,IF(E167&lt;=O167,O$11,IF(E167&lt;=P167,P$11,""))))),"")</f>
        <v/>
      </c>
    </row>
    <row r="168" customFormat="false" ht="16.5" hidden="false" customHeight="false" outlineLevel="0" collapsed="false">
      <c r="A168" s="20" t="str">
        <f aca="false">G168</f>
        <v/>
      </c>
      <c r="D168" s="58" t="n">
        <f aca="false">D167+1</f>
        <v>157</v>
      </c>
      <c r="E168" s="65" t="str">
        <f aca="false">IF(G167="","",IFERROR(_xlfn.AGGREGATE(15,6,tb_RaceResults[Race Time (hh:mm:ss)]/((tb_RaceResults[Distance]=$G$7)*(IF($G$9="Overall",tb_RaceResults[Distance],tb_RaceResults[Gender])=IF($G$9="Overall",$G$7,$G$9))*(ISNA(MATCH(tb_RaceResults[Name],$G$11:$G167,0)))),1),""))</f>
        <v/>
      </c>
      <c r="F168" s="66" t="str">
        <f aca="false">IF($E168="","",IFERROR(_xlfn.AGGREGATE(15,6,ROW(tb_RaceResults[Race Time (hh:mm:ss)])-ROW('Race Results'!$B$1)/((tb_RaceResults[Distance]=$G$7)*(IF($G$9="Overall",tb_RaceResults[Distance],tb_RaceResults[Gender])=IF($G$9="Overall",$G$7,$G$9))*(ISNA(MATCH(tb_RaceResults[Name],$G$11:$G167,0)))*(tb_RaceResults[Race Time (hh:mm:ss)]=$E168)),1),""))</f>
        <v/>
      </c>
      <c r="G168" s="67" t="str">
        <f aca="false">IF(ISNUMBER($F168),INDEX('Race Results'!$A$2:$A$4972,$F168),"")</f>
        <v/>
      </c>
      <c r="H168" s="67" t="str">
        <f aca="false">IF(ISNUMBER($F168),INDEX('Race Results'!$C$2:$C$4972,$F168),"")</f>
        <v/>
      </c>
      <c r="I168" s="68" t="str">
        <f aca="false">IF(ISNUMBER($F168),INDEX('Race Results'!$D$2:$D$4972,$F168),"")</f>
        <v/>
      </c>
      <c r="J168" s="56" t="str">
        <f aca="true">IFERROR(VLOOKUP($G168,lookup_Members,2,FALSE()),"")</f>
        <v/>
      </c>
      <c r="K168" s="56" t="str">
        <f aca="true">IF(ISNUMBER($I168),ROUNDDOWN((($I168-VLOOKUP($G168,lookup_Members,4,FALSE()))/365.25),0),"")</f>
        <v/>
      </c>
      <c r="L168" s="65" t="str">
        <f aca="false">IF(ISNUMBER($K168),SUMIFS('Standards Data'!D:D,'Standards Data'!$A:$A,$G$7,'Standards Data'!$B:$B,$J168,'Standards Data'!$C:$C,$K168),"")</f>
        <v/>
      </c>
      <c r="M168" s="65" t="str">
        <f aca="false">IF(ISNUMBER($K168),SUMIFS('Standards Data'!E:E,'Standards Data'!$A:$A,$G$7,'Standards Data'!$B:$B,$J168,'Standards Data'!$C:$C,$K168),"")</f>
        <v/>
      </c>
      <c r="N168" s="65" t="str">
        <f aca="false">IF(ISNUMBER($K168),SUMIFS('Standards Data'!F:F,'Standards Data'!$A:$A,$G$7,'Standards Data'!$B:$B,$J168,'Standards Data'!$C:$C,$K168),"")</f>
        <v/>
      </c>
      <c r="O168" s="65" t="str">
        <f aca="false">IF(ISNUMBER($K168),SUMIFS('Standards Data'!G:G,'Standards Data'!$A:$A,$G$7,'Standards Data'!$B:$B,$J168,'Standards Data'!$C:$C,$K168),"")</f>
        <v/>
      </c>
      <c r="P168" s="65" t="str">
        <f aca="false">IF(ISNUMBER($K168),SUMIFS('Standards Data'!H:H,'Standards Data'!$A:$A,$G$7,'Standards Data'!$B:$B,$J168,'Standards Data'!$C:$C,$K168),"")</f>
        <v/>
      </c>
      <c r="Q168" s="69" t="str">
        <f aca="false">IF(ISNUMBER($F168),IF(E168&lt;=L168,L$11,IF(E168&lt;=M168,M$11,IF(E168&lt;=N168,N$11,IF(E168&lt;=O168,O$11,IF(E168&lt;=P168,P$11,""))))),"")</f>
        <v/>
      </c>
    </row>
    <row r="169" customFormat="false" ht="16.5" hidden="false" customHeight="false" outlineLevel="0" collapsed="false">
      <c r="A169" s="20" t="str">
        <f aca="false">G169</f>
        <v/>
      </c>
      <c r="D169" s="64" t="n">
        <f aca="false">D168+1</f>
        <v>158</v>
      </c>
      <c r="E169" s="65" t="str">
        <f aca="false">IF(G168="","",IFERROR(_xlfn.AGGREGATE(15,6,tb_RaceResults[Race Time (hh:mm:ss)]/((tb_RaceResults[Distance]=$G$7)*(IF($G$9="Overall",tb_RaceResults[Distance],tb_RaceResults[Gender])=IF($G$9="Overall",$G$7,$G$9))*(ISNA(MATCH(tb_RaceResults[Name],$G$11:$G168,0)))),1),""))</f>
        <v/>
      </c>
      <c r="F169" s="66" t="str">
        <f aca="false">IF($E169="","",IFERROR(_xlfn.AGGREGATE(15,6,ROW(tb_RaceResults[Race Time (hh:mm:ss)])-ROW('Race Results'!$B$1)/((tb_RaceResults[Distance]=$G$7)*(IF($G$9="Overall",tb_RaceResults[Distance],tb_RaceResults[Gender])=IF($G$9="Overall",$G$7,$G$9))*(ISNA(MATCH(tb_RaceResults[Name],$G$11:$G168,0)))*(tb_RaceResults[Race Time (hh:mm:ss)]=$E169)),1),""))</f>
        <v/>
      </c>
      <c r="G169" s="67" t="str">
        <f aca="false">IF(ISNUMBER($F169),INDEX('Race Results'!$A$2:$A$4972,$F169),"")</f>
        <v/>
      </c>
      <c r="H169" s="67" t="str">
        <f aca="false">IF(ISNUMBER($F169),INDEX('Race Results'!$C$2:$C$4972,$F169),"")</f>
        <v/>
      </c>
      <c r="I169" s="68" t="str">
        <f aca="false">IF(ISNUMBER($F169),INDEX('Race Results'!$D$2:$D$4972,$F169),"")</f>
        <v/>
      </c>
      <c r="J169" s="56" t="str">
        <f aca="true">IFERROR(VLOOKUP($G169,lookup_Members,2,FALSE()),"")</f>
        <v/>
      </c>
      <c r="K169" s="56" t="str">
        <f aca="true">IF(ISNUMBER($I169),ROUNDDOWN((($I169-VLOOKUP($G169,lookup_Members,4,FALSE()))/365.25),0),"")</f>
        <v/>
      </c>
      <c r="L169" s="65" t="str">
        <f aca="false">IF(ISNUMBER($K169),SUMIFS('Standards Data'!D:D,'Standards Data'!$A:$A,$G$7,'Standards Data'!$B:$B,$J169,'Standards Data'!$C:$C,$K169),"")</f>
        <v/>
      </c>
      <c r="M169" s="65" t="str">
        <f aca="false">IF(ISNUMBER($K169),SUMIFS('Standards Data'!E:E,'Standards Data'!$A:$A,$G$7,'Standards Data'!$B:$B,$J169,'Standards Data'!$C:$C,$K169),"")</f>
        <v/>
      </c>
      <c r="N169" s="65" t="str">
        <f aca="false">IF(ISNUMBER($K169),SUMIFS('Standards Data'!F:F,'Standards Data'!$A:$A,$G$7,'Standards Data'!$B:$B,$J169,'Standards Data'!$C:$C,$K169),"")</f>
        <v/>
      </c>
      <c r="O169" s="65" t="str">
        <f aca="false">IF(ISNUMBER($K169),SUMIFS('Standards Data'!G:G,'Standards Data'!$A:$A,$G$7,'Standards Data'!$B:$B,$J169,'Standards Data'!$C:$C,$K169),"")</f>
        <v/>
      </c>
      <c r="P169" s="65" t="str">
        <f aca="false">IF(ISNUMBER($K169),SUMIFS('Standards Data'!H:H,'Standards Data'!$A:$A,$G$7,'Standards Data'!$B:$B,$J169,'Standards Data'!$C:$C,$K169),"")</f>
        <v/>
      </c>
      <c r="Q169" s="69" t="str">
        <f aca="false">IF(ISNUMBER($F169),IF(E169&lt;=L169,L$11,IF(E169&lt;=M169,M$11,IF(E169&lt;=N169,N$11,IF(E169&lt;=O169,O$11,IF(E169&lt;=P169,P$11,""))))),"")</f>
        <v/>
      </c>
    </row>
    <row r="170" customFormat="false" ht="16.5" hidden="false" customHeight="false" outlineLevel="0" collapsed="false">
      <c r="A170" s="20" t="str">
        <f aca="false">G170</f>
        <v/>
      </c>
      <c r="D170" s="58" t="n">
        <f aca="false">D169+1</f>
        <v>159</v>
      </c>
      <c r="E170" s="65" t="str">
        <f aca="false">IF(G169="","",IFERROR(_xlfn.AGGREGATE(15,6,tb_RaceResults[Race Time (hh:mm:ss)]/((tb_RaceResults[Distance]=$G$7)*(IF($G$9="Overall",tb_RaceResults[Distance],tb_RaceResults[Gender])=IF($G$9="Overall",$G$7,$G$9))*(ISNA(MATCH(tb_RaceResults[Name],$G$11:$G169,0)))),1),""))</f>
        <v/>
      </c>
      <c r="F170" s="66" t="str">
        <f aca="false">IF($E170="","",IFERROR(_xlfn.AGGREGATE(15,6,ROW(tb_RaceResults[Race Time (hh:mm:ss)])-ROW('Race Results'!$B$1)/((tb_RaceResults[Distance]=$G$7)*(IF($G$9="Overall",tb_RaceResults[Distance],tb_RaceResults[Gender])=IF($G$9="Overall",$G$7,$G$9))*(ISNA(MATCH(tb_RaceResults[Name],$G$11:$G169,0)))*(tb_RaceResults[Race Time (hh:mm:ss)]=$E170)),1),""))</f>
        <v/>
      </c>
      <c r="G170" s="67" t="str">
        <f aca="false">IF(ISNUMBER($F170),INDEX('Race Results'!$A$2:$A$4972,$F170),"")</f>
        <v/>
      </c>
      <c r="H170" s="67" t="str">
        <f aca="false">IF(ISNUMBER($F170),INDEX('Race Results'!$C$2:$C$4972,$F170),"")</f>
        <v/>
      </c>
      <c r="I170" s="68" t="str">
        <f aca="false">IF(ISNUMBER($F170),INDEX('Race Results'!$D$2:$D$4972,$F170),"")</f>
        <v/>
      </c>
      <c r="J170" s="56" t="str">
        <f aca="true">IFERROR(VLOOKUP($G170,lookup_Members,2,FALSE()),"")</f>
        <v/>
      </c>
      <c r="K170" s="56" t="str">
        <f aca="true">IF(ISNUMBER($I170),ROUNDDOWN((($I170-VLOOKUP($G170,lookup_Members,4,FALSE()))/365.25),0),"")</f>
        <v/>
      </c>
      <c r="L170" s="65" t="str">
        <f aca="false">IF(ISNUMBER($K170),SUMIFS('Standards Data'!D:D,'Standards Data'!$A:$A,$G$7,'Standards Data'!$B:$B,$J170,'Standards Data'!$C:$C,$K170),"")</f>
        <v/>
      </c>
      <c r="M170" s="65" t="str">
        <f aca="false">IF(ISNUMBER($K170),SUMIFS('Standards Data'!E:E,'Standards Data'!$A:$A,$G$7,'Standards Data'!$B:$B,$J170,'Standards Data'!$C:$C,$K170),"")</f>
        <v/>
      </c>
      <c r="N170" s="65" t="str">
        <f aca="false">IF(ISNUMBER($K170),SUMIFS('Standards Data'!F:F,'Standards Data'!$A:$A,$G$7,'Standards Data'!$B:$B,$J170,'Standards Data'!$C:$C,$K170),"")</f>
        <v/>
      </c>
      <c r="O170" s="65" t="str">
        <f aca="false">IF(ISNUMBER($K170),SUMIFS('Standards Data'!G:G,'Standards Data'!$A:$A,$G$7,'Standards Data'!$B:$B,$J170,'Standards Data'!$C:$C,$K170),"")</f>
        <v/>
      </c>
      <c r="P170" s="65" t="str">
        <f aca="false">IF(ISNUMBER($K170),SUMIFS('Standards Data'!H:H,'Standards Data'!$A:$A,$G$7,'Standards Data'!$B:$B,$J170,'Standards Data'!$C:$C,$K170),"")</f>
        <v/>
      </c>
      <c r="Q170" s="69" t="str">
        <f aca="false">IF(ISNUMBER($F170),IF(E170&lt;=L170,L$11,IF(E170&lt;=M170,M$11,IF(E170&lt;=N170,N$11,IF(E170&lt;=O170,O$11,IF(E170&lt;=P170,P$11,""))))),"")</f>
        <v/>
      </c>
    </row>
    <row r="171" customFormat="false" ht="16.5" hidden="false" customHeight="false" outlineLevel="0" collapsed="false">
      <c r="A171" s="20" t="str">
        <f aca="false">G171</f>
        <v/>
      </c>
      <c r="D171" s="64" t="n">
        <f aca="false">D170+1</f>
        <v>160</v>
      </c>
      <c r="E171" s="65" t="str">
        <f aca="false">IF(G170="","",IFERROR(_xlfn.AGGREGATE(15,6,tb_RaceResults[Race Time (hh:mm:ss)]/((tb_RaceResults[Distance]=$G$7)*(IF($G$9="Overall",tb_RaceResults[Distance],tb_RaceResults[Gender])=IF($G$9="Overall",$G$7,$G$9))*(ISNA(MATCH(tb_RaceResults[Name],$G$11:$G170,0)))),1),""))</f>
        <v/>
      </c>
      <c r="F171" s="66" t="str">
        <f aca="false">IF($E171="","",IFERROR(_xlfn.AGGREGATE(15,6,ROW(tb_RaceResults[Race Time (hh:mm:ss)])-ROW('Race Results'!$B$1)/((tb_RaceResults[Distance]=$G$7)*(IF($G$9="Overall",tb_RaceResults[Distance],tb_RaceResults[Gender])=IF($G$9="Overall",$G$7,$G$9))*(ISNA(MATCH(tb_RaceResults[Name],$G$11:$G170,0)))*(tb_RaceResults[Race Time (hh:mm:ss)]=$E171)),1),""))</f>
        <v/>
      </c>
      <c r="G171" s="67" t="str">
        <f aca="false">IF(ISNUMBER($F171),INDEX('Race Results'!$A$2:$A$4972,$F171),"")</f>
        <v/>
      </c>
      <c r="H171" s="67" t="str">
        <f aca="false">IF(ISNUMBER($F171),INDEX('Race Results'!$C$2:$C$4972,$F171),"")</f>
        <v/>
      </c>
      <c r="I171" s="68" t="str">
        <f aca="false">IF(ISNUMBER($F171),INDEX('Race Results'!$D$2:$D$4972,$F171),"")</f>
        <v/>
      </c>
      <c r="J171" s="56" t="str">
        <f aca="true">IFERROR(VLOOKUP($G171,lookup_Members,2,FALSE()),"")</f>
        <v/>
      </c>
      <c r="K171" s="56" t="str">
        <f aca="true">IF(ISNUMBER($I171),ROUNDDOWN((($I171-VLOOKUP($G171,lookup_Members,4,FALSE()))/365.25),0),"")</f>
        <v/>
      </c>
      <c r="L171" s="65" t="str">
        <f aca="false">IF(ISNUMBER($K171),SUMIFS('Standards Data'!D:D,'Standards Data'!$A:$A,$G$7,'Standards Data'!$B:$B,$J171,'Standards Data'!$C:$C,$K171),"")</f>
        <v/>
      </c>
      <c r="M171" s="65" t="str">
        <f aca="false">IF(ISNUMBER($K171),SUMIFS('Standards Data'!E:E,'Standards Data'!$A:$A,$G$7,'Standards Data'!$B:$B,$J171,'Standards Data'!$C:$C,$K171),"")</f>
        <v/>
      </c>
      <c r="N171" s="65" t="str">
        <f aca="false">IF(ISNUMBER($K171),SUMIFS('Standards Data'!F:F,'Standards Data'!$A:$A,$G$7,'Standards Data'!$B:$B,$J171,'Standards Data'!$C:$C,$K171),"")</f>
        <v/>
      </c>
      <c r="O171" s="65" t="str">
        <f aca="false">IF(ISNUMBER($K171),SUMIFS('Standards Data'!G:G,'Standards Data'!$A:$A,$G$7,'Standards Data'!$B:$B,$J171,'Standards Data'!$C:$C,$K171),"")</f>
        <v/>
      </c>
      <c r="P171" s="65" t="str">
        <f aca="false">IF(ISNUMBER($K171),SUMIFS('Standards Data'!H:H,'Standards Data'!$A:$A,$G$7,'Standards Data'!$B:$B,$J171,'Standards Data'!$C:$C,$K171),"")</f>
        <v/>
      </c>
      <c r="Q171" s="69" t="str">
        <f aca="false">IF(ISNUMBER($F171),IF(E171&lt;=L171,L$11,IF(E171&lt;=M171,M$11,IF(E171&lt;=N171,N$11,IF(E171&lt;=O171,O$11,IF(E171&lt;=P171,P$11,""))))),"")</f>
        <v/>
      </c>
    </row>
    <row r="172" customFormat="false" ht="16.5" hidden="false" customHeight="false" outlineLevel="0" collapsed="false">
      <c r="A172" s="20" t="str">
        <f aca="false">G172</f>
        <v/>
      </c>
      <c r="D172" s="58" t="n">
        <f aca="false">D171+1</f>
        <v>161</v>
      </c>
      <c r="E172" s="65" t="str">
        <f aca="false">IF(G171="","",IFERROR(_xlfn.AGGREGATE(15,6,tb_RaceResults[Race Time (hh:mm:ss)]/((tb_RaceResults[Distance]=$G$7)*(IF($G$9="Overall",tb_RaceResults[Distance],tb_RaceResults[Gender])=IF($G$9="Overall",$G$7,$G$9))*(ISNA(MATCH(tb_RaceResults[Name],$G$11:$G171,0)))),1),""))</f>
        <v/>
      </c>
      <c r="F172" s="66" t="str">
        <f aca="false">IF($E172="","",IFERROR(_xlfn.AGGREGATE(15,6,ROW(tb_RaceResults[Race Time (hh:mm:ss)])-ROW('Race Results'!$B$1)/((tb_RaceResults[Distance]=$G$7)*(IF($G$9="Overall",tb_RaceResults[Distance],tb_RaceResults[Gender])=IF($G$9="Overall",$G$7,$G$9))*(ISNA(MATCH(tb_RaceResults[Name],$G$11:$G171,0)))*(tb_RaceResults[Race Time (hh:mm:ss)]=$E172)),1),""))</f>
        <v/>
      </c>
      <c r="G172" s="67" t="str">
        <f aca="false">IF(ISNUMBER($F172),INDEX('Race Results'!$A$2:$A$4972,$F172),"")</f>
        <v/>
      </c>
      <c r="H172" s="67" t="str">
        <f aca="false">IF(ISNUMBER($F172),INDEX('Race Results'!$C$2:$C$4972,$F172),"")</f>
        <v/>
      </c>
      <c r="I172" s="68" t="str">
        <f aca="false">IF(ISNUMBER($F172),INDEX('Race Results'!$D$2:$D$4972,$F172),"")</f>
        <v/>
      </c>
      <c r="J172" s="56" t="str">
        <f aca="true">IFERROR(VLOOKUP($G172,lookup_Members,2,FALSE()),"")</f>
        <v/>
      </c>
      <c r="K172" s="56" t="str">
        <f aca="true">IF(ISNUMBER($I172),ROUNDDOWN((($I172-VLOOKUP($G172,lookup_Members,4,FALSE()))/365.25),0),"")</f>
        <v/>
      </c>
      <c r="L172" s="65" t="str">
        <f aca="false">IF(ISNUMBER($K172),SUMIFS('Standards Data'!D:D,'Standards Data'!$A:$A,$G$7,'Standards Data'!$B:$B,$J172,'Standards Data'!$C:$C,$K172),"")</f>
        <v/>
      </c>
      <c r="M172" s="65" t="str">
        <f aca="false">IF(ISNUMBER($K172),SUMIFS('Standards Data'!E:E,'Standards Data'!$A:$A,$G$7,'Standards Data'!$B:$B,$J172,'Standards Data'!$C:$C,$K172),"")</f>
        <v/>
      </c>
      <c r="N172" s="65" t="str">
        <f aca="false">IF(ISNUMBER($K172),SUMIFS('Standards Data'!F:F,'Standards Data'!$A:$A,$G$7,'Standards Data'!$B:$B,$J172,'Standards Data'!$C:$C,$K172),"")</f>
        <v/>
      </c>
      <c r="O172" s="65" t="str">
        <f aca="false">IF(ISNUMBER($K172),SUMIFS('Standards Data'!G:G,'Standards Data'!$A:$A,$G$7,'Standards Data'!$B:$B,$J172,'Standards Data'!$C:$C,$K172),"")</f>
        <v/>
      </c>
      <c r="P172" s="65" t="str">
        <f aca="false">IF(ISNUMBER($K172),SUMIFS('Standards Data'!H:H,'Standards Data'!$A:$A,$G$7,'Standards Data'!$B:$B,$J172,'Standards Data'!$C:$C,$K172),"")</f>
        <v/>
      </c>
      <c r="Q172" s="69" t="str">
        <f aca="false">IF(ISNUMBER($F172),IF(E172&lt;=L172,L$11,IF(E172&lt;=M172,M$11,IF(E172&lt;=N172,N$11,IF(E172&lt;=O172,O$11,IF(E172&lt;=P172,P$11,""))))),"")</f>
        <v/>
      </c>
    </row>
    <row r="173" customFormat="false" ht="16.5" hidden="false" customHeight="false" outlineLevel="0" collapsed="false">
      <c r="A173" s="20" t="str">
        <f aca="false">G173</f>
        <v/>
      </c>
      <c r="D173" s="64" t="n">
        <f aca="false">D172+1</f>
        <v>162</v>
      </c>
      <c r="E173" s="65" t="str">
        <f aca="false">IF(G172="","",IFERROR(_xlfn.AGGREGATE(15,6,tb_RaceResults[Race Time (hh:mm:ss)]/((tb_RaceResults[Distance]=$G$7)*(IF($G$9="Overall",tb_RaceResults[Distance],tb_RaceResults[Gender])=IF($G$9="Overall",$G$7,$G$9))*(ISNA(MATCH(tb_RaceResults[Name],$G$11:$G172,0)))),1),""))</f>
        <v/>
      </c>
      <c r="F173" s="66" t="str">
        <f aca="false">IF($E173="","",IFERROR(_xlfn.AGGREGATE(15,6,ROW(tb_RaceResults[Race Time (hh:mm:ss)])-ROW('Race Results'!$B$1)/((tb_RaceResults[Distance]=$G$7)*(IF($G$9="Overall",tb_RaceResults[Distance],tb_RaceResults[Gender])=IF($G$9="Overall",$G$7,$G$9))*(ISNA(MATCH(tb_RaceResults[Name],$G$11:$G172,0)))*(tb_RaceResults[Race Time (hh:mm:ss)]=$E173)),1),""))</f>
        <v/>
      </c>
      <c r="G173" s="67" t="str">
        <f aca="false">IF(ISNUMBER($F173),INDEX('Race Results'!$A$2:$A$4972,$F173),"")</f>
        <v/>
      </c>
      <c r="H173" s="67" t="str">
        <f aca="false">IF(ISNUMBER($F173),INDEX('Race Results'!$C$2:$C$4972,$F173),"")</f>
        <v/>
      </c>
      <c r="I173" s="68" t="str">
        <f aca="false">IF(ISNUMBER($F173),INDEX('Race Results'!$D$2:$D$4972,$F173),"")</f>
        <v/>
      </c>
      <c r="J173" s="56" t="str">
        <f aca="true">IFERROR(VLOOKUP($G173,lookup_Members,2,FALSE()),"")</f>
        <v/>
      </c>
      <c r="K173" s="56" t="str">
        <f aca="true">IF(ISNUMBER($I173),ROUNDDOWN((($I173-VLOOKUP($G173,lookup_Members,4,FALSE()))/365.25),0),"")</f>
        <v/>
      </c>
      <c r="L173" s="65" t="str">
        <f aca="false">IF(ISNUMBER($K173),SUMIFS('Standards Data'!D:D,'Standards Data'!$A:$A,$G$7,'Standards Data'!$B:$B,$J173,'Standards Data'!$C:$C,$K173),"")</f>
        <v/>
      </c>
      <c r="M173" s="65" t="str">
        <f aca="false">IF(ISNUMBER($K173),SUMIFS('Standards Data'!E:E,'Standards Data'!$A:$A,$G$7,'Standards Data'!$B:$B,$J173,'Standards Data'!$C:$C,$K173),"")</f>
        <v/>
      </c>
      <c r="N173" s="65" t="str">
        <f aca="false">IF(ISNUMBER($K173),SUMIFS('Standards Data'!F:F,'Standards Data'!$A:$A,$G$7,'Standards Data'!$B:$B,$J173,'Standards Data'!$C:$C,$K173),"")</f>
        <v/>
      </c>
      <c r="O173" s="65" t="str">
        <f aca="false">IF(ISNUMBER($K173),SUMIFS('Standards Data'!G:G,'Standards Data'!$A:$A,$G$7,'Standards Data'!$B:$B,$J173,'Standards Data'!$C:$C,$K173),"")</f>
        <v/>
      </c>
      <c r="P173" s="65" t="str">
        <f aca="false">IF(ISNUMBER($K173),SUMIFS('Standards Data'!H:H,'Standards Data'!$A:$A,$G$7,'Standards Data'!$B:$B,$J173,'Standards Data'!$C:$C,$K173),"")</f>
        <v/>
      </c>
      <c r="Q173" s="69" t="str">
        <f aca="false">IF(ISNUMBER($F173),IF(E173&lt;=L173,L$11,IF(E173&lt;=M173,M$11,IF(E173&lt;=N173,N$11,IF(E173&lt;=O173,O$11,IF(E173&lt;=P173,P$11,""))))),"")</f>
        <v/>
      </c>
    </row>
    <row r="174" customFormat="false" ht="16.5" hidden="false" customHeight="false" outlineLevel="0" collapsed="false">
      <c r="A174" s="20" t="str">
        <f aca="false">G174</f>
        <v/>
      </c>
      <c r="D174" s="58" t="n">
        <f aca="false">D173+1</f>
        <v>163</v>
      </c>
      <c r="E174" s="65" t="str">
        <f aca="false">IF(G173="","",IFERROR(_xlfn.AGGREGATE(15,6,tb_RaceResults[Race Time (hh:mm:ss)]/((tb_RaceResults[Distance]=$G$7)*(IF($G$9="Overall",tb_RaceResults[Distance],tb_RaceResults[Gender])=IF($G$9="Overall",$G$7,$G$9))*(ISNA(MATCH(tb_RaceResults[Name],$G$11:$G173,0)))),1),""))</f>
        <v/>
      </c>
      <c r="F174" s="66" t="str">
        <f aca="false">IF($E174="","",IFERROR(_xlfn.AGGREGATE(15,6,ROW(tb_RaceResults[Race Time (hh:mm:ss)])-ROW('Race Results'!$B$1)/((tb_RaceResults[Distance]=$G$7)*(IF($G$9="Overall",tb_RaceResults[Distance],tb_RaceResults[Gender])=IF($G$9="Overall",$G$7,$G$9))*(ISNA(MATCH(tb_RaceResults[Name],$G$11:$G173,0)))*(tb_RaceResults[Race Time (hh:mm:ss)]=$E174)),1),""))</f>
        <v/>
      </c>
      <c r="G174" s="67" t="str">
        <f aca="false">IF(ISNUMBER($F174),INDEX('Race Results'!$A$2:$A$4972,$F174),"")</f>
        <v/>
      </c>
      <c r="H174" s="67" t="str">
        <f aca="false">IF(ISNUMBER($F174),INDEX('Race Results'!$C$2:$C$4972,$F174),"")</f>
        <v/>
      </c>
      <c r="I174" s="68" t="str">
        <f aca="false">IF(ISNUMBER($F174),INDEX('Race Results'!$D$2:$D$4972,$F174),"")</f>
        <v/>
      </c>
      <c r="J174" s="56" t="str">
        <f aca="true">IFERROR(VLOOKUP($G174,lookup_Members,2,FALSE()),"")</f>
        <v/>
      </c>
      <c r="K174" s="56" t="str">
        <f aca="true">IF(ISNUMBER($I174),ROUNDDOWN((($I174-VLOOKUP($G174,lookup_Members,4,FALSE()))/365.25),0),"")</f>
        <v/>
      </c>
      <c r="L174" s="65" t="str">
        <f aca="false">IF(ISNUMBER($K174),SUMIFS('Standards Data'!D:D,'Standards Data'!$A:$A,$G$7,'Standards Data'!$B:$B,$J174,'Standards Data'!$C:$C,$K174),"")</f>
        <v/>
      </c>
      <c r="M174" s="65" t="str">
        <f aca="false">IF(ISNUMBER($K174),SUMIFS('Standards Data'!E:E,'Standards Data'!$A:$A,$G$7,'Standards Data'!$B:$B,$J174,'Standards Data'!$C:$C,$K174),"")</f>
        <v/>
      </c>
      <c r="N174" s="65" t="str">
        <f aca="false">IF(ISNUMBER($K174),SUMIFS('Standards Data'!F:F,'Standards Data'!$A:$A,$G$7,'Standards Data'!$B:$B,$J174,'Standards Data'!$C:$C,$K174),"")</f>
        <v/>
      </c>
      <c r="O174" s="65" t="str">
        <f aca="false">IF(ISNUMBER($K174),SUMIFS('Standards Data'!G:G,'Standards Data'!$A:$A,$G$7,'Standards Data'!$B:$B,$J174,'Standards Data'!$C:$C,$K174),"")</f>
        <v/>
      </c>
      <c r="P174" s="65" t="str">
        <f aca="false">IF(ISNUMBER($K174),SUMIFS('Standards Data'!H:H,'Standards Data'!$A:$A,$G$7,'Standards Data'!$B:$B,$J174,'Standards Data'!$C:$C,$K174),"")</f>
        <v/>
      </c>
      <c r="Q174" s="69" t="str">
        <f aca="false">IF(ISNUMBER($F174),IF(E174&lt;=L174,L$11,IF(E174&lt;=M174,M$11,IF(E174&lt;=N174,N$11,IF(E174&lt;=O174,O$11,IF(E174&lt;=P174,P$11,""))))),"")</f>
        <v/>
      </c>
    </row>
    <row r="175" customFormat="false" ht="16.5" hidden="false" customHeight="false" outlineLevel="0" collapsed="false">
      <c r="A175" s="20" t="str">
        <f aca="false">G175</f>
        <v/>
      </c>
      <c r="D175" s="64" t="n">
        <f aca="false">D174+1</f>
        <v>164</v>
      </c>
      <c r="E175" s="65" t="str">
        <f aca="false">IF(G174="","",IFERROR(_xlfn.AGGREGATE(15,6,tb_RaceResults[Race Time (hh:mm:ss)]/((tb_RaceResults[Distance]=$G$7)*(IF($G$9="Overall",tb_RaceResults[Distance],tb_RaceResults[Gender])=IF($G$9="Overall",$G$7,$G$9))*(ISNA(MATCH(tb_RaceResults[Name],$G$11:$G174,0)))),1),""))</f>
        <v/>
      </c>
      <c r="F175" s="66" t="str">
        <f aca="false">IF($E175="","",IFERROR(_xlfn.AGGREGATE(15,6,ROW(tb_RaceResults[Race Time (hh:mm:ss)])-ROW('Race Results'!$B$1)/((tb_RaceResults[Distance]=$G$7)*(IF($G$9="Overall",tb_RaceResults[Distance],tb_RaceResults[Gender])=IF($G$9="Overall",$G$7,$G$9))*(ISNA(MATCH(tb_RaceResults[Name],$G$11:$G174,0)))*(tb_RaceResults[Race Time (hh:mm:ss)]=$E175)),1),""))</f>
        <v/>
      </c>
      <c r="G175" s="67" t="str">
        <f aca="false">IF(ISNUMBER($F175),INDEX('Race Results'!$A$2:$A$4972,$F175),"")</f>
        <v/>
      </c>
      <c r="H175" s="67" t="str">
        <f aca="false">IF(ISNUMBER($F175),INDEX('Race Results'!$C$2:$C$4972,$F175),"")</f>
        <v/>
      </c>
      <c r="I175" s="68" t="str">
        <f aca="false">IF(ISNUMBER($F175),INDEX('Race Results'!$D$2:$D$4972,$F175),"")</f>
        <v/>
      </c>
      <c r="J175" s="56" t="str">
        <f aca="true">IFERROR(VLOOKUP($G175,lookup_Members,2,FALSE()),"")</f>
        <v/>
      </c>
      <c r="K175" s="56" t="str">
        <f aca="true">IF(ISNUMBER($I175),ROUNDDOWN((($I175-VLOOKUP($G175,lookup_Members,4,FALSE()))/365.25),0),"")</f>
        <v/>
      </c>
      <c r="L175" s="65" t="str">
        <f aca="false">IF(ISNUMBER($K175),SUMIFS('Standards Data'!D:D,'Standards Data'!$A:$A,$G$7,'Standards Data'!$B:$B,$J175,'Standards Data'!$C:$C,$K175),"")</f>
        <v/>
      </c>
      <c r="M175" s="65" t="str">
        <f aca="false">IF(ISNUMBER($K175),SUMIFS('Standards Data'!E:E,'Standards Data'!$A:$A,$G$7,'Standards Data'!$B:$B,$J175,'Standards Data'!$C:$C,$K175),"")</f>
        <v/>
      </c>
      <c r="N175" s="65" t="str">
        <f aca="false">IF(ISNUMBER($K175),SUMIFS('Standards Data'!F:F,'Standards Data'!$A:$A,$G$7,'Standards Data'!$B:$B,$J175,'Standards Data'!$C:$C,$K175),"")</f>
        <v/>
      </c>
      <c r="O175" s="65" t="str">
        <f aca="false">IF(ISNUMBER($K175),SUMIFS('Standards Data'!G:G,'Standards Data'!$A:$A,$G$7,'Standards Data'!$B:$B,$J175,'Standards Data'!$C:$C,$K175),"")</f>
        <v/>
      </c>
      <c r="P175" s="65" t="str">
        <f aca="false">IF(ISNUMBER($K175),SUMIFS('Standards Data'!H:H,'Standards Data'!$A:$A,$G$7,'Standards Data'!$B:$B,$J175,'Standards Data'!$C:$C,$K175),"")</f>
        <v/>
      </c>
      <c r="Q175" s="69" t="str">
        <f aca="false">IF(ISNUMBER($F175),IF(E175&lt;=L175,L$11,IF(E175&lt;=M175,M$11,IF(E175&lt;=N175,N$11,IF(E175&lt;=O175,O$11,IF(E175&lt;=P175,P$11,""))))),"")</f>
        <v/>
      </c>
    </row>
    <row r="176" customFormat="false" ht="16.5" hidden="false" customHeight="false" outlineLevel="0" collapsed="false">
      <c r="A176" s="20" t="str">
        <f aca="false">G176</f>
        <v/>
      </c>
      <c r="D176" s="58" t="n">
        <f aca="false">D175+1</f>
        <v>165</v>
      </c>
      <c r="E176" s="65" t="str">
        <f aca="false">IF(G175="","",IFERROR(_xlfn.AGGREGATE(15,6,tb_RaceResults[Race Time (hh:mm:ss)]/((tb_RaceResults[Distance]=$G$7)*(IF($G$9="Overall",tb_RaceResults[Distance],tb_RaceResults[Gender])=IF($G$9="Overall",$G$7,$G$9))*(ISNA(MATCH(tb_RaceResults[Name],$G$11:$G175,0)))),1),""))</f>
        <v/>
      </c>
      <c r="F176" s="66" t="str">
        <f aca="false">IF($E176="","",IFERROR(_xlfn.AGGREGATE(15,6,ROW(tb_RaceResults[Race Time (hh:mm:ss)])-ROW('Race Results'!$B$1)/((tb_RaceResults[Distance]=$G$7)*(IF($G$9="Overall",tb_RaceResults[Distance],tb_RaceResults[Gender])=IF($G$9="Overall",$G$7,$G$9))*(ISNA(MATCH(tb_RaceResults[Name],$G$11:$G175,0)))*(tb_RaceResults[Race Time (hh:mm:ss)]=$E176)),1),""))</f>
        <v/>
      </c>
      <c r="G176" s="67" t="str">
        <f aca="false">IF(ISNUMBER($F176),INDEX('Race Results'!$A$2:$A$4972,$F176),"")</f>
        <v/>
      </c>
      <c r="H176" s="67" t="str">
        <f aca="false">IF(ISNUMBER($F176),INDEX('Race Results'!$C$2:$C$4972,$F176),"")</f>
        <v/>
      </c>
      <c r="I176" s="68" t="str">
        <f aca="false">IF(ISNUMBER($F176),INDEX('Race Results'!$D$2:$D$4972,$F176),"")</f>
        <v/>
      </c>
      <c r="J176" s="56" t="str">
        <f aca="true">IFERROR(VLOOKUP($G176,lookup_Members,2,FALSE()),"")</f>
        <v/>
      </c>
      <c r="K176" s="56" t="str">
        <f aca="true">IF(ISNUMBER($I176),ROUNDDOWN((($I176-VLOOKUP($G176,lookup_Members,4,FALSE()))/365.25),0),"")</f>
        <v/>
      </c>
      <c r="L176" s="65" t="str">
        <f aca="false">IF(ISNUMBER($K176),SUMIFS('Standards Data'!D:D,'Standards Data'!$A:$A,$G$7,'Standards Data'!$B:$B,$J176,'Standards Data'!$C:$C,$K176),"")</f>
        <v/>
      </c>
      <c r="M176" s="65" t="str">
        <f aca="false">IF(ISNUMBER($K176),SUMIFS('Standards Data'!E:E,'Standards Data'!$A:$A,$G$7,'Standards Data'!$B:$B,$J176,'Standards Data'!$C:$C,$K176),"")</f>
        <v/>
      </c>
      <c r="N176" s="65" t="str">
        <f aca="false">IF(ISNUMBER($K176),SUMIFS('Standards Data'!F:F,'Standards Data'!$A:$A,$G$7,'Standards Data'!$B:$B,$J176,'Standards Data'!$C:$C,$K176),"")</f>
        <v/>
      </c>
      <c r="O176" s="65" t="str">
        <f aca="false">IF(ISNUMBER($K176),SUMIFS('Standards Data'!G:G,'Standards Data'!$A:$A,$G$7,'Standards Data'!$B:$B,$J176,'Standards Data'!$C:$C,$K176),"")</f>
        <v/>
      </c>
      <c r="P176" s="65" t="str">
        <f aca="false">IF(ISNUMBER($K176),SUMIFS('Standards Data'!H:H,'Standards Data'!$A:$A,$G$7,'Standards Data'!$B:$B,$J176,'Standards Data'!$C:$C,$K176),"")</f>
        <v/>
      </c>
      <c r="Q176" s="69" t="str">
        <f aca="false">IF(ISNUMBER($F176),IF(E176&lt;=L176,L$11,IF(E176&lt;=M176,M$11,IF(E176&lt;=N176,N$11,IF(E176&lt;=O176,O$11,IF(E176&lt;=P176,P$11,""))))),"")</f>
        <v/>
      </c>
    </row>
    <row r="177" customFormat="false" ht="16.5" hidden="false" customHeight="false" outlineLevel="0" collapsed="false">
      <c r="A177" s="20" t="str">
        <f aca="false">G177</f>
        <v/>
      </c>
      <c r="D177" s="64" t="n">
        <f aca="false">D176+1</f>
        <v>166</v>
      </c>
      <c r="E177" s="65" t="str">
        <f aca="false">IF(G176="","",IFERROR(_xlfn.AGGREGATE(15,6,tb_RaceResults[Race Time (hh:mm:ss)]/((tb_RaceResults[Distance]=$G$7)*(IF($G$9="Overall",tb_RaceResults[Distance],tb_RaceResults[Gender])=IF($G$9="Overall",$G$7,$G$9))*(ISNA(MATCH(tb_RaceResults[Name],$G$11:$G176,0)))),1),""))</f>
        <v/>
      </c>
      <c r="F177" s="66" t="str">
        <f aca="false">IF($E177="","",IFERROR(_xlfn.AGGREGATE(15,6,ROW(tb_RaceResults[Race Time (hh:mm:ss)])-ROW('Race Results'!$B$1)/((tb_RaceResults[Distance]=$G$7)*(IF($G$9="Overall",tb_RaceResults[Distance],tb_RaceResults[Gender])=IF($G$9="Overall",$G$7,$G$9))*(ISNA(MATCH(tb_RaceResults[Name],$G$11:$G176,0)))*(tb_RaceResults[Race Time (hh:mm:ss)]=$E177)),1),""))</f>
        <v/>
      </c>
      <c r="G177" s="67" t="str">
        <f aca="false">IF(ISNUMBER($F177),INDEX('Race Results'!$A$2:$A$4972,$F177),"")</f>
        <v/>
      </c>
      <c r="H177" s="67" t="str">
        <f aca="false">IF(ISNUMBER($F177),INDEX('Race Results'!$C$2:$C$4972,$F177),"")</f>
        <v/>
      </c>
      <c r="I177" s="68" t="str">
        <f aca="false">IF(ISNUMBER($F177),INDEX('Race Results'!$D$2:$D$4972,$F177),"")</f>
        <v/>
      </c>
      <c r="J177" s="56" t="str">
        <f aca="true">IFERROR(VLOOKUP($G177,lookup_Members,2,FALSE()),"")</f>
        <v/>
      </c>
      <c r="K177" s="56" t="str">
        <f aca="true">IF(ISNUMBER($I177),ROUNDDOWN((($I177-VLOOKUP($G177,lookup_Members,4,FALSE()))/365.25),0),"")</f>
        <v/>
      </c>
      <c r="L177" s="65" t="str">
        <f aca="false">IF(ISNUMBER($K177),SUMIFS('Standards Data'!D:D,'Standards Data'!$A:$A,$G$7,'Standards Data'!$B:$B,$J177,'Standards Data'!$C:$C,$K177),"")</f>
        <v/>
      </c>
      <c r="M177" s="65" t="str">
        <f aca="false">IF(ISNUMBER($K177),SUMIFS('Standards Data'!E:E,'Standards Data'!$A:$A,$G$7,'Standards Data'!$B:$B,$J177,'Standards Data'!$C:$C,$K177),"")</f>
        <v/>
      </c>
      <c r="N177" s="65" t="str">
        <f aca="false">IF(ISNUMBER($K177),SUMIFS('Standards Data'!F:F,'Standards Data'!$A:$A,$G$7,'Standards Data'!$B:$B,$J177,'Standards Data'!$C:$C,$K177),"")</f>
        <v/>
      </c>
      <c r="O177" s="65" t="str">
        <f aca="false">IF(ISNUMBER($K177),SUMIFS('Standards Data'!G:G,'Standards Data'!$A:$A,$G$7,'Standards Data'!$B:$B,$J177,'Standards Data'!$C:$C,$K177),"")</f>
        <v/>
      </c>
      <c r="P177" s="65" t="str">
        <f aca="false">IF(ISNUMBER($K177),SUMIFS('Standards Data'!H:H,'Standards Data'!$A:$A,$G$7,'Standards Data'!$B:$B,$J177,'Standards Data'!$C:$C,$K177),"")</f>
        <v/>
      </c>
      <c r="Q177" s="69" t="str">
        <f aca="false">IF(ISNUMBER($F177),IF(E177&lt;=L177,L$11,IF(E177&lt;=M177,M$11,IF(E177&lt;=N177,N$11,IF(E177&lt;=O177,O$11,IF(E177&lt;=P177,P$11,""))))),"")</f>
        <v/>
      </c>
    </row>
    <row r="178" customFormat="false" ht="16.5" hidden="false" customHeight="false" outlineLevel="0" collapsed="false">
      <c r="A178" s="20" t="str">
        <f aca="false">G178</f>
        <v/>
      </c>
      <c r="D178" s="58" t="n">
        <f aca="false">D177+1</f>
        <v>167</v>
      </c>
      <c r="E178" s="65" t="str">
        <f aca="false">IF(G177="","",IFERROR(_xlfn.AGGREGATE(15,6,tb_RaceResults[Race Time (hh:mm:ss)]/((tb_RaceResults[Distance]=$G$7)*(IF($G$9="Overall",tb_RaceResults[Distance],tb_RaceResults[Gender])=IF($G$9="Overall",$G$7,$G$9))*(ISNA(MATCH(tb_RaceResults[Name],$G$11:$G177,0)))),1),""))</f>
        <v/>
      </c>
      <c r="F178" s="66" t="str">
        <f aca="false">IF($E178="","",IFERROR(_xlfn.AGGREGATE(15,6,ROW(tb_RaceResults[Race Time (hh:mm:ss)])-ROW('Race Results'!$B$1)/((tb_RaceResults[Distance]=$G$7)*(IF($G$9="Overall",tb_RaceResults[Distance],tb_RaceResults[Gender])=IF($G$9="Overall",$G$7,$G$9))*(ISNA(MATCH(tb_RaceResults[Name],$G$11:$G177,0)))*(tb_RaceResults[Race Time (hh:mm:ss)]=$E178)),1),""))</f>
        <v/>
      </c>
      <c r="G178" s="67" t="str">
        <f aca="false">IF(ISNUMBER($F178),INDEX('Race Results'!$A$2:$A$4972,$F178),"")</f>
        <v/>
      </c>
      <c r="H178" s="67" t="str">
        <f aca="false">IF(ISNUMBER($F178),INDEX('Race Results'!$C$2:$C$4972,$F178),"")</f>
        <v/>
      </c>
      <c r="I178" s="68" t="str">
        <f aca="false">IF(ISNUMBER($F178),INDEX('Race Results'!$D$2:$D$4972,$F178),"")</f>
        <v/>
      </c>
      <c r="J178" s="56" t="str">
        <f aca="true">IFERROR(VLOOKUP($G178,lookup_Members,2,FALSE()),"")</f>
        <v/>
      </c>
      <c r="K178" s="56" t="str">
        <f aca="true">IF(ISNUMBER($I178),ROUNDDOWN((($I178-VLOOKUP($G178,lookup_Members,4,FALSE()))/365.25),0),"")</f>
        <v/>
      </c>
      <c r="L178" s="65" t="str">
        <f aca="false">IF(ISNUMBER($K178),SUMIFS('Standards Data'!D:D,'Standards Data'!$A:$A,$G$7,'Standards Data'!$B:$B,$J178,'Standards Data'!$C:$C,$K178),"")</f>
        <v/>
      </c>
      <c r="M178" s="65" t="str">
        <f aca="false">IF(ISNUMBER($K178),SUMIFS('Standards Data'!E:E,'Standards Data'!$A:$A,$G$7,'Standards Data'!$B:$B,$J178,'Standards Data'!$C:$C,$K178),"")</f>
        <v/>
      </c>
      <c r="N178" s="65" t="str">
        <f aca="false">IF(ISNUMBER($K178),SUMIFS('Standards Data'!F:F,'Standards Data'!$A:$A,$G$7,'Standards Data'!$B:$B,$J178,'Standards Data'!$C:$C,$K178),"")</f>
        <v/>
      </c>
      <c r="O178" s="65" t="str">
        <f aca="false">IF(ISNUMBER($K178),SUMIFS('Standards Data'!G:G,'Standards Data'!$A:$A,$G$7,'Standards Data'!$B:$B,$J178,'Standards Data'!$C:$C,$K178),"")</f>
        <v/>
      </c>
      <c r="P178" s="65" t="str">
        <f aca="false">IF(ISNUMBER($K178),SUMIFS('Standards Data'!H:H,'Standards Data'!$A:$A,$G$7,'Standards Data'!$B:$B,$J178,'Standards Data'!$C:$C,$K178),"")</f>
        <v/>
      </c>
      <c r="Q178" s="69" t="str">
        <f aca="false">IF(ISNUMBER($F178),IF(E178&lt;=L178,L$11,IF(E178&lt;=M178,M$11,IF(E178&lt;=N178,N$11,IF(E178&lt;=O178,O$11,IF(E178&lt;=P178,P$11,""))))),"")</f>
        <v/>
      </c>
    </row>
    <row r="179" customFormat="false" ht="16.5" hidden="false" customHeight="false" outlineLevel="0" collapsed="false">
      <c r="A179" s="20" t="str">
        <f aca="false">G179</f>
        <v/>
      </c>
      <c r="D179" s="64" t="n">
        <f aca="false">D178+1</f>
        <v>168</v>
      </c>
      <c r="E179" s="65" t="str">
        <f aca="false">IF(G178="","",IFERROR(_xlfn.AGGREGATE(15,6,tb_RaceResults[Race Time (hh:mm:ss)]/((tb_RaceResults[Distance]=$G$7)*(IF($G$9="Overall",tb_RaceResults[Distance],tb_RaceResults[Gender])=IF($G$9="Overall",$G$7,$G$9))*(ISNA(MATCH(tb_RaceResults[Name],$G$11:$G178,0)))),1),""))</f>
        <v/>
      </c>
      <c r="F179" s="66" t="str">
        <f aca="false">IF($E179="","",IFERROR(_xlfn.AGGREGATE(15,6,ROW(tb_RaceResults[Race Time (hh:mm:ss)])-ROW('Race Results'!$B$1)/((tb_RaceResults[Distance]=$G$7)*(IF($G$9="Overall",tb_RaceResults[Distance],tb_RaceResults[Gender])=IF($G$9="Overall",$G$7,$G$9))*(ISNA(MATCH(tb_RaceResults[Name],$G$11:$G178,0)))*(tb_RaceResults[Race Time (hh:mm:ss)]=$E179)),1),""))</f>
        <v/>
      </c>
      <c r="G179" s="67" t="str">
        <f aca="false">IF(ISNUMBER($F179),INDEX('Race Results'!$A$2:$A$4972,$F179),"")</f>
        <v/>
      </c>
      <c r="H179" s="67" t="str">
        <f aca="false">IF(ISNUMBER($F179),INDEX('Race Results'!$C$2:$C$4972,$F179),"")</f>
        <v/>
      </c>
      <c r="I179" s="68" t="str">
        <f aca="false">IF(ISNUMBER($F179),INDEX('Race Results'!$D$2:$D$4972,$F179),"")</f>
        <v/>
      </c>
      <c r="J179" s="56" t="str">
        <f aca="true">IFERROR(VLOOKUP($G179,lookup_Members,2,FALSE()),"")</f>
        <v/>
      </c>
      <c r="K179" s="56" t="str">
        <f aca="true">IF(ISNUMBER($I179),ROUNDDOWN((($I179-VLOOKUP($G179,lookup_Members,4,FALSE()))/365.25),0),"")</f>
        <v/>
      </c>
      <c r="L179" s="65" t="str">
        <f aca="false">IF(ISNUMBER($K179),SUMIFS('Standards Data'!D:D,'Standards Data'!$A:$A,$G$7,'Standards Data'!$B:$B,$J179,'Standards Data'!$C:$C,$K179),"")</f>
        <v/>
      </c>
      <c r="M179" s="65" t="str">
        <f aca="false">IF(ISNUMBER($K179),SUMIFS('Standards Data'!E:E,'Standards Data'!$A:$A,$G$7,'Standards Data'!$B:$B,$J179,'Standards Data'!$C:$C,$K179),"")</f>
        <v/>
      </c>
      <c r="N179" s="65" t="str">
        <f aca="false">IF(ISNUMBER($K179),SUMIFS('Standards Data'!F:F,'Standards Data'!$A:$A,$G$7,'Standards Data'!$B:$B,$J179,'Standards Data'!$C:$C,$K179),"")</f>
        <v/>
      </c>
      <c r="O179" s="65" t="str">
        <f aca="false">IF(ISNUMBER($K179),SUMIFS('Standards Data'!G:G,'Standards Data'!$A:$A,$G$7,'Standards Data'!$B:$B,$J179,'Standards Data'!$C:$C,$K179),"")</f>
        <v/>
      </c>
      <c r="P179" s="65" t="str">
        <f aca="false">IF(ISNUMBER($K179),SUMIFS('Standards Data'!H:H,'Standards Data'!$A:$A,$G$7,'Standards Data'!$B:$B,$J179,'Standards Data'!$C:$C,$K179),"")</f>
        <v/>
      </c>
      <c r="Q179" s="69" t="str">
        <f aca="false">IF(ISNUMBER($F179),IF(E179&lt;=L179,L$11,IF(E179&lt;=M179,M$11,IF(E179&lt;=N179,N$11,IF(E179&lt;=O179,O$11,IF(E179&lt;=P179,P$11,""))))),"")</f>
        <v/>
      </c>
    </row>
    <row r="180" customFormat="false" ht="16.5" hidden="false" customHeight="false" outlineLevel="0" collapsed="false">
      <c r="A180" s="20" t="str">
        <f aca="false">G180</f>
        <v/>
      </c>
      <c r="D180" s="58" t="n">
        <f aca="false">D179+1</f>
        <v>169</v>
      </c>
      <c r="E180" s="65" t="str">
        <f aca="false">IF(G179="","",IFERROR(_xlfn.AGGREGATE(15,6,tb_RaceResults[Race Time (hh:mm:ss)]/((tb_RaceResults[Distance]=$G$7)*(IF($G$9="Overall",tb_RaceResults[Distance],tb_RaceResults[Gender])=IF($G$9="Overall",$G$7,$G$9))*(ISNA(MATCH(tb_RaceResults[Name],$G$11:$G179,0)))),1),""))</f>
        <v/>
      </c>
      <c r="F180" s="66" t="str">
        <f aca="false">IF($E180="","",IFERROR(_xlfn.AGGREGATE(15,6,ROW(tb_RaceResults[Race Time (hh:mm:ss)])-ROW('Race Results'!$B$1)/((tb_RaceResults[Distance]=$G$7)*(IF($G$9="Overall",tb_RaceResults[Distance],tb_RaceResults[Gender])=IF($G$9="Overall",$G$7,$G$9))*(ISNA(MATCH(tb_RaceResults[Name],$G$11:$G179,0)))*(tb_RaceResults[Race Time (hh:mm:ss)]=$E180)),1),""))</f>
        <v/>
      </c>
      <c r="G180" s="67" t="str">
        <f aca="false">IF(ISNUMBER($F180),INDEX('Race Results'!$A$2:$A$4972,$F180),"")</f>
        <v/>
      </c>
      <c r="H180" s="67" t="str">
        <f aca="false">IF(ISNUMBER($F180),INDEX('Race Results'!$C$2:$C$4972,$F180),"")</f>
        <v/>
      </c>
      <c r="I180" s="68" t="str">
        <f aca="false">IF(ISNUMBER($F180),INDEX('Race Results'!$D$2:$D$4972,$F180),"")</f>
        <v/>
      </c>
      <c r="J180" s="56" t="str">
        <f aca="true">IFERROR(VLOOKUP($G180,lookup_Members,2,FALSE()),"")</f>
        <v/>
      </c>
      <c r="K180" s="56" t="str">
        <f aca="true">IF(ISNUMBER($I180),ROUNDDOWN((($I180-VLOOKUP($G180,lookup_Members,4,FALSE()))/365.25),0),"")</f>
        <v/>
      </c>
      <c r="L180" s="65" t="str">
        <f aca="false">IF(ISNUMBER($K180),SUMIFS('Standards Data'!D:D,'Standards Data'!$A:$A,$G$7,'Standards Data'!$B:$B,$J180,'Standards Data'!$C:$C,$K180),"")</f>
        <v/>
      </c>
      <c r="M180" s="65" t="str">
        <f aca="false">IF(ISNUMBER($K180),SUMIFS('Standards Data'!E:E,'Standards Data'!$A:$A,$G$7,'Standards Data'!$B:$B,$J180,'Standards Data'!$C:$C,$K180),"")</f>
        <v/>
      </c>
      <c r="N180" s="65" t="str">
        <f aca="false">IF(ISNUMBER($K180),SUMIFS('Standards Data'!F:F,'Standards Data'!$A:$A,$G$7,'Standards Data'!$B:$B,$J180,'Standards Data'!$C:$C,$K180),"")</f>
        <v/>
      </c>
      <c r="O180" s="65" t="str">
        <f aca="false">IF(ISNUMBER($K180),SUMIFS('Standards Data'!G:G,'Standards Data'!$A:$A,$G$7,'Standards Data'!$B:$B,$J180,'Standards Data'!$C:$C,$K180),"")</f>
        <v/>
      </c>
      <c r="P180" s="65" t="str">
        <f aca="false">IF(ISNUMBER($K180),SUMIFS('Standards Data'!H:H,'Standards Data'!$A:$A,$G$7,'Standards Data'!$B:$B,$J180,'Standards Data'!$C:$C,$K180),"")</f>
        <v/>
      </c>
      <c r="Q180" s="69" t="str">
        <f aca="false">IF(ISNUMBER($F180),IF(E180&lt;=L180,L$11,IF(E180&lt;=M180,M$11,IF(E180&lt;=N180,N$11,IF(E180&lt;=O180,O$11,IF(E180&lt;=P180,P$11,""))))),"")</f>
        <v/>
      </c>
    </row>
    <row r="181" customFormat="false" ht="16.5" hidden="false" customHeight="false" outlineLevel="0" collapsed="false">
      <c r="A181" s="20" t="str">
        <f aca="false">G181</f>
        <v/>
      </c>
      <c r="B181" s="70"/>
      <c r="D181" s="58" t="n">
        <f aca="false">D180+1</f>
        <v>170</v>
      </c>
      <c r="E181" s="65" t="str">
        <f aca="false">IF(G180="","",IFERROR(_xlfn.AGGREGATE(15,6,tb_RaceResults[Race Time (hh:mm:ss)]/((tb_RaceResults[Distance]=$G$7)*(IF($G$9="Overall",tb_RaceResults[Distance],tb_RaceResults[Gender])=IF($G$9="Overall",$G$7,$G$9))*(ISNA(MATCH(tb_RaceResults[Name],$G$11:$G180,0)))),1),""))</f>
        <v/>
      </c>
      <c r="F181" s="66" t="str">
        <f aca="false">IF($E181="","",IFERROR(_xlfn.AGGREGATE(15,6,ROW(tb_RaceResults[Race Time (hh:mm:ss)])-ROW('Race Results'!$B$1)/((tb_RaceResults[Distance]=$G$7)*(IF($G$9="Overall",tb_RaceResults[Distance],tb_RaceResults[Gender])=IF($G$9="Overall",$G$7,$G$9))*(ISNA(MATCH(tb_RaceResults[Name],$G$11:$G180,0)))*(tb_RaceResults[Race Time (hh:mm:ss)]=$E181)),1),""))</f>
        <v/>
      </c>
      <c r="G181" s="67" t="str">
        <f aca="false">IF(ISNUMBER($F181),INDEX('Race Results'!$A$2:$A$4972,$F181),"")</f>
        <v/>
      </c>
      <c r="H181" s="67" t="str">
        <f aca="false">IF(ISNUMBER($F181),INDEX('Race Results'!$C$2:$C$4972,$F181),"")</f>
        <v/>
      </c>
      <c r="I181" s="68" t="str">
        <f aca="false">IF(ISNUMBER($F181),INDEX('Race Results'!$D$2:$D$4972,$F181),"")</f>
        <v/>
      </c>
      <c r="J181" s="56" t="str">
        <f aca="true">IFERROR(VLOOKUP($G181,lookup_Members,2,FALSE()),"")</f>
        <v/>
      </c>
      <c r="K181" s="56" t="str">
        <f aca="true">IF(ISNUMBER($I181),ROUNDDOWN((($I181-VLOOKUP($G181,lookup_Members,4,FALSE()))/365.25),0),"")</f>
        <v/>
      </c>
      <c r="L181" s="65" t="str">
        <f aca="false">IF(ISNUMBER($K181),SUMIFS('Standards Data'!D:D,'Standards Data'!$A:$A,$G$7,'Standards Data'!$B:$B,$J181,'Standards Data'!$C:$C,$K181),"")</f>
        <v/>
      </c>
      <c r="M181" s="65" t="str">
        <f aca="false">IF(ISNUMBER($K181),SUMIFS('Standards Data'!E:E,'Standards Data'!$A:$A,$G$7,'Standards Data'!$B:$B,$J181,'Standards Data'!$C:$C,$K181),"")</f>
        <v/>
      </c>
      <c r="N181" s="65" t="str">
        <f aca="false">IF(ISNUMBER($K181),SUMIFS('Standards Data'!F:F,'Standards Data'!$A:$A,$G$7,'Standards Data'!$B:$B,$J181,'Standards Data'!$C:$C,$K181),"")</f>
        <v/>
      </c>
      <c r="O181" s="65" t="str">
        <f aca="false">IF(ISNUMBER($K181),SUMIFS('Standards Data'!G:G,'Standards Data'!$A:$A,$G$7,'Standards Data'!$B:$B,$J181,'Standards Data'!$C:$C,$K181),"")</f>
        <v/>
      </c>
      <c r="P181" s="65" t="str">
        <f aca="false">IF(ISNUMBER($K181),SUMIFS('Standards Data'!H:H,'Standards Data'!$A:$A,$G$7,'Standards Data'!$B:$B,$J181,'Standards Data'!$C:$C,$K181),"")</f>
        <v/>
      </c>
      <c r="Q181" s="69" t="str">
        <f aca="false">IF(ISNUMBER($F181),IF(E181&lt;=L181,L$11,IF(E181&lt;=M181,M$11,IF(E181&lt;=N181,N$11,IF(E181&lt;=O181,O$11,IF(E181&lt;=P181,P$11,""))))),"")</f>
        <v/>
      </c>
    </row>
    <row r="182" customFormat="false" ht="16.5" hidden="false" customHeight="false" outlineLevel="0" collapsed="false">
      <c r="A182" s="20" t="str">
        <f aca="false">G182</f>
        <v/>
      </c>
      <c r="D182" s="58" t="n">
        <f aca="false">D181+1</f>
        <v>171</v>
      </c>
      <c r="E182" s="65" t="str">
        <f aca="false">IF(G181="","",IFERROR(_xlfn.AGGREGATE(15,6,tb_RaceResults[Race Time (hh:mm:ss)]/((tb_RaceResults[Distance]=$G$7)*(IF($G$9="Overall",tb_RaceResults[Distance],tb_RaceResults[Gender])=IF($G$9="Overall",$G$7,$G$9))*(ISNA(MATCH(tb_RaceResults[Name],$G$11:$G181,0)))),1),""))</f>
        <v/>
      </c>
      <c r="F182" s="66" t="str">
        <f aca="false">IF($E182="","",IFERROR(_xlfn.AGGREGATE(15,6,ROW(tb_RaceResults[Race Time (hh:mm:ss)])-ROW('Race Results'!$B$1)/((tb_RaceResults[Distance]=$G$7)*(IF($G$9="Overall",tb_RaceResults[Distance],tb_RaceResults[Gender])=IF($G$9="Overall",$G$7,$G$9))*(ISNA(MATCH(tb_RaceResults[Name],$G$11:$G181,0)))*(tb_RaceResults[Race Time (hh:mm:ss)]=$E182)),1),""))</f>
        <v/>
      </c>
      <c r="G182" s="67" t="str">
        <f aca="false">IF(ISNUMBER($F182),INDEX('Race Results'!$A$2:$A$4972,$F182),"")</f>
        <v/>
      </c>
      <c r="H182" s="67" t="str">
        <f aca="false">IF(ISNUMBER($F182),INDEX('Race Results'!$C$2:$C$4972,$F182),"")</f>
        <v/>
      </c>
      <c r="I182" s="68" t="str">
        <f aca="false">IF(ISNUMBER($F182),INDEX('Race Results'!$D$2:$D$4972,$F182),"")</f>
        <v/>
      </c>
      <c r="J182" s="56" t="str">
        <f aca="true">IFERROR(VLOOKUP($G182,lookup_Members,2,FALSE()),"")</f>
        <v/>
      </c>
      <c r="K182" s="56" t="str">
        <f aca="true">IF(ISNUMBER($I182),ROUNDDOWN((($I182-VLOOKUP($G182,lookup_Members,4,FALSE()))/365.25),0),"")</f>
        <v/>
      </c>
      <c r="L182" s="65" t="str">
        <f aca="false">IF(ISNUMBER($K182),SUMIFS('Standards Data'!D:D,'Standards Data'!$A:$A,$G$7,'Standards Data'!$B:$B,$J182,'Standards Data'!$C:$C,$K182),"")</f>
        <v/>
      </c>
      <c r="M182" s="65" t="str">
        <f aca="false">IF(ISNUMBER($K182),SUMIFS('Standards Data'!E:E,'Standards Data'!$A:$A,$G$7,'Standards Data'!$B:$B,$J182,'Standards Data'!$C:$C,$K182),"")</f>
        <v/>
      </c>
      <c r="N182" s="65" t="str">
        <f aca="false">IF(ISNUMBER($K182),SUMIFS('Standards Data'!F:F,'Standards Data'!$A:$A,$G$7,'Standards Data'!$B:$B,$J182,'Standards Data'!$C:$C,$K182),"")</f>
        <v/>
      </c>
      <c r="O182" s="65" t="str">
        <f aca="false">IF(ISNUMBER($K182),SUMIFS('Standards Data'!G:G,'Standards Data'!$A:$A,$G$7,'Standards Data'!$B:$B,$J182,'Standards Data'!$C:$C,$K182),"")</f>
        <v/>
      </c>
      <c r="P182" s="65" t="str">
        <f aca="false">IF(ISNUMBER($K182),SUMIFS('Standards Data'!H:H,'Standards Data'!$A:$A,$G$7,'Standards Data'!$B:$B,$J182,'Standards Data'!$C:$C,$K182),"")</f>
        <v/>
      </c>
      <c r="Q182" s="69" t="str">
        <f aca="false">IF(ISNUMBER($F182),IF(E182&lt;=L182,L$11,IF(E182&lt;=M182,M$11,IF(E182&lt;=N182,N$11,IF(E182&lt;=O182,O$11,IF(E182&lt;=P182,P$11,""))))),"")</f>
        <v/>
      </c>
    </row>
    <row r="183" customFormat="false" ht="16.5" hidden="false" customHeight="false" outlineLevel="0" collapsed="false">
      <c r="A183" s="20" t="str">
        <f aca="false">G183</f>
        <v/>
      </c>
      <c r="D183" s="58" t="n">
        <f aca="false">D182+1</f>
        <v>172</v>
      </c>
      <c r="E183" s="65" t="str">
        <f aca="false">IF(G182="","",IFERROR(_xlfn.AGGREGATE(15,6,tb_RaceResults[Race Time (hh:mm:ss)]/((tb_RaceResults[Distance]=$G$7)*(IF($G$9="Overall",tb_RaceResults[Distance],tb_RaceResults[Gender])=IF($G$9="Overall",$G$7,$G$9))*(ISNA(MATCH(tb_RaceResults[Name],$G$11:$G182,0)))),1),""))</f>
        <v/>
      </c>
      <c r="F183" s="66" t="str">
        <f aca="false">IF($E183="","",IFERROR(_xlfn.AGGREGATE(15,6,ROW(tb_RaceResults[Race Time (hh:mm:ss)])-ROW('Race Results'!$B$1)/((tb_RaceResults[Distance]=$G$7)*(IF($G$9="Overall",tb_RaceResults[Distance],tb_RaceResults[Gender])=IF($G$9="Overall",$G$7,$G$9))*(ISNA(MATCH(tb_RaceResults[Name],$G$11:$G182,0)))*(tb_RaceResults[Race Time (hh:mm:ss)]=$E183)),1),""))</f>
        <v/>
      </c>
      <c r="G183" s="67" t="str">
        <f aca="false">IF(ISNUMBER($F183),INDEX('Race Results'!$A$2:$A$4972,$F183),"")</f>
        <v/>
      </c>
      <c r="H183" s="67" t="str">
        <f aca="false">IF(ISNUMBER($F183),INDEX('Race Results'!$C$2:$C$4972,$F183),"")</f>
        <v/>
      </c>
      <c r="I183" s="68" t="str">
        <f aca="false">IF(ISNUMBER($F183),INDEX('Race Results'!$D$2:$D$4972,$F183),"")</f>
        <v/>
      </c>
      <c r="J183" s="56" t="str">
        <f aca="true">IFERROR(VLOOKUP($G183,lookup_Members,2,FALSE()),"")</f>
        <v/>
      </c>
      <c r="K183" s="56" t="str">
        <f aca="true">IF(ISNUMBER($I183),ROUNDDOWN((($I183-VLOOKUP($G183,lookup_Members,4,FALSE()))/365.25),0),"")</f>
        <v/>
      </c>
      <c r="L183" s="65" t="str">
        <f aca="false">IF(ISNUMBER($K183),SUMIFS('Standards Data'!D:D,'Standards Data'!$A:$A,$G$7,'Standards Data'!$B:$B,$J183,'Standards Data'!$C:$C,$K183),"")</f>
        <v/>
      </c>
      <c r="M183" s="65" t="str">
        <f aca="false">IF(ISNUMBER($K183),SUMIFS('Standards Data'!E:E,'Standards Data'!$A:$A,$G$7,'Standards Data'!$B:$B,$J183,'Standards Data'!$C:$C,$K183),"")</f>
        <v/>
      </c>
      <c r="N183" s="65" t="str">
        <f aca="false">IF(ISNUMBER($K183),SUMIFS('Standards Data'!F:F,'Standards Data'!$A:$A,$G$7,'Standards Data'!$B:$B,$J183,'Standards Data'!$C:$C,$K183),"")</f>
        <v/>
      </c>
      <c r="O183" s="65" t="str">
        <f aca="false">IF(ISNUMBER($K183),SUMIFS('Standards Data'!G:G,'Standards Data'!$A:$A,$G$7,'Standards Data'!$B:$B,$J183,'Standards Data'!$C:$C,$K183),"")</f>
        <v/>
      </c>
      <c r="P183" s="65" t="str">
        <f aca="false">IF(ISNUMBER($K183),SUMIFS('Standards Data'!H:H,'Standards Data'!$A:$A,$G$7,'Standards Data'!$B:$B,$J183,'Standards Data'!$C:$C,$K183),"")</f>
        <v/>
      </c>
      <c r="Q183" s="69" t="str">
        <f aca="false">IF(ISNUMBER($F183),IF(E183&lt;=L183,L$11,IF(E183&lt;=M183,M$11,IF(E183&lt;=N183,N$11,IF(E183&lt;=O183,O$11,IF(E183&lt;=P183,P$11,""))))),"")</f>
        <v/>
      </c>
    </row>
    <row r="184" customFormat="false" ht="16.5" hidden="false" customHeight="false" outlineLevel="0" collapsed="false">
      <c r="A184" s="20" t="str">
        <f aca="false">G184</f>
        <v/>
      </c>
      <c r="D184" s="58" t="n">
        <f aca="false">D183+1</f>
        <v>173</v>
      </c>
      <c r="E184" s="65" t="str">
        <f aca="false">IF(G183="","",IFERROR(_xlfn.AGGREGATE(15,6,tb_RaceResults[Race Time (hh:mm:ss)]/((tb_RaceResults[Distance]=$G$7)*(IF($G$9="Overall",tb_RaceResults[Distance],tb_RaceResults[Gender])=IF($G$9="Overall",$G$7,$G$9))*(ISNA(MATCH(tb_RaceResults[Name],$G$11:$G183,0)))),1),""))</f>
        <v/>
      </c>
      <c r="F184" s="66" t="str">
        <f aca="false">IF($E184="","",IFERROR(_xlfn.AGGREGATE(15,6,ROW(tb_RaceResults[Race Time (hh:mm:ss)])-ROW('Race Results'!$B$1)/((tb_RaceResults[Distance]=$G$7)*(IF($G$9="Overall",tb_RaceResults[Distance],tb_RaceResults[Gender])=IF($G$9="Overall",$G$7,$G$9))*(ISNA(MATCH(tb_RaceResults[Name],$G$11:$G183,0)))*(tb_RaceResults[Race Time (hh:mm:ss)]=$E184)),1),""))</f>
        <v/>
      </c>
      <c r="G184" s="67" t="str">
        <f aca="false">IF(ISNUMBER($F184),INDEX('Race Results'!$A$2:$A$4972,$F184),"")</f>
        <v/>
      </c>
      <c r="H184" s="67" t="str">
        <f aca="false">IF(ISNUMBER($F184),INDEX('Race Results'!$C$2:$C$4972,$F184),"")</f>
        <v/>
      </c>
      <c r="I184" s="68" t="str">
        <f aca="false">IF(ISNUMBER($F184),INDEX('Race Results'!$D$2:$D$4972,$F184),"")</f>
        <v/>
      </c>
      <c r="J184" s="56" t="str">
        <f aca="true">IFERROR(VLOOKUP($G184,lookup_Members,2,FALSE()),"")</f>
        <v/>
      </c>
      <c r="K184" s="56" t="str">
        <f aca="true">IF(ISNUMBER($I184),ROUNDDOWN((($I184-VLOOKUP($G184,lookup_Members,4,FALSE()))/365.25),0),"")</f>
        <v/>
      </c>
      <c r="L184" s="65" t="str">
        <f aca="false">IF(ISNUMBER($K184),SUMIFS('Standards Data'!D:D,'Standards Data'!$A:$A,$G$7,'Standards Data'!$B:$B,$J184,'Standards Data'!$C:$C,$K184),"")</f>
        <v/>
      </c>
      <c r="M184" s="65" t="str">
        <f aca="false">IF(ISNUMBER($K184),SUMIFS('Standards Data'!E:E,'Standards Data'!$A:$A,$G$7,'Standards Data'!$B:$B,$J184,'Standards Data'!$C:$C,$K184),"")</f>
        <v/>
      </c>
      <c r="N184" s="65" t="str">
        <f aca="false">IF(ISNUMBER($K184),SUMIFS('Standards Data'!F:F,'Standards Data'!$A:$A,$G$7,'Standards Data'!$B:$B,$J184,'Standards Data'!$C:$C,$K184),"")</f>
        <v/>
      </c>
      <c r="O184" s="65" t="str">
        <f aca="false">IF(ISNUMBER($K184),SUMIFS('Standards Data'!G:G,'Standards Data'!$A:$A,$G$7,'Standards Data'!$B:$B,$J184,'Standards Data'!$C:$C,$K184),"")</f>
        <v/>
      </c>
      <c r="P184" s="65" t="str">
        <f aca="false">IF(ISNUMBER($K184),SUMIFS('Standards Data'!H:H,'Standards Data'!$A:$A,$G$7,'Standards Data'!$B:$B,$J184,'Standards Data'!$C:$C,$K184),"")</f>
        <v/>
      </c>
      <c r="Q184" s="69" t="str">
        <f aca="false">IF(ISNUMBER($F184),IF(E184&lt;=L184,L$11,IF(E184&lt;=M184,M$11,IF(E184&lt;=N184,N$11,IF(E184&lt;=O184,O$11,IF(E184&lt;=P184,P$11,""))))),"")</f>
        <v/>
      </c>
    </row>
    <row r="185" customFormat="false" ht="16.5" hidden="false" customHeight="false" outlineLevel="0" collapsed="false">
      <c r="A185" s="20" t="str">
        <f aca="false">G185</f>
        <v/>
      </c>
      <c r="D185" s="58" t="n">
        <f aca="false">D184+1</f>
        <v>174</v>
      </c>
      <c r="E185" s="65" t="str">
        <f aca="false">IF(G184="","",IFERROR(_xlfn.AGGREGATE(15,6,tb_RaceResults[Race Time (hh:mm:ss)]/((tb_RaceResults[Distance]=$G$7)*(IF($G$9="Overall",tb_RaceResults[Distance],tb_RaceResults[Gender])=IF($G$9="Overall",$G$7,$G$9))*(ISNA(MATCH(tb_RaceResults[Name],$G$11:$G184,0)))),1),""))</f>
        <v/>
      </c>
      <c r="F185" s="66" t="str">
        <f aca="false">IF($E185="","",IFERROR(_xlfn.AGGREGATE(15,6,ROW(tb_RaceResults[Race Time (hh:mm:ss)])-ROW('Race Results'!$B$1)/((tb_RaceResults[Distance]=$G$7)*(IF($G$9="Overall",tb_RaceResults[Distance],tb_RaceResults[Gender])=IF($G$9="Overall",$G$7,$G$9))*(ISNA(MATCH(tb_RaceResults[Name],$G$11:$G184,0)))*(tb_RaceResults[Race Time (hh:mm:ss)]=$E185)),1),""))</f>
        <v/>
      </c>
      <c r="G185" s="67" t="str">
        <f aca="false">IF(ISNUMBER($F185),INDEX('Race Results'!$A$2:$A$4972,$F185),"")</f>
        <v/>
      </c>
      <c r="H185" s="67" t="str">
        <f aca="false">IF(ISNUMBER($F185),INDEX('Race Results'!$C$2:$C$4972,$F185),"")</f>
        <v/>
      </c>
      <c r="I185" s="68" t="str">
        <f aca="false">IF(ISNUMBER($F185),INDEX('Race Results'!$D$2:$D$4972,$F185),"")</f>
        <v/>
      </c>
      <c r="J185" s="56" t="str">
        <f aca="true">IFERROR(VLOOKUP($G185,lookup_Members,2,FALSE()),"")</f>
        <v/>
      </c>
      <c r="K185" s="56" t="str">
        <f aca="true">IF(ISNUMBER($I185),ROUNDDOWN((($I185-VLOOKUP($G185,lookup_Members,4,FALSE()))/365.25),0),"")</f>
        <v/>
      </c>
      <c r="L185" s="65" t="str">
        <f aca="false">IF(ISNUMBER($K185),SUMIFS('Standards Data'!D:D,'Standards Data'!$A:$A,$G$7,'Standards Data'!$B:$B,$J185,'Standards Data'!$C:$C,$K185),"")</f>
        <v/>
      </c>
      <c r="M185" s="65" t="str">
        <f aca="false">IF(ISNUMBER($K185),SUMIFS('Standards Data'!E:E,'Standards Data'!$A:$A,$G$7,'Standards Data'!$B:$B,$J185,'Standards Data'!$C:$C,$K185),"")</f>
        <v/>
      </c>
      <c r="N185" s="65" t="str">
        <f aca="false">IF(ISNUMBER($K185),SUMIFS('Standards Data'!F:F,'Standards Data'!$A:$A,$G$7,'Standards Data'!$B:$B,$J185,'Standards Data'!$C:$C,$K185),"")</f>
        <v/>
      </c>
      <c r="O185" s="65" t="str">
        <f aca="false">IF(ISNUMBER($K185),SUMIFS('Standards Data'!G:G,'Standards Data'!$A:$A,$G$7,'Standards Data'!$B:$B,$J185,'Standards Data'!$C:$C,$K185),"")</f>
        <v/>
      </c>
      <c r="P185" s="65" t="str">
        <f aca="false">IF(ISNUMBER($K185),SUMIFS('Standards Data'!H:H,'Standards Data'!$A:$A,$G$7,'Standards Data'!$B:$B,$J185,'Standards Data'!$C:$C,$K185),"")</f>
        <v/>
      </c>
      <c r="Q185" s="69" t="str">
        <f aca="false">IF(ISNUMBER($F185),IF(E185&lt;=L185,L$11,IF(E185&lt;=M185,M$11,IF(E185&lt;=N185,N$11,IF(E185&lt;=O185,O$11,IF(E185&lt;=P185,P$11,""))))),"")</f>
        <v/>
      </c>
    </row>
    <row r="186" customFormat="false" ht="16.5" hidden="false" customHeight="false" outlineLevel="0" collapsed="false">
      <c r="A186" s="20" t="str">
        <f aca="false">G186</f>
        <v/>
      </c>
      <c r="D186" s="58" t="n">
        <f aca="false">D185+1</f>
        <v>175</v>
      </c>
      <c r="E186" s="65" t="str">
        <f aca="false">IF(G185="","",IFERROR(_xlfn.AGGREGATE(15,6,tb_RaceResults[Race Time (hh:mm:ss)]/((tb_RaceResults[Distance]=$G$7)*(IF($G$9="Overall",tb_RaceResults[Distance],tb_RaceResults[Gender])=IF($G$9="Overall",$G$7,$G$9))*(ISNA(MATCH(tb_RaceResults[Name],$G$11:$G185,0)))),1),""))</f>
        <v/>
      </c>
      <c r="F186" s="66" t="str">
        <f aca="false">IF($E186="","",IFERROR(_xlfn.AGGREGATE(15,6,ROW(tb_RaceResults[Race Time (hh:mm:ss)])-ROW('Race Results'!$B$1)/((tb_RaceResults[Distance]=$G$7)*(IF($G$9="Overall",tb_RaceResults[Distance],tb_RaceResults[Gender])=IF($G$9="Overall",$G$7,$G$9))*(ISNA(MATCH(tb_RaceResults[Name],$G$11:$G185,0)))*(tb_RaceResults[Race Time (hh:mm:ss)]=$E186)),1),""))</f>
        <v/>
      </c>
      <c r="G186" s="67" t="str">
        <f aca="false">IF(ISNUMBER($F186),INDEX('Race Results'!$A$2:$A$4972,$F186),"")</f>
        <v/>
      </c>
      <c r="H186" s="67" t="str">
        <f aca="false">IF(ISNUMBER($F186),INDEX('Race Results'!$C$2:$C$4972,$F186),"")</f>
        <v/>
      </c>
      <c r="I186" s="68" t="str">
        <f aca="false">IF(ISNUMBER($F186),INDEX('Race Results'!$D$2:$D$4972,$F186),"")</f>
        <v/>
      </c>
      <c r="J186" s="56" t="str">
        <f aca="true">IFERROR(VLOOKUP($G186,lookup_Members,2,FALSE()),"")</f>
        <v/>
      </c>
      <c r="K186" s="56" t="str">
        <f aca="true">IF(ISNUMBER($I186),ROUNDDOWN((($I186-VLOOKUP($G186,lookup_Members,4,FALSE()))/365.25),0),"")</f>
        <v/>
      </c>
      <c r="L186" s="65" t="str">
        <f aca="false">IF(ISNUMBER($K186),SUMIFS('Standards Data'!D:D,'Standards Data'!$A:$A,$G$7,'Standards Data'!$B:$B,$J186,'Standards Data'!$C:$C,$K186),"")</f>
        <v/>
      </c>
      <c r="M186" s="65" t="str">
        <f aca="false">IF(ISNUMBER($K186),SUMIFS('Standards Data'!E:E,'Standards Data'!$A:$A,$G$7,'Standards Data'!$B:$B,$J186,'Standards Data'!$C:$C,$K186),"")</f>
        <v/>
      </c>
      <c r="N186" s="65" t="str">
        <f aca="false">IF(ISNUMBER($K186),SUMIFS('Standards Data'!F:F,'Standards Data'!$A:$A,$G$7,'Standards Data'!$B:$B,$J186,'Standards Data'!$C:$C,$K186),"")</f>
        <v/>
      </c>
      <c r="O186" s="65" t="str">
        <f aca="false">IF(ISNUMBER($K186),SUMIFS('Standards Data'!G:G,'Standards Data'!$A:$A,$G$7,'Standards Data'!$B:$B,$J186,'Standards Data'!$C:$C,$K186),"")</f>
        <v/>
      </c>
      <c r="P186" s="65" t="str">
        <f aca="false">IF(ISNUMBER($K186),SUMIFS('Standards Data'!H:H,'Standards Data'!$A:$A,$G$7,'Standards Data'!$B:$B,$J186,'Standards Data'!$C:$C,$K186),"")</f>
        <v/>
      </c>
      <c r="Q186" s="69" t="str">
        <f aca="false">IF(ISNUMBER($F186),IF(E186&lt;=L186,L$11,IF(E186&lt;=M186,M$11,IF(E186&lt;=N186,N$11,IF(E186&lt;=O186,O$11,IF(E186&lt;=P186,P$11,""))))),"")</f>
        <v/>
      </c>
    </row>
    <row r="187" customFormat="false" ht="16.5" hidden="false" customHeight="false" outlineLevel="0" collapsed="false">
      <c r="A187" s="20" t="str">
        <f aca="false">G187</f>
        <v/>
      </c>
      <c r="D187" s="58" t="n">
        <f aca="false">D186+1</f>
        <v>176</v>
      </c>
      <c r="E187" s="65" t="str">
        <f aca="false">IF(G186="","",IFERROR(_xlfn.AGGREGATE(15,6,tb_RaceResults[Race Time (hh:mm:ss)]/((tb_RaceResults[Distance]=$G$7)*(IF($G$9="Overall",tb_RaceResults[Distance],tb_RaceResults[Gender])=IF($G$9="Overall",$G$7,$G$9))*(ISNA(MATCH(tb_RaceResults[Name],$G$11:$G186,0)))),1),""))</f>
        <v/>
      </c>
      <c r="F187" s="66" t="str">
        <f aca="false">IF($E187="","",IFERROR(_xlfn.AGGREGATE(15,6,ROW(tb_RaceResults[Race Time (hh:mm:ss)])-ROW('Race Results'!$B$1)/((tb_RaceResults[Distance]=$G$7)*(IF($G$9="Overall",tb_RaceResults[Distance],tb_RaceResults[Gender])=IF($G$9="Overall",$G$7,$G$9))*(ISNA(MATCH(tb_RaceResults[Name],$G$11:$G186,0)))*(tb_RaceResults[Race Time (hh:mm:ss)]=$E187)),1),""))</f>
        <v/>
      </c>
      <c r="G187" s="67" t="str">
        <f aca="false">IF(ISNUMBER($F187),INDEX('Race Results'!$A$2:$A$4972,$F187),"")</f>
        <v/>
      </c>
      <c r="H187" s="67" t="str">
        <f aca="false">IF(ISNUMBER($F187),INDEX('Race Results'!$C$2:$C$4972,$F187),"")</f>
        <v/>
      </c>
      <c r="I187" s="68" t="str">
        <f aca="false">IF(ISNUMBER($F187),INDEX('Race Results'!$D$2:$D$4972,$F187),"")</f>
        <v/>
      </c>
      <c r="J187" s="56" t="str">
        <f aca="true">IFERROR(VLOOKUP($G187,lookup_Members,2,FALSE()),"")</f>
        <v/>
      </c>
      <c r="K187" s="56" t="str">
        <f aca="true">IF(ISNUMBER($I187),ROUNDDOWN((($I187-VLOOKUP($G187,lookup_Members,4,FALSE()))/365.25),0),"")</f>
        <v/>
      </c>
      <c r="L187" s="65" t="str">
        <f aca="false">IF(ISNUMBER($K187),SUMIFS('Standards Data'!D:D,'Standards Data'!$A:$A,$G$7,'Standards Data'!$B:$B,$J187,'Standards Data'!$C:$C,$K187),"")</f>
        <v/>
      </c>
      <c r="M187" s="65" t="str">
        <f aca="false">IF(ISNUMBER($K187),SUMIFS('Standards Data'!E:E,'Standards Data'!$A:$A,$G$7,'Standards Data'!$B:$B,$J187,'Standards Data'!$C:$C,$K187),"")</f>
        <v/>
      </c>
      <c r="N187" s="65" t="str">
        <f aca="false">IF(ISNUMBER($K187),SUMIFS('Standards Data'!F:F,'Standards Data'!$A:$A,$G$7,'Standards Data'!$B:$B,$J187,'Standards Data'!$C:$C,$K187),"")</f>
        <v/>
      </c>
      <c r="O187" s="65" t="str">
        <f aca="false">IF(ISNUMBER($K187),SUMIFS('Standards Data'!G:G,'Standards Data'!$A:$A,$G$7,'Standards Data'!$B:$B,$J187,'Standards Data'!$C:$C,$K187),"")</f>
        <v/>
      </c>
      <c r="P187" s="65" t="str">
        <f aca="false">IF(ISNUMBER($K187),SUMIFS('Standards Data'!H:H,'Standards Data'!$A:$A,$G$7,'Standards Data'!$B:$B,$J187,'Standards Data'!$C:$C,$K187),"")</f>
        <v/>
      </c>
      <c r="Q187" s="69" t="str">
        <f aca="false">IF(ISNUMBER($F187),IF(E187&lt;=L187,L$11,IF(E187&lt;=M187,M$11,IF(E187&lt;=N187,N$11,IF(E187&lt;=O187,O$11,IF(E187&lt;=P187,P$11,""))))),"")</f>
        <v/>
      </c>
    </row>
    <row r="188" customFormat="false" ht="16.5" hidden="false" customHeight="false" outlineLevel="0" collapsed="false">
      <c r="A188" s="20" t="str">
        <f aca="false">G188</f>
        <v/>
      </c>
      <c r="D188" s="58" t="n">
        <f aca="false">D187+1</f>
        <v>177</v>
      </c>
      <c r="E188" s="65" t="str">
        <f aca="false">IF(G187="","",IFERROR(_xlfn.AGGREGATE(15,6,tb_RaceResults[Race Time (hh:mm:ss)]/((tb_RaceResults[Distance]=$G$7)*(IF($G$9="Overall",tb_RaceResults[Distance],tb_RaceResults[Gender])=IF($G$9="Overall",$G$7,$G$9))*(ISNA(MATCH(tb_RaceResults[Name],$G$11:$G187,0)))),1),""))</f>
        <v/>
      </c>
      <c r="F188" s="66" t="str">
        <f aca="false">IF($E188="","",IFERROR(_xlfn.AGGREGATE(15,6,ROW(tb_RaceResults[Race Time (hh:mm:ss)])-ROW('Race Results'!$B$1)/((tb_RaceResults[Distance]=$G$7)*(IF($G$9="Overall",tb_RaceResults[Distance],tb_RaceResults[Gender])=IF($G$9="Overall",$G$7,$G$9))*(ISNA(MATCH(tb_RaceResults[Name],$G$11:$G187,0)))*(tb_RaceResults[Race Time (hh:mm:ss)]=$E188)),1),""))</f>
        <v/>
      </c>
      <c r="G188" s="67" t="str">
        <f aca="false">IF(ISNUMBER($F188),INDEX('Race Results'!$A$2:$A$4972,$F188),"")</f>
        <v/>
      </c>
      <c r="H188" s="67" t="str">
        <f aca="false">IF(ISNUMBER($F188),INDEX('Race Results'!$C$2:$C$4972,$F188),"")</f>
        <v/>
      </c>
      <c r="I188" s="68" t="str">
        <f aca="false">IF(ISNUMBER($F188),INDEX('Race Results'!$D$2:$D$4972,$F188),"")</f>
        <v/>
      </c>
      <c r="J188" s="56" t="str">
        <f aca="true">IFERROR(VLOOKUP($G188,lookup_Members,2,FALSE()),"")</f>
        <v/>
      </c>
      <c r="K188" s="56" t="str">
        <f aca="true">IF(ISNUMBER($I188),ROUNDDOWN((($I188-VLOOKUP($G188,lookup_Members,4,FALSE()))/365.25),0),"")</f>
        <v/>
      </c>
      <c r="L188" s="65" t="str">
        <f aca="false">IF(ISNUMBER($K188),SUMIFS('Standards Data'!D:D,'Standards Data'!$A:$A,$G$7,'Standards Data'!$B:$B,$J188,'Standards Data'!$C:$C,$K188),"")</f>
        <v/>
      </c>
      <c r="M188" s="65" t="str">
        <f aca="false">IF(ISNUMBER($K188),SUMIFS('Standards Data'!E:E,'Standards Data'!$A:$A,$G$7,'Standards Data'!$B:$B,$J188,'Standards Data'!$C:$C,$K188),"")</f>
        <v/>
      </c>
      <c r="N188" s="65" t="str">
        <f aca="false">IF(ISNUMBER($K188),SUMIFS('Standards Data'!F:F,'Standards Data'!$A:$A,$G$7,'Standards Data'!$B:$B,$J188,'Standards Data'!$C:$C,$K188),"")</f>
        <v/>
      </c>
      <c r="O188" s="65" t="str">
        <f aca="false">IF(ISNUMBER($K188),SUMIFS('Standards Data'!G:G,'Standards Data'!$A:$A,$G$7,'Standards Data'!$B:$B,$J188,'Standards Data'!$C:$C,$K188),"")</f>
        <v/>
      </c>
      <c r="P188" s="65" t="str">
        <f aca="false">IF(ISNUMBER($K188),SUMIFS('Standards Data'!H:H,'Standards Data'!$A:$A,$G$7,'Standards Data'!$B:$B,$J188,'Standards Data'!$C:$C,$K188),"")</f>
        <v/>
      </c>
      <c r="Q188" s="69" t="str">
        <f aca="false">IF(ISNUMBER($F188),IF(E188&lt;=L188,L$11,IF(E188&lt;=M188,M$11,IF(E188&lt;=N188,N$11,IF(E188&lt;=O188,O$11,IF(E188&lt;=P188,P$11,""))))),"")</f>
        <v/>
      </c>
    </row>
    <row r="189" customFormat="false" ht="16.5" hidden="false" customHeight="false" outlineLevel="0" collapsed="false">
      <c r="A189" s="20" t="str">
        <f aca="false">G189</f>
        <v/>
      </c>
      <c r="D189" s="58" t="n">
        <f aca="false">D188+1</f>
        <v>178</v>
      </c>
      <c r="E189" s="65" t="str">
        <f aca="false">IF(G188="","",IFERROR(_xlfn.AGGREGATE(15,6,tb_RaceResults[Race Time (hh:mm:ss)]/((tb_RaceResults[Distance]=$G$7)*(IF($G$9="Overall",tb_RaceResults[Distance],tb_RaceResults[Gender])=IF($G$9="Overall",$G$7,$G$9))*(ISNA(MATCH(tb_RaceResults[Name],$G$11:$G188,0)))),1),""))</f>
        <v/>
      </c>
      <c r="F189" s="66" t="str">
        <f aca="false">IF($E189="","",IFERROR(_xlfn.AGGREGATE(15,6,ROW(tb_RaceResults[Race Time (hh:mm:ss)])-ROW('Race Results'!$B$1)/((tb_RaceResults[Distance]=$G$7)*(IF($G$9="Overall",tb_RaceResults[Distance],tb_RaceResults[Gender])=IF($G$9="Overall",$G$7,$G$9))*(ISNA(MATCH(tb_RaceResults[Name],$G$11:$G188,0)))*(tb_RaceResults[Race Time (hh:mm:ss)]=$E189)),1),""))</f>
        <v/>
      </c>
      <c r="G189" s="67" t="str">
        <f aca="false">IF(ISNUMBER($F189),INDEX('Race Results'!$A$2:$A$4972,$F189),"")</f>
        <v/>
      </c>
      <c r="H189" s="67" t="str">
        <f aca="false">IF(ISNUMBER($F189),INDEX('Race Results'!$C$2:$C$4972,$F189),"")</f>
        <v/>
      </c>
      <c r="I189" s="68" t="str">
        <f aca="false">IF(ISNUMBER($F189),INDEX('Race Results'!$D$2:$D$4972,$F189),"")</f>
        <v/>
      </c>
      <c r="J189" s="56" t="str">
        <f aca="true">IFERROR(VLOOKUP($G189,lookup_Members,2,FALSE()),"")</f>
        <v/>
      </c>
      <c r="K189" s="56" t="str">
        <f aca="true">IF(ISNUMBER($I189),ROUNDDOWN((($I189-VLOOKUP($G189,lookup_Members,4,FALSE()))/365.25),0),"")</f>
        <v/>
      </c>
      <c r="L189" s="65" t="str">
        <f aca="false">IF(ISNUMBER($K189),SUMIFS('Standards Data'!D:D,'Standards Data'!$A:$A,$G$7,'Standards Data'!$B:$B,$J189,'Standards Data'!$C:$C,$K189),"")</f>
        <v/>
      </c>
      <c r="M189" s="65" t="str">
        <f aca="false">IF(ISNUMBER($K189),SUMIFS('Standards Data'!E:E,'Standards Data'!$A:$A,$G$7,'Standards Data'!$B:$B,$J189,'Standards Data'!$C:$C,$K189),"")</f>
        <v/>
      </c>
      <c r="N189" s="65" t="str">
        <f aca="false">IF(ISNUMBER($K189),SUMIFS('Standards Data'!F:F,'Standards Data'!$A:$A,$G$7,'Standards Data'!$B:$B,$J189,'Standards Data'!$C:$C,$K189),"")</f>
        <v/>
      </c>
      <c r="O189" s="65" t="str">
        <f aca="false">IF(ISNUMBER($K189),SUMIFS('Standards Data'!G:G,'Standards Data'!$A:$A,$G$7,'Standards Data'!$B:$B,$J189,'Standards Data'!$C:$C,$K189),"")</f>
        <v/>
      </c>
      <c r="P189" s="65" t="str">
        <f aca="false">IF(ISNUMBER($K189),SUMIFS('Standards Data'!H:H,'Standards Data'!$A:$A,$G$7,'Standards Data'!$B:$B,$J189,'Standards Data'!$C:$C,$K189),"")</f>
        <v/>
      </c>
      <c r="Q189" s="69" t="str">
        <f aca="false">IF(ISNUMBER($F189),IF(E189&lt;=L189,L$11,IF(E189&lt;=M189,M$11,IF(E189&lt;=N189,N$11,IF(E189&lt;=O189,O$11,IF(E189&lt;=P189,P$11,""))))),"")</f>
        <v/>
      </c>
    </row>
    <row r="190" customFormat="false" ht="16.5" hidden="false" customHeight="false" outlineLevel="0" collapsed="false">
      <c r="A190" s="20" t="str">
        <f aca="false">G190</f>
        <v/>
      </c>
      <c r="D190" s="58" t="n">
        <f aca="false">D189+1</f>
        <v>179</v>
      </c>
      <c r="E190" s="65" t="str">
        <f aca="false">IF(G189="","",IFERROR(_xlfn.AGGREGATE(15,6,tb_RaceResults[Race Time (hh:mm:ss)]/((tb_RaceResults[Distance]=$G$7)*(IF($G$9="Overall",tb_RaceResults[Distance],tb_RaceResults[Gender])=IF($G$9="Overall",$G$7,$G$9))*(ISNA(MATCH(tb_RaceResults[Name],$G$11:$G189,0)))),1),""))</f>
        <v/>
      </c>
      <c r="F190" s="66" t="str">
        <f aca="false">IF($E190="","",IFERROR(_xlfn.AGGREGATE(15,6,ROW(tb_RaceResults[Race Time (hh:mm:ss)])-ROW('Race Results'!$B$1)/((tb_RaceResults[Distance]=$G$7)*(IF($G$9="Overall",tb_RaceResults[Distance],tb_RaceResults[Gender])=IF($G$9="Overall",$G$7,$G$9))*(ISNA(MATCH(tb_RaceResults[Name],$G$11:$G189,0)))*(tb_RaceResults[Race Time (hh:mm:ss)]=$E190)),1),""))</f>
        <v/>
      </c>
      <c r="G190" s="67" t="str">
        <f aca="false">IF(ISNUMBER($F190),INDEX('Race Results'!$A$2:$A$4972,$F190),"")</f>
        <v/>
      </c>
      <c r="H190" s="67" t="str">
        <f aca="false">IF(ISNUMBER($F190),INDEX('Race Results'!$C$2:$C$4972,$F190),"")</f>
        <v/>
      </c>
      <c r="I190" s="68" t="str">
        <f aca="false">IF(ISNUMBER($F190),INDEX('Race Results'!$D$2:$D$4972,$F190),"")</f>
        <v/>
      </c>
      <c r="J190" s="56" t="str">
        <f aca="true">IFERROR(VLOOKUP($G190,lookup_Members,2,FALSE()),"")</f>
        <v/>
      </c>
      <c r="K190" s="56" t="str">
        <f aca="true">IF(ISNUMBER($I190),ROUNDDOWN((($I190-VLOOKUP($G190,lookup_Members,4,FALSE()))/365.25),0),"")</f>
        <v/>
      </c>
      <c r="L190" s="65" t="str">
        <f aca="false">IF(ISNUMBER($K190),SUMIFS('Standards Data'!D:D,'Standards Data'!$A:$A,$G$7,'Standards Data'!$B:$B,$J190,'Standards Data'!$C:$C,$K190),"")</f>
        <v/>
      </c>
      <c r="M190" s="65" t="str">
        <f aca="false">IF(ISNUMBER($K190),SUMIFS('Standards Data'!E:E,'Standards Data'!$A:$A,$G$7,'Standards Data'!$B:$B,$J190,'Standards Data'!$C:$C,$K190),"")</f>
        <v/>
      </c>
      <c r="N190" s="65" t="str">
        <f aca="false">IF(ISNUMBER($K190),SUMIFS('Standards Data'!F:F,'Standards Data'!$A:$A,$G$7,'Standards Data'!$B:$B,$J190,'Standards Data'!$C:$C,$K190),"")</f>
        <v/>
      </c>
      <c r="O190" s="65" t="str">
        <f aca="false">IF(ISNUMBER($K190),SUMIFS('Standards Data'!G:G,'Standards Data'!$A:$A,$G$7,'Standards Data'!$B:$B,$J190,'Standards Data'!$C:$C,$K190),"")</f>
        <v/>
      </c>
      <c r="P190" s="65" t="str">
        <f aca="false">IF(ISNUMBER($K190),SUMIFS('Standards Data'!H:H,'Standards Data'!$A:$A,$G$7,'Standards Data'!$B:$B,$J190,'Standards Data'!$C:$C,$K190),"")</f>
        <v/>
      </c>
      <c r="Q190" s="69" t="str">
        <f aca="false">IF(ISNUMBER($F190),IF(E190&lt;=L190,L$11,IF(E190&lt;=M190,M$11,IF(E190&lt;=N190,N$11,IF(E190&lt;=O190,O$11,IF(E190&lt;=P190,P$11,""))))),"")</f>
        <v/>
      </c>
    </row>
    <row r="191" customFormat="false" ht="16.5" hidden="false" customHeight="false" outlineLevel="0" collapsed="false">
      <c r="A191" s="20" t="str">
        <f aca="false">G191</f>
        <v/>
      </c>
      <c r="D191" s="58" t="n">
        <f aca="false">D190+1</f>
        <v>180</v>
      </c>
      <c r="E191" s="65" t="str">
        <f aca="false">IF(G190="","",IFERROR(_xlfn.AGGREGATE(15,6,tb_RaceResults[Race Time (hh:mm:ss)]/((tb_RaceResults[Distance]=$G$7)*(IF($G$9="Overall",tb_RaceResults[Distance],tb_RaceResults[Gender])=IF($G$9="Overall",$G$7,$G$9))*(ISNA(MATCH(tb_RaceResults[Name],$G$11:$G190,0)))),1),""))</f>
        <v/>
      </c>
      <c r="F191" s="66" t="str">
        <f aca="false">IF($E191="","",IFERROR(_xlfn.AGGREGATE(15,6,ROW(tb_RaceResults[Race Time (hh:mm:ss)])-ROW('Race Results'!$B$1)/((tb_RaceResults[Distance]=$G$7)*(IF($G$9="Overall",tb_RaceResults[Distance],tb_RaceResults[Gender])=IF($G$9="Overall",$G$7,$G$9))*(ISNA(MATCH(tb_RaceResults[Name],$G$11:$G190,0)))*(tb_RaceResults[Race Time (hh:mm:ss)]=$E191)),1),""))</f>
        <v/>
      </c>
      <c r="G191" s="67" t="str">
        <f aca="false">IF(ISNUMBER($F191),INDEX('Race Results'!$A$2:$A$4972,$F191),"")</f>
        <v/>
      </c>
      <c r="H191" s="67" t="str">
        <f aca="false">IF(ISNUMBER($F191),INDEX('Race Results'!$C$2:$C$4972,$F191),"")</f>
        <v/>
      </c>
      <c r="I191" s="68" t="str">
        <f aca="false">IF(ISNUMBER($F191),INDEX('Race Results'!$D$2:$D$4972,$F191),"")</f>
        <v/>
      </c>
      <c r="J191" s="56" t="str">
        <f aca="true">IFERROR(VLOOKUP($G191,lookup_Members,2,FALSE()),"")</f>
        <v/>
      </c>
      <c r="K191" s="56" t="str">
        <f aca="true">IF(ISNUMBER($I191),ROUNDDOWN((($I191-VLOOKUP($G191,lookup_Members,4,FALSE()))/365.25),0),"")</f>
        <v/>
      </c>
      <c r="L191" s="65" t="str">
        <f aca="false">IF(ISNUMBER($K191),SUMIFS('Standards Data'!D:D,'Standards Data'!$A:$A,$G$7,'Standards Data'!$B:$B,$J191,'Standards Data'!$C:$C,$K191),"")</f>
        <v/>
      </c>
      <c r="M191" s="65" t="str">
        <f aca="false">IF(ISNUMBER($K191),SUMIFS('Standards Data'!E:E,'Standards Data'!$A:$A,$G$7,'Standards Data'!$B:$B,$J191,'Standards Data'!$C:$C,$K191),"")</f>
        <v/>
      </c>
      <c r="N191" s="65" t="str">
        <f aca="false">IF(ISNUMBER($K191),SUMIFS('Standards Data'!F:F,'Standards Data'!$A:$A,$G$7,'Standards Data'!$B:$B,$J191,'Standards Data'!$C:$C,$K191),"")</f>
        <v/>
      </c>
      <c r="O191" s="65" t="str">
        <f aca="false">IF(ISNUMBER($K191),SUMIFS('Standards Data'!G:G,'Standards Data'!$A:$A,$G$7,'Standards Data'!$B:$B,$J191,'Standards Data'!$C:$C,$K191),"")</f>
        <v/>
      </c>
      <c r="P191" s="65" t="str">
        <f aca="false">IF(ISNUMBER($K191),SUMIFS('Standards Data'!H:H,'Standards Data'!$A:$A,$G$7,'Standards Data'!$B:$B,$J191,'Standards Data'!$C:$C,$K191),"")</f>
        <v/>
      </c>
      <c r="Q191" s="69" t="str">
        <f aca="false">IF(ISNUMBER($F191),IF(E191&lt;=L191,L$11,IF(E191&lt;=M191,M$11,IF(E191&lt;=N191,N$11,IF(E191&lt;=O191,O$11,IF(E191&lt;=P191,P$11,""))))),"")</f>
        <v/>
      </c>
    </row>
    <row r="192" customFormat="false" ht="16.5" hidden="false" customHeight="false" outlineLevel="0" collapsed="false">
      <c r="A192" s="20" t="str">
        <f aca="false">G192</f>
        <v/>
      </c>
      <c r="D192" s="58" t="n">
        <f aca="false">D191+1</f>
        <v>181</v>
      </c>
      <c r="E192" s="65" t="str">
        <f aca="false">IF(G191="","",IFERROR(_xlfn.AGGREGATE(15,6,tb_RaceResults[Race Time (hh:mm:ss)]/((tb_RaceResults[Distance]=$G$7)*(IF($G$9="Overall",tb_RaceResults[Distance],tb_RaceResults[Gender])=IF($G$9="Overall",$G$7,$G$9))*(ISNA(MATCH(tb_RaceResults[Name],$G$11:$G191,0)))),1),""))</f>
        <v/>
      </c>
      <c r="F192" s="66" t="str">
        <f aca="false">IF($E192="","",IFERROR(_xlfn.AGGREGATE(15,6,ROW(tb_RaceResults[Race Time (hh:mm:ss)])-ROW('Race Results'!$B$1)/((tb_RaceResults[Distance]=$G$7)*(IF($G$9="Overall",tb_RaceResults[Distance],tb_RaceResults[Gender])=IF($G$9="Overall",$G$7,$G$9))*(ISNA(MATCH(tb_RaceResults[Name],$G$11:$G191,0)))*(tb_RaceResults[Race Time (hh:mm:ss)]=$E192)),1),""))</f>
        <v/>
      </c>
      <c r="G192" s="67" t="str">
        <f aca="false">IF(ISNUMBER($F192),INDEX('Race Results'!$A$2:$A$4972,$F192),"")</f>
        <v/>
      </c>
      <c r="H192" s="67" t="str">
        <f aca="false">IF(ISNUMBER($F192),INDEX('Race Results'!$C$2:$C$4972,$F192),"")</f>
        <v/>
      </c>
      <c r="I192" s="68" t="str">
        <f aca="false">IF(ISNUMBER($F192),INDEX('Race Results'!$D$2:$D$4972,$F192),"")</f>
        <v/>
      </c>
      <c r="J192" s="56" t="str">
        <f aca="true">IFERROR(VLOOKUP($G192,lookup_Members,2,FALSE()),"")</f>
        <v/>
      </c>
      <c r="K192" s="56" t="str">
        <f aca="true">IF(ISNUMBER($I192),ROUNDDOWN((($I192-VLOOKUP($G192,lookup_Members,4,FALSE()))/365.25),0),"")</f>
        <v/>
      </c>
      <c r="L192" s="65" t="str">
        <f aca="false">IF(ISNUMBER($K192),SUMIFS('Standards Data'!D:D,'Standards Data'!$A:$A,$G$7,'Standards Data'!$B:$B,$J192,'Standards Data'!$C:$C,$K192),"")</f>
        <v/>
      </c>
      <c r="M192" s="65" t="str">
        <f aca="false">IF(ISNUMBER($K192),SUMIFS('Standards Data'!E:E,'Standards Data'!$A:$A,$G$7,'Standards Data'!$B:$B,$J192,'Standards Data'!$C:$C,$K192),"")</f>
        <v/>
      </c>
      <c r="N192" s="65" t="str">
        <f aca="false">IF(ISNUMBER($K192),SUMIFS('Standards Data'!F:F,'Standards Data'!$A:$A,$G$7,'Standards Data'!$B:$B,$J192,'Standards Data'!$C:$C,$K192),"")</f>
        <v/>
      </c>
      <c r="O192" s="65" t="str">
        <f aca="false">IF(ISNUMBER($K192),SUMIFS('Standards Data'!G:G,'Standards Data'!$A:$A,$G$7,'Standards Data'!$B:$B,$J192,'Standards Data'!$C:$C,$K192),"")</f>
        <v/>
      </c>
      <c r="P192" s="65" t="str">
        <f aca="false">IF(ISNUMBER($K192),SUMIFS('Standards Data'!H:H,'Standards Data'!$A:$A,$G$7,'Standards Data'!$B:$B,$J192,'Standards Data'!$C:$C,$K192),"")</f>
        <v/>
      </c>
      <c r="Q192" s="69" t="str">
        <f aca="false">IF(ISNUMBER($F192),IF(E192&lt;=L192,L$11,IF(E192&lt;=M192,M$11,IF(E192&lt;=N192,N$11,IF(E192&lt;=O192,O$11,IF(E192&lt;=P192,P$11,""))))),"")</f>
        <v/>
      </c>
    </row>
    <row r="193" customFormat="false" ht="16.5" hidden="false" customHeight="false" outlineLevel="0" collapsed="false">
      <c r="A193" s="20" t="str">
        <f aca="false">G193</f>
        <v/>
      </c>
      <c r="D193" s="58" t="n">
        <f aca="false">D192+1</f>
        <v>182</v>
      </c>
      <c r="E193" s="65" t="str">
        <f aca="false">IF(G192="","",IFERROR(_xlfn.AGGREGATE(15,6,tb_RaceResults[Race Time (hh:mm:ss)]/((tb_RaceResults[Distance]=$G$7)*(IF($G$9="Overall",tb_RaceResults[Distance],tb_RaceResults[Gender])=IF($G$9="Overall",$G$7,$G$9))*(ISNA(MATCH(tb_RaceResults[Name],$G$11:$G192,0)))),1),""))</f>
        <v/>
      </c>
      <c r="F193" s="66" t="str">
        <f aca="false">IF($E193="","",IFERROR(_xlfn.AGGREGATE(15,6,ROW(tb_RaceResults[Race Time (hh:mm:ss)])-ROW('Race Results'!$B$1)/((tb_RaceResults[Distance]=$G$7)*(IF($G$9="Overall",tb_RaceResults[Distance],tb_RaceResults[Gender])=IF($G$9="Overall",$G$7,$G$9))*(ISNA(MATCH(tb_RaceResults[Name],$G$11:$G192,0)))*(tb_RaceResults[Race Time (hh:mm:ss)]=$E193)),1),""))</f>
        <v/>
      </c>
      <c r="G193" s="67" t="str">
        <f aca="false">IF(ISNUMBER($F193),INDEX('Race Results'!$A$2:$A$4972,$F193),"")</f>
        <v/>
      </c>
      <c r="H193" s="67" t="str">
        <f aca="false">IF(ISNUMBER($F193),INDEX('Race Results'!$C$2:$C$4972,$F193),"")</f>
        <v/>
      </c>
      <c r="I193" s="68" t="str">
        <f aca="false">IF(ISNUMBER($F193),INDEX('Race Results'!$D$2:$D$4972,$F193),"")</f>
        <v/>
      </c>
      <c r="J193" s="56" t="str">
        <f aca="true">IFERROR(VLOOKUP($G193,lookup_Members,2,FALSE()),"")</f>
        <v/>
      </c>
      <c r="K193" s="56" t="str">
        <f aca="true">IF(ISNUMBER($I193),ROUNDDOWN((($I193-VLOOKUP($G193,lookup_Members,4,FALSE()))/365.25),0),"")</f>
        <v/>
      </c>
      <c r="L193" s="65" t="str">
        <f aca="false">IF(ISNUMBER($K193),SUMIFS('Standards Data'!D:D,'Standards Data'!$A:$A,$G$7,'Standards Data'!$B:$B,$J193,'Standards Data'!$C:$C,$K193),"")</f>
        <v/>
      </c>
      <c r="M193" s="65" t="str">
        <f aca="false">IF(ISNUMBER($K193),SUMIFS('Standards Data'!E:E,'Standards Data'!$A:$A,$G$7,'Standards Data'!$B:$B,$J193,'Standards Data'!$C:$C,$K193),"")</f>
        <v/>
      </c>
      <c r="N193" s="65" t="str">
        <f aca="false">IF(ISNUMBER($K193),SUMIFS('Standards Data'!F:F,'Standards Data'!$A:$A,$G$7,'Standards Data'!$B:$B,$J193,'Standards Data'!$C:$C,$K193),"")</f>
        <v/>
      </c>
      <c r="O193" s="65" t="str">
        <f aca="false">IF(ISNUMBER($K193),SUMIFS('Standards Data'!G:G,'Standards Data'!$A:$A,$G$7,'Standards Data'!$B:$B,$J193,'Standards Data'!$C:$C,$K193),"")</f>
        <v/>
      </c>
      <c r="P193" s="65" t="str">
        <f aca="false">IF(ISNUMBER($K193),SUMIFS('Standards Data'!H:H,'Standards Data'!$A:$A,$G$7,'Standards Data'!$B:$B,$J193,'Standards Data'!$C:$C,$K193),"")</f>
        <v/>
      </c>
      <c r="Q193" s="69" t="str">
        <f aca="false">IF(ISNUMBER($F193),IF(E193&lt;=L193,L$11,IF(E193&lt;=M193,M$11,IF(E193&lt;=N193,N$11,IF(E193&lt;=O193,O$11,IF(E193&lt;=P193,P$11,""))))),"")</f>
        <v/>
      </c>
    </row>
    <row r="194" customFormat="false" ht="16.5" hidden="false" customHeight="false" outlineLevel="0" collapsed="false">
      <c r="A194" s="20" t="str">
        <f aca="false">G194</f>
        <v/>
      </c>
      <c r="D194" s="58" t="n">
        <f aca="false">D193+1</f>
        <v>183</v>
      </c>
      <c r="E194" s="65" t="str">
        <f aca="false">IF(G193="","",IFERROR(_xlfn.AGGREGATE(15,6,tb_RaceResults[Race Time (hh:mm:ss)]/((tb_RaceResults[Distance]=$G$7)*(IF($G$9="Overall",tb_RaceResults[Distance],tb_RaceResults[Gender])=IF($G$9="Overall",$G$7,$G$9))*(ISNA(MATCH(tb_RaceResults[Name],$G$11:$G193,0)))),1),""))</f>
        <v/>
      </c>
      <c r="F194" s="66" t="str">
        <f aca="false">IF($E194="","",IFERROR(_xlfn.AGGREGATE(15,6,ROW(tb_RaceResults[Race Time (hh:mm:ss)])-ROW('Race Results'!$B$1)/((tb_RaceResults[Distance]=$G$7)*(IF($G$9="Overall",tb_RaceResults[Distance],tb_RaceResults[Gender])=IF($G$9="Overall",$G$7,$G$9))*(ISNA(MATCH(tb_RaceResults[Name],$G$11:$G193,0)))*(tb_RaceResults[Race Time (hh:mm:ss)]=$E194)),1),""))</f>
        <v/>
      </c>
      <c r="G194" s="67" t="str">
        <f aca="false">IF(ISNUMBER($F194),INDEX('Race Results'!$A$2:$A$4972,$F194),"")</f>
        <v/>
      </c>
      <c r="H194" s="67" t="str">
        <f aca="false">IF(ISNUMBER($F194),INDEX('Race Results'!$C$2:$C$4972,$F194),"")</f>
        <v/>
      </c>
      <c r="I194" s="68" t="str">
        <f aca="false">IF(ISNUMBER($F194),INDEX('Race Results'!$D$2:$D$4972,$F194),"")</f>
        <v/>
      </c>
      <c r="J194" s="56" t="str">
        <f aca="true">IFERROR(VLOOKUP($G194,lookup_Members,2,FALSE()),"")</f>
        <v/>
      </c>
      <c r="K194" s="56" t="str">
        <f aca="true">IF(ISNUMBER($I194),ROUNDDOWN((($I194-VLOOKUP($G194,lookup_Members,4,FALSE()))/365.25),0),"")</f>
        <v/>
      </c>
      <c r="L194" s="65" t="str">
        <f aca="false">IF(ISNUMBER($K194),SUMIFS('Standards Data'!D:D,'Standards Data'!$A:$A,$G$7,'Standards Data'!$B:$B,$J194,'Standards Data'!$C:$C,$K194),"")</f>
        <v/>
      </c>
      <c r="M194" s="65" t="str">
        <f aca="false">IF(ISNUMBER($K194),SUMIFS('Standards Data'!E:E,'Standards Data'!$A:$A,$G$7,'Standards Data'!$B:$B,$J194,'Standards Data'!$C:$C,$K194),"")</f>
        <v/>
      </c>
      <c r="N194" s="65" t="str">
        <f aca="false">IF(ISNUMBER($K194),SUMIFS('Standards Data'!F:F,'Standards Data'!$A:$A,$G$7,'Standards Data'!$B:$B,$J194,'Standards Data'!$C:$C,$K194),"")</f>
        <v/>
      </c>
      <c r="O194" s="65" t="str">
        <f aca="false">IF(ISNUMBER($K194),SUMIFS('Standards Data'!G:G,'Standards Data'!$A:$A,$G$7,'Standards Data'!$B:$B,$J194,'Standards Data'!$C:$C,$K194),"")</f>
        <v/>
      </c>
      <c r="P194" s="65" t="str">
        <f aca="false">IF(ISNUMBER($K194),SUMIFS('Standards Data'!H:H,'Standards Data'!$A:$A,$G$7,'Standards Data'!$B:$B,$J194,'Standards Data'!$C:$C,$K194),"")</f>
        <v/>
      </c>
      <c r="Q194" s="69" t="str">
        <f aca="false">IF(ISNUMBER($F194),IF(E194&lt;=L194,L$11,IF(E194&lt;=M194,M$11,IF(E194&lt;=N194,N$11,IF(E194&lt;=O194,O$11,IF(E194&lt;=P194,P$11,""))))),"")</f>
        <v/>
      </c>
    </row>
    <row r="195" customFormat="false" ht="16.5" hidden="false" customHeight="false" outlineLevel="0" collapsed="false">
      <c r="A195" s="20" t="str">
        <f aca="false">G195</f>
        <v/>
      </c>
      <c r="D195" s="58" t="n">
        <f aca="false">D194+1</f>
        <v>184</v>
      </c>
      <c r="E195" s="65" t="str">
        <f aca="false">IF(G194="","",IFERROR(_xlfn.AGGREGATE(15,6,tb_RaceResults[Race Time (hh:mm:ss)]/((tb_RaceResults[Distance]=$G$7)*(IF($G$9="Overall",tb_RaceResults[Distance],tb_RaceResults[Gender])=IF($G$9="Overall",$G$7,$G$9))*(ISNA(MATCH(tb_RaceResults[Name],$G$11:$G194,0)))),1),""))</f>
        <v/>
      </c>
      <c r="F195" s="66" t="str">
        <f aca="false">IF($E195="","",IFERROR(_xlfn.AGGREGATE(15,6,ROW(tb_RaceResults[Race Time (hh:mm:ss)])-ROW('Race Results'!$B$1)/((tb_RaceResults[Distance]=$G$7)*(IF($G$9="Overall",tb_RaceResults[Distance],tb_RaceResults[Gender])=IF($G$9="Overall",$G$7,$G$9))*(ISNA(MATCH(tb_RaceResults[Name],$G$11:$G194,0)))*(tb_RaceResults[Race Time (hh:mm:ss)]=$E195)),1),""))</f>
        <v/>
      </c>
      <c r="G195" s="67" t="str">
        <f aca="false">IF(ISNUMBER($F195),INDEX('Race Results'!$A$2:$A$4972,$F195),"")</f>
        <v/>
      </c>
      <c r="H195" s="67" t="str">
        <f aca="false">IF(ISNUMBER($F195),INDEX('Race Results'!$C$2:$C$4972,$F195),"")</f>
        <v/>
      </c>
      <c r="I195" s="68" t="str">
        <f aca="false">IF(ISNUMBER($F195),INDEX('Race Results'!$D$2:$D$4972,$F195),"")</f>
        <v/>
      </c>
      <c r="J195" s="56" t="str">
        <f aca="true">IFERROR(VLOOKUP($G195,lookup_Members,2,FALSE()),"")</f>
        <v/>
      </c>
      <c r="K195" s="56" t="str">
        <f aca="true">IF(ISNUMBER($I195),ROUNDDOWN((($I195-VLOOKUP($G195,lookup_Members,4,FALSE()))/365.25),0),"")</f>
        <v/>
      </c>
      <c r="L195" s="65" t="str">
        <f aca="false">IF(ISNUMBER($K195),SUMIFS('Standards Data'!D:D,'Standards Data'!$A:$A,$G$7,'Standards Data'!$B:$B,$J195,'Standards Data'!$C:$C,$K195),"")</f>
        <v/>
      </c>
      <c r="M195" s="65" t="str">
        <f aca="false">IF(ISNUMBER($K195),SUMIFS('Standards Data'!E:E,'Standards Data'!$A:$A,$G$7,'Standards Data'!$B:$B,$J195,'Standards Data'!$C:$C,$K195),"")</f>
        <v/>
      </c>
      <c r="N195" s="65" t="str">
        <f aca="false">IF(ISNUMBER($K195),SUMIFS('Standards Data'!F:F,'Standards Data'!$A:$A,$G$7,'Standards Data'!$B:$B,$J195,'Standards Data'!$C:$C,$K195),"")</f>
        <v/>
      </c>
      <c r="O195" s="65" t="str">
        <f aca="false">IF(ISNUMBER($K195),SUMIFS('Standards Data'!G:G,'Standards Data'!$A:$A,$G$7,'Standards Data'!$B:$B,$J195,'Standards Data'!$C:$C,$K195),"")</f>
        <v/>
      </c>
      <c r="P195" s="65" t="str">
        <f aca="false">IF(ISNUMBER($K195),SUMIFS('Standards Data'!H:H,'Standards Data'!$A:$A,$G$7,'Standards Data'!$B:$B,$J195,'Standards Data'!$C:$C,$K195),"")</f>
        <v/>
      </c>
      <c r="Q195" s="69" t="str">
        <f aca="false">IF(ISNUMBER($F195),IF(E195&lt;=L195,L$11,IF(E195&lt;=M195,M$11,IF(E195&lt;=N195,N$11,IF(E195&lt;=O195,O$11,IF(E195&lt;=P195,P$11,""))))),"")</f>
        <v/>
      </c>
    </row>
    <row r="196" customFormat="false" ht="16.5" hidden="false" customHeight="false" outlineLevel="0" collapsed="false">
      <c r="A196" s="20" t="str">
        <f aca="false">G196</f>
        <v/>
      </c>
      <c r="D196" s="58" t="n">
        <f aca="false">D195+1</f>
        <v>185</v>
      </c>
      <c r="E196" s="65" t="str">
        <f aca="false">IF(G195="","",IFERROR(_xlfn.AGGREGATE(15,6,tb_RaceResults[Race Time (hh:mm:ss)]/((tb_RaceResults[Distance]=$G$7)*(IF($G$9="Overall",tb_RaceResults[Distance],tb_RaceResults[Gender])=IF($G$9="Overall",$G$7,$G$9))*(ISNA(MATCH(tb_RaceResults[Name],$G$11:$G195,0)))),1),""))</f>
        <v/>
      </c>
      <c r="F196" s="66" t="str">
        <f aca="false">IF($E196="","",IFERROR(_xlfn.AGGREGATE(15,6,ROW(tb_RaceResults[Race Time (hh:mm:ss)])-ROW('Race Results'!$B$1)/((tb_RaceResults[Distance]=$G$7)*(IF($G$9="Overall",tb_RaceResults[Distance],tb_RaceResults[Gender])=IF($G$9="Overall",$G$7,$G$9))*(ISNA(MATCH(tb_RaceResults[Name],$G$11:$G195,0)))*(tb_RaceResults[Race Time (hh:mm:ss)]=$E196)),1),""))</f>
        <v/>
      </c>
      <c r="G196" s="67" t="str">
        <f aca="false">IF(ISNUMBER($F196),INDEX('Race Results'!$A$2:$A$4972,$F196),"")</f>
        <v/>
      </c>
      <c r="H196" s="67" t="str">
        <f aca="false">IF(ISNUMBER($F196),INDEX('Race Results'!$C$2:$C$4972,$F196),"")</f>
        <v/>
      </c>
      <c r="I196" s="68" t="str">
        <f aca="false">IF(ISNUMBER($F196),INDEX('Race Results'!$D$2:$D$4972,$F196),"")</f>
        <v/>
      </c>
      <c r="J196" s="56" t="str">
        <f aca="true">IFERROR(VLOOKUP($G196,lookup_Members,2,FALSE()),"")</f>
        <v/>
      </c>
      <c r="K196" s="56" t="str">
        <f aca="true">IF(ISNUMBER($I196),ROUNDDOWN((($I196-VLOOKUP($G196,lookup_Members,4,FALSE()))/365.25),0),"")</f>
        <v/>
      </c>
      <c r="L196" s="65" t="str">
        <f aca="false">IF(ISNUMBER($K196),SUMIFS('Standards Data'!D:D,'Standards Data'!$A:$A,$G$7,'Standards Data'!$B:$B,$J196,'Standards Data'!$C:$C,$K196),"")</f>
        <v/>
      </c>
      <c r="M196" s="65" t="str">
        <f aca="false">IF(ISNUMBER($K196),SUMIFS('Standards Data'!E:E,'Standards Data'!$A:$A,$G$7,'Standards Data'!$B:$B,$J196,'Standards Data'!$C:$C,$K196),"")</f>
        <v/>
      </c>
      <c r="N196" s="65" t="str">
        <f aca="false">IF(ISNUMBER($K196),SUMIFS('Standards Data'!F:F,'Standards Data'!$A:$A,$G$7,'Standards Data'!$B:$B,$J196,'Standards Data'!$C:$C,$K196),"")</f>
        <v/>
      </c>
      <c r="O196" s="65" t="str">
        <f aca="false">IF(ISNUMBER($K196),SUMIFS('Standards Data'!G:G,'Standards Data'!$A:$A,$G$7,'Standards Data'!$B:$B,$J196,'Standards Data'!$C:$C,$K196),"")</f>
        <v/>
      </c>
      <c r="P196" s="65" t="str">
        <f aca="false">IF(ISNUMBER($K196),SUMIFS('Standards Data'!H:H,'Standards Data'!$A:$A,$G$7,'Standards Data'!$B:$B,$J196,'Standards Data'!$C:$C,$K196),"")</f>
        <v/>
      </c>
      <c r="Q196" s="69" t="str">
        <f aca="false">IF(ISNUMBER($F196),IF(E196&lt;=L196,L$11,IF(E196&lt;=M196,M$11,IF(E196&lt;=N196,N$11,IF(E196&lt;=O196,O$11,IF(E196&lt;=P196,P$11,""))))),"")</f>
        <v/>
      </c>
    </row>
    <row r="197" customFormat="false" ht="16.5" hidden="false" customHeight="false" outlineLevel="0" collapsed="false">
      <c r="A197" s="20" t="str">
        <f aca="false">G197</f>
        <v/>
      </c>
      <c r="D197" s="58" t="n">
        <f aca="false">D196+1</f>
        <v>186</v>
      </c>
      <c r="E197" s="65" t="str">
        <f aca="false">IF(G196="","",IFERROR(_xlfn.AGGREGATE(15,6,tb_RaceResults[Race Time (hh:mm:ss)]/((tb_RaceResults[Distance]=$G$7)*(IF($G$9="Overall",tb_RaceResults[Distance],tb_RaceResults[Gender])=IF($G$9="Overall",$G$7,$G$9))*(ISNA(MATCH(tb_RaceResults[Name],$G$11:$G196,0)))),1),""))</f>
        <v/>
      </c>
      <c r="F197" s="66" t="str">
        <f aca="false">IF($E197="","",IFERROR(_xlfn.AGGREGATE(15,6,ROW(tb_RaceResults[Race Time (hh:mm:ss)])-ROW('Race Results'!$B$1)/((tb_RaceResults[Distance]=$G$7)*(IF($G$9="Overall",tb_RaceResults[Distance],tb_RaceResults[Gender])=IF($G$9="Overall",$G$7,$G$9))*(ISNA(MATCH(tb_RaceResults[Name],$G$11:$G196,0)))*(tb_RaceResults[Race Time (hh:mm:ss)]=$E197)),1),""))</f>
        <v/>
      </c>
      <c r="G197" s="67" t="str">
        <f aca="false">IF(ISNUMBER($F197),INDEX('Race Results'!$A$2:$A$4972,$F197),"")</f>
        <v/>
      </c>
      <c r="H197" s="67" t="str">
        <f aca="false">IF(ISNUMBER($F197),INDEX('Race Results'!$C$2:$C$4972,$F197),"")</f>
        <v/>
      </c>
      <c r="I197" s="68" t="str">
        <f aca="false">IF(ISNUMBER($F197),INDEX('Race Results'!$D$2:$D$4972,$F197),"")</f>
        <v/>
      </c>
      <c r="J197" s="56" t="str">
        <f aca="true">IFERROR(VLOOKUP($G197,lookup_Members,2,FALSE()),"")</f>
        <v/>
      </c>
      <c r="K197" s="56" t="str">
        <f aca="true">IF(ISNUMBER($I197),ROUNDDOWN((($I197-VLOOKUP($G197,lookup_Members,4,FALSE()))/365.25),0),"")</f>
        <v/>
      </c>
      <c r="L197" s="65" t="str">
        <f aca="false">IF(ISNUMBER($K197),SUMIFS('Standards Data'!D:D,'Standards Data'!$A:$A,$G$7,'Standards Data'!$B:$B,$J197,'Standards Data'!$C:$C,$K197),"")</f>
        <v/>
      </c>
      <c r="M197" s="65" t="str">
        <f aca="false">IF(ISNUMBER($K197),SUMIFS('Standards Data'!E:E,'Standards Data'!$A:$A,$G$7,'Standards Data'!$B:$B,$J197,'Standards Data'!$C:$C,$K197),"")</f>
        <v/>
      </c>
      <c r="N197" s="65" t="str">
        <f aca="false">IF(ISNUMBER($K197),SUMIFS('Standards Data'!F:F,'Standards Data'!$A:$A,$G$7,'Standards Data'!$B:$B,$J197,'Standards Data'!$C:$C,$K197),"")</f>
        <v/>
      </c>
      <c r="O197" s="65" t="str">
        <f aca="false">IF(ISNUMBER($K197),SUMIFS('Standards Data'!G:G,'Standards Data'!$A:$A,$G$7,'Standards Data'!$B:$B,$J197,'Standards Data'!$C:$C,$K197),"")</f>
        <v/>
      </c>
      <c r="P197" s="65" t="str">
        <f aca="false">IF(ISNUMBER($K197),SUMIFS('Standards Data'!H:H,'Standards Data'!$A:$A,$G$7,'Standards Data'!$B:$B,$J197,'Standards Data'!$C:$C,$K197),"")</f>
        <v/>
      </c>
      <c r="Q197" s="69" t="str">
        <f aca="false">IF(ISNUMBER($F197),IF(E197&lt;=L197,L$11,IF(E197&lt;=M197,M$11,IF(E197&lt;=N197,N$11,IF(E197&lt;=O197,O$11,IF(E197&lt;=P197,P$11,""))))),"")</f>
        <v/>
      </c>
    </row>
    <row r="198" customFormat="false" ht="16.5" hidden="false" customHeight="false" outlineLevel="0" collapsed="false">
      <c r="A198" s="20" t="str">
        <f aca="false">G198</f>
        <v/>
      </c>
      <c r="D198" s="58" t="n">
        <f aca="false">D197+1</f>
        <v>187</v>
      </c>
      <c r="E198" s="65" t="str">
        <f aca="false">IF(G197="","",IFERROR(_xlfn.AGGREGATE(15,6,tb_RaceResults[Race Time (hh:mm:ss)]/((tb_RaceResults[Distance]=$G$7)*(IF($G$9="Overall",tb_RaceResults[Distance],tb_RaceResults[Gender])=IF($G$9="Overall",$G$7,$G$9))*(ISNA(MATCH(tb_RaceResults[Name],$G$11:$G197,0)))),1),""))</f>
        <v/>
      </c>
      <c r="F198" s="66" t="str">
        <f aca="false">IF($E198="","",IFERROR(_xlfn.AGGREGATE(15,6,ROW(tb_RaceResults[Race Time (hh:mm:ss)])-ROW('Race Results'!$B$1)/((tb_RaceResults[Distance]=$G$7)*(IF($G$9="Overall",tb_RaceResults[Distance],tb_RaceResults[Gender])=IF($G$9="Overall",$G$7,$G$9))*(ISNA(MATCH(tb_RaceResults[Name],$G$11:$G197,0)))*(tb_RaceResults[Race Time (hh:mm:ss)]=$E198)),1),""))</f>
        <v/>
      </c>
      <c r="G198" s="67" t="str">
        <f aca="false">IF(ISNUMBER($F198),INDEX('Race Results'!$A$2:$A$4972,$F198),"")</f>
        <v/>
      </c>
      <c r="H198" s="67" t="str">
        <f aca="false">IF(ISNUMBER($F198),INDEX('Race Results'!$C$2:$C$4972,$F198),"")</f>
        <v/>
      </c>
      <c r="I198" s="68" t="str">
        <f aca="false">IF(ISNUMBER($F198),INDEX('Race Results'!$D$2:$D$4972,$F198),"")</f>
        <v/>
      </c>
      <c r="J198" s="56" t="str">
        <f aca="true">IFERROR(VLOOKUP($G198,lookup_Members,2,FALSE()),"")</f>
        <v/>
      </c>
      <c r="K198" s="56" t="str">
        <f aca="true">IF(ISNUMBER($I198),ROUNDDOWN((($I198-VLOOKUP($G198,lookup_Members,4,FALSE()))/365.25),0),"")</f>
        <v/>
      </c>
      <c r="L198" s="65" t="str">
        <f aca="false">IF(ISNUMBER($K198),SUMIFS('Standards Data'!D:D,'Standards Data'!$A:$A,$G$7,'Standards Data'!$B:$B,$J198,'Standards Data'!$C:$C,$K198),"")</f>
        <v/>
      </c>
      <c r="M198" s="65" t="str">
        <f aca="false">IF(ISNUMBER($K198),SUMIFS('Standards Data'!E:E,'Standards Data'!$A:$A,$G$7,'Standards Data'!$B:$B,$J198,'Standards Data'!$C:$C,$K198),"")</f>
        <v/>
      </c>
      <c r="N198" s="65" t="str">
        <f aca="false">IF(ISNUMBER($K198),SUMIFS('Standards Data'!F:F,'Standards Data'!$A:$A,$G$7,'Standards Data'!$B:$B,$J198,'Standards Data'!$C:$C,$K198),"")</f>
        <v/>
      </c>
      <c r="O198" s="65" t="str">
        <f aca="false">IF(ISNUMBER($K198),SUMIFS('Standards Data'!G:G,'Standards Data'!$A:$A,$G$7,'Standards Data'!$B:$B,$J198,'Standards Data'!$C:$C,$K198),"")</f>
        <v/>
      </c>
      <c r="P198" s="65" t="str">
        <f aca="false">IF(ISNUMBER($K198),SUMIFS('Standards Data'!H:H,'Standards Data'!$A:$A,$G$7,'Standards Data'!$B:$B,$J198,'Standards Data'!$C:$C,$K198),"")</f>
        <v/>
      </c>
      <c r="Q198" s="69" t="str">
        <f aca="false">IF(ISNUMBER($F198),IF(E198&lt;=L198,L$11,IF(E198&lt;=M198,M$11,IF(E198&lt;=N198,N$11,IF(E198&lt;=O198,O$11,IF(E198&lt;=P198,P$11,""))))),"")</f>
        <v/>
      </c>
    </row>
    <row r="199" customFormat="false" ht="16.5" hidden="false" customHeight="false" outlineLevel="0" collapsed="false">
      <c r="A199" s="20" t="str">
        <f aca="false">G199</f>
        <v/>
      </c>
      <c r="D199" s="58" t="n">
        <f aca="false">D198+1</f>
        <v>188</v>
      </c>
      <c r="E199" s="65" t="str">
        <f aca="false">IF(G198="","",IFERROR(_xlfn.AGGREGATE(15,6,tb_RaceResults[Race Time (hh:mm:ss)]/((tb_RaceResults[Distance]=$G$7)*(IF($G$9="Overall",tb_RaceResults[Distance],tb_RaceResults[Gender])=IF($G$9="Overall",$G$7,$G$9))*(ISNA(MATCH(tb_RaceResults[Name],$G$11:$G198,0)))),1),""))</f>
        <v/>
      </c>
      <c r="F199" s="66" t="str">
        <f aca="false">IF($E199="","",IFERROR(_xlfn.AGGREGATE(15,6,ROW(tb_RaceResults[Race Time (hh:mm:ss)])-ROW('Race Results'!$B$1)/((tb_RaceResults[Distance]=$G$7)*(IF($G$9="Overall",tb_RaceResults[Distance],tb_RaceResults[Gender])=IF($G$9="Overall",$G$7,$G$9))*(ISNA(MATCH(tb_RaceResults[Name],$G$11:$G198,0)))*(tb_RaceResults[Race Time (hh:mm:ss)]=$E199)),1),""))</f>
        <v/>
      </c>
      <c r="G199" s="67" t="str">
        <f aca="false">IF(ISNUMBER($F199),INDEX('Race Results'!$A$2:$A$4972,$F199),"")</f>
        <v/>
      </c>
      <c r="H199" s="67" t="str">
        <f aca="false">IF(ISNUMBER($F199),INDEX('Race Results'!$C$2:$C$4972,$F199),"")</f>
        <v/>
      </c>
      <c r="I199" s="68" t="str">
        <f aca="false">IF(ISNUMBER($F199),INDEX('Race Results'!$D$2:$D$4972,$F199),"")</f>
        <v/>
      </c>
      <c r="J199" s="56" t="str">
        <f aca="true">IFERROR(VLOOKUP($G199,lookup_Members,2,FALSE()),"")</f>
        <v/>
      </c>
      <c r="K199" s="56" t="str">
        <f aca="true">IF(ISNUMBER($I199),ROUNDDOWN((($I199-VLOOKUP($G199,lookup_Members,4,FALSE()))/365.25),0),"")</f>
        <v/>
      </c>
      <c r="L199" s="65" t="str">
        <f aca="false">IF(ISNUMBER($K199),SUMIFS('Standards Data'!D:D,'Standards Data'!$A:$A,$G$7,'Standards Data'!$B:$B,$J199,'Standards Data'!$C:$C,$K199),"")</f>
        <v/>
      </c>
      <c r="M199" s="65" t="str">
        <f aca="false">IF(ISNUMBER($K199),SUMIFS('Standards Data'!E:E,'Standards Data'!$A:$A,$G$7,'Standards Data'!$B:$B,$J199,'Standards Data'!$C:$C,$K199),"")</f>
        <v/>
      </c>
      <c r="N199" s="65" t="str">
        <f aca="false">IF(ISNUMBER($K199),SUMIFS('Standards Data'!F:F,'Standards Data'!$A:$A,$G$7,'Standards Data'!$B:$B,$J199,'Standards Data'!$C:$C,$K199),"")</f>
        <v/>
      </c>
      <c r="O199" s="65" t="str">
        <f aca="false">IF(ISNUMBER($K199),SUMIFS('Standards Data'!G:G,'Standards Data'!$A:$A,$G$7,'Standards Data'!$B:$B,$J199,'Standards Data'!$C:$C,$K199),"")</f>
        <v/>
      </c>
      <c r="P199" s="65" t="str">
        <f aca="false">IF(ISNUMBER($K199),SUMIFS('Standards Data'!H:H,'Standards Data'!$A:$A,$G$7,'Standards Data'!$B:$B,$J199,'Standards Data'!$C:$C,$K199),"")</f>
        <v/>
      </c>
      <c r="Q199" s="69" t="str">
        <f aca="false">IF(ISNUMBER($F199),IF(E199&lt;=L199,L$11,IF(E199&lt;=M199,M$11,IF(E199&lt;=N199,N$11,IF(E199&lt;=O199,O$11,IF(E199&lt;=P199,P$11,""))))),"")</f>
        <v/>
      </c>
    </row>
    <row r="200" customFormat="false" ht="16.5" hidden="false" customHeight="false" outlineLevel="0" collapsed="false">
      <c r="A200" s="20" t="str">
        <f aca="false">G200</f>
        <v/>
      </c>
      <c r="D200" s="58" t="n">
        <f aca="false">D199+1</f>
        <v>189</v>
      </c>
      <c r="E200" s="65" t="str">
        <f aca="false">IF(G199="","",IFERROR(_xlfn.AGGREGATE(15,6,tb_RaceResults[Race Time (hh:mm:ss)]/((tb_RaceResults[Distance]=$G$7)*(IF($G$9="Overall",tb_RaceResults[Distance],tb_RaceResults[Gender])=IF($G$9="Overall",$G$7,$G$9))*(ISNA(MATCH(tb_RaceResults[Name],$G$11:$G199,0)))),1),""))</f>
        <v/>
      </c>
      <c r="F200" s="66" t="str">
        <f aca="false">IF($E200="","",IFERROR(_xlfn.AGGREGATE(15,6,ROW(tb_RaceResults[Race Time (hh:mm:ss)])-ROW('Race Results'!$B$1)/((tb_RaceResults[Distance]=$G$7)*(IF($G$9="Overall",tb_RaceResults[Distance],tb_RaceResults[Gender])=IF($G$9="Overall",$G$7,$G$9))*(ISNA(MATCH(tb_RaceResults[Name],$G$11:$G199,0)))*(tb_RaceResults[Race Time (hh:mm:ss)]=$E200)),1),""))</f>
        <v/>
      </c>
      <c r="G200" s="67" t="str">
        <f aca="false">IF(ISNUMBER($F200),INDEX('Race Results'!$A$2:$A$4972,$F200),"")</f>
        <v/>
      </c>
      <c r="H200" s="67" t="str">
        <f aca="false">IF(ISNUMBER($F200),INDEX('Race Results'!$C$2:$C$4972,$F200),"")</f>
        <v/>
      </c>
      <c r="I200" s="68" t="str">
        <f aca="false">IF(ISNUMBER($F200),INDEX('Race Results'!$D$2:$D$4972,$F200),"")</f>
        <v/>
      </c>
      <c r="J200" s="56" t="str">
        <f aca="true">IFERROR(VLOOKUP($G200,lookup_Members,2,FALSE()),"")</f>
        <v/>
      </c>
      <c r="K200" s="56" t="str">
        <f aca="true">IF(ISNUMBER($I200),ROUNDDOWN((($I200-VLOOKUP($G200,lookup_Members,4,FALSE()))/365.25),0),"")</f>
        <v/>
      </c>
      <c r="L200" s="65" t="str">
        <f aca="false">IF(ISNUMBER($K200),SUMIFS('Standards Data'!D:D,'Standards Data'!$A:$A,$G$7,'Standards Data'!$B:$B,$J200,'Standards Data'!$C:$C,$K200),"")</f>
        <v/>
      </c>
      <c r="M200" s="65" t="str">
        <f aca="false">IF(ISNUMBER($K200),SUMIFS('Standards Data'!E:E,'Standards Data'!$A:$A,$G$7,'Standards Data'!$B:$B,$J200,'Standards Data'!$C:$C,$K200),"")</f>
        <v/>
      </c>
      <c r="N200" s="65" t="str">
        <f aca="false">IF(ISNUMBER($K200),SUMIFS('Standards Data'!F:F,'Standards Data'!$A:$A,$G$7,'Standards Data'!$B:$B,$J200,'Standards Data'!$C:$C,$K200),"")</f>
        <v/>
      </c>
      <c r="O200" s="65" t="str">
        <f aca="false">IF(ISNUMBER($K200),SUMIFS('Standards Data'!G:G,'Standards Data'!$A:$A,$G$7,'Standards Data'!$B:$B,$J200,'Standards Data'!$C:$C,$K200),"")</f>
        <v/>
      </c>
      <c r="P200" s="65" t="str">
        <f aca="false">IF(ISNUMBER($K200),SUMIFS('Standards Data'!H:H,'Standards Data'!$A:$A,$G$7,'Standards Data'!$B:$B,$J200,'Standards Data'!$C:$C,$K200),"")</f>
        <v/>
      </c>
      <c r="Q200" s="69" t="str">
        <f aca="false">IF(ISNUMBER($F200),IF(E200&lt;=L200,L$11,IF(E200&lt;=M200,M$11,IF(E200&lt;=N200,N$11,IF(E200&lt;=O200,O$11,IF(E200&lt;=P200,P$11,""))))),"")</f>
        <v/>
      </c>
    </row>
    <row r="201" customFormat="false" ht="16.5" hidden="false" customHeight="false" outlineLevel="0" collapsed="false">
      <c r="A201" s="20" t="str">
        <f aca="false">G201</f>
        <v/>
      </c>
      <c r="D201" s="58" t="n">
        <f aca="false">D200+1</f>
        <v>190</v>
      </c>
      <c r="E201" s="65" t="str">
        <f aca="false">IF(G200="","",IFERROR(_xlfn.AGGREGATE(15,6,tb_RaceResults[Race Time (hh:mm:ss)]/((tb_RaceResults[Distance]=$G$7)*(IF($G$9="Overall",tb_RaceResults[Distance],tb_RaceResults[Gender])=IF($G$9="Overall",$G$7,$G$9))*(ISNA(MATCH(tb_RaceResults[Name],$G$11:$G200,0)))),1),""))</f>
        <v/>
      </c>
      <c r="F201" s="66" t="str">
        <f aca="false">IF($E201="","",IFERROR(_xlfn.AGGREGATE(15,6,ROW(tb_RaceResults[Race Time (hh:mm:ss)])-ROW('Race Results'!$B$1)/((tb_RaceResults[Distance]=$G$7)*(IF($G$9="Overall",tb_RaceResults[Distance],tb_RaceResults[Gender])=IF($G$9="Overall",$G$7,$G$9))*(ISNA(MATCH(tb_RaceResults[Name],$G$11:$G200,0)))*(tb_RaceResults[Race Time (hh:mm:ss)]=$E201)),1),""))</f>
        <v/>
      </c>
      <c r="G201" s="67" t="str">
        <f aca="false">IF(ISNUMBER($F201),INDEX('Race Results'!$A$2:$A$4972,$F201),"")</f>
        <v/>
      </c>
      <c r="H201" s="67" t="str">
        <f aca="false">IF(ISNUMBER($F201),INDEX('Race Results'!$C$2:$C$4972,$F201),"")</f>
        <v/>
      </c>
      <c r="I201" s="68" t="str">
        <f aca="false">IF(ISNUMBER($F201),INDEX('Race Results'!$D$2:$D$4972,$F201),"")</f>
        <v/>
      </c>
      <c r="J201" s="56" t="str">
        <f aca="true">IFERROR(VLOOKUP($G201,lookup_Members,2,FALSE()),"")</f>
        <v/>
      </c>
      <c r="K201" s="56" t="str">
        <f aca="true">IF(ISNUMBER($I201),ROUNDDOWN((($I201-VLOOKUP($G201,lookup_Members,4,FALSE()))/365.25),0),"")</f>
        <v/>
      </c>
      <c r="L201" s="65" t="str">
        <f aca="false">IF(ISNUMBER($K201),SUMIFS('Standards Data'!D:D,'Standards Data'!$A:$A,$G$7,'Standards Data'!$B:$B,$J201,'Standards Data'!$C:$C,$K201),"")</f>
        <v/>
      </c>
      <c r="M201" s="65" t="str">
        <f aca="false">IF(ISNUMBER($K201),SUMIFS('Standards Data'!E:E,'Standards Data'!$A:$A,$G$7,'Standards Data'!$B:$B,$J201,'Standards Data'!$C:$C,$K201),"")</f>
        <v/>
      </c>
      <c r="N201" s="65" t="str">
        <f aca="false">IF(ISNUMBER($K201),SUMIFS('Standards Data'!F:F,'Standards Data'!$A:$A,$G$7,'Standards Data'!$B:$B,$J201,'Standards Data'!$C:$C,$K201),"")</f>
        <v/>
      </c>
      <c r="O201" s="65" t="str">
        <f aca="false">IF(ISNUMBER($K201),SUMIFS('Standards Data'!G:G,'Standards Data'!$A:$A,$G$7,'Standards Data'!$B:$B,$J201,'Standards Data'!$C:$C,$K201),"")</f>
        <v/>
      </c>
      <c r="P201" s="65" t="str">
        <f aca="false">IF(ISNUMBER($K201),SUMIFS('Standards Data'!H:H,'Standards Data'!$A:$A,$G$7,'Standards Data'!$B:$B,$J201,'Standards Data'!$C:$C,$K201),"")</f>
        <v/>
      </c>
      <c r="Q201" s="69" t="str">
        <f aca="false">IF(ISNUMBER($F201),IF(E201&lt;=L201,L$11,IF(E201&lt;=M201,M$11,IF(E201&lt;=N201,N$11,IF(E201&lt;=O201,O$11,IF(E201&lt;=P201,P$11,""))))),"")</f>
        <v/>
      </c>
    </row>
    <row r="202" customFormat="false" ht="16.5" hidden="false" customHeight="false" outlineLevel="0" collapsed="false">
      <c r="A202" s="20" t="str">
        <f aca="false">G202</f>
        <v/>
      </c>
      <c r="D202" s="58" t="n">
        <f aca="false">D201+1</f>
        <v>191</v>
      </c>
      <c r="E202" s="65" t="str">
        <f aca="false">IF(G201="","",IFERROR(_xlfn.AGGREGATE(15,6,tb_RaceResults[Race Time (hh:mm:ss)]/((tb_RaceResults[Distance]=$G$7)*(IF($G$9="Overall",tb_RaceResults[Distance],tb_RaceResults[Gender])=IF($G$9="Overall",$G$7,$G$9))*(ISNA(MATCH(tb_RaceResults[Name],$G$11:$G201,0)))),1),""))</f>
        <v/>
      </c>
      <c r="F202" s="66" t="str">
        <f aca="false">IF($E202="","",IFERROR(_xlfn.AGGREGATE(15,6,ROW(tb_RaceResults[Race Time (hh:mm:ss)])-ROW('Race Results'!$B$1)/((tb_RaceResults[Distance]=$G$7)*(IF($G$9="Overall",tb_RaceResults[Distance],tb_RaceResults[Gender])=IF($G$9="Overall",$G$7,$G$9))*(ISNA(MATCH(tb_RaceResults[Name],$G$11:$G201,0)))*(tb_RaceResults[Race Time (hh:mm:ss)]=$E202)),1),""))</f>
        <v/>
      </c>
      <c r="G202" s="67" t="str">
        <f aca="false">IF(ISNUMBER($F202),INDEX('Race Results'!$A$2:$A$4972,$F202),"")</f>
        <v/>
      </c>
      <c r="H202" s="67" t="str">
        <f aca="false">IF(ISNUMBER($F202),INDEX('Race Results'!$C$2:$C$4972,$F202),"")</f>
        <v/>
      </c>
      <c r="I202" s="68" t="str">
        <f aca="false">IF(ISNUMBER($F202),INDEX('Race Results'!$D$2:$D$4972,$F202),"")</f>
        <v/>
      </c>
      <c r="J202" s="56" t="str">
        <f aca="true">IFERROR(VLOOKUP($G202,lookup_Members,2,FALSE()),"")</f>
        <v/>
      </c>
      <c r="K202" s="56" t="str">
        <f aca="true">IF(ISNUMBER($I202),ROUNDDOWN((($I202-VLOOKUP($G202,lookup_Members,4,FALSE()))/365.25),0),"")</f>
        <v/>
      </c>
      <c r="L202" s="65" t="str">
        <f aca="false">IF(ISNUMBER($K202),SUMIFS('Standards Data'!D:D,'Standards Data'!$A:$A,$G$7,'Standards Data'!$B:$B,$J202,'Standards Data'!$C:$C,$K202),"")</f>
        <v/>
      </c>
      <c r="M202" s="65" t="str">
        <f aca="false">IF(ISNUMBER($K202),SUMIFS('Standards Data'!E:E,'Standards Data'!$A:$A,$G$7,'Standards Data'!$B:$B,$J202,'Standards Data'!$C:$C,$K202),"")</f>
        <v/>
      </c>
      <c r="N202" s="65" t="str">
        <f aca="false">IF(ISNUMBER($K202),SUMIFS('Standards Data'!F:F,'Standards Data'!$A:$A,$G$7,'Standards Data'!$B:$B,$J202,'Standards Data'!$C:$C,$K202),"")</f>
        <v/>
      </c>
      <c r="O202" s="65" t="str">
        <f aca="false">IF(ISNUMBER($K202),SUMIFS('Standards Data'!G:G,'Standards Data'!$A:$A,$G$7,'Standards Data'!$B:$B,$J202,'Standards Data'!$C:$C,$K202),"")</f>
        <v/>
      </c>
      <c r="P202" s="65" t="str">
        <f aca="false">IF(ISNUMBER($K202),SUMIFS('Standards Data'!H:H,'Standards Data'!$A:$A,$G$7,'Standards Data'!$B:$B,$J202,'Standards Data'!$C:$C,$K202),"")</f>
        <v/>
      </c>
      <c r="Q202" s="69" t="str">
        <f aca="false">IF(ISNUMBER($F202),IF(E202&lt;=L202,L$11,IF(E202&lt;=M202,M$11,IF(E202&lt;=N202,N$11,IF(E202&lt;=O202,O$11,IF(E202&lt;=P202,P$11,""))))),"")</f>
        <v/>
      </c>
    </row>
    <row r="203" customFormat="false" ht="16.5" hidden="false" customHeight="false" outlineLevel="0" collapsed="false">
      <c r="A203" s="20" t="str">
        <f aca="false">G203</f>
        <v/>
      </c>
      <c r="D203" s="58" t="n">
        <f aca="false">D202+1</f>
        <v>192</v>
      </c>
      <c r="E203" s="65" t="str">
        <f aca="false">IF(G202="","",IFERROR(_xlfn.AGGREGATE(15,6,tb_RaceResults[Race Time (hh:mm:ss)]/((tb_RaceResults[Distance]=$G$7)*(IF($G$9="Overall",tb_RaceResults[Distance],tb_RaceResults[Gender])=IF($G$9="Overall",$G$7,$G$9))*(ISNA(MATCH(tb_RaceResults[Name],$G$11:$G202,0)))),1),""))</f>
        <v/>
      </c>
      <c r="F203" s="66" t="str">
        <f aca="false">IF($E203="","",IFERROR(_xlfn.AGGREGATE(15,6,ROW(tb_RaceResults[Race Time (hh:mm:ss)])-ROW('Race Results'!$B$1)/((tb_RaceResults[Distance]=$G$7)*(IF($G$9="Overall",tb_RaceResults[Distance],tb_RaceResults[Gender])=IF($G$9="Overall",$G$7,$G$9))*(ISNA(MATCH(tb_RaceResults[Name],$G$11:$G202,0)))*(tb_RaceResults[Race Time (hh:mm:ss)]=$E203)),1),""))</f>
        <v/>
      </c>
      <c r="G203" s="67" t="str">
        <f aca="false">IF(ISNUMBER($F203),INDEX('Race Results'!$A$2:$A$4972,$F203),"")</f>
        <v/>
      </c>
      <c r="H203" s="67" t="str">
        <f aca="false">IF(ISNUMBER($F203),INDEX('Race Results'!$C$2:$C$4972,$F203),"")</f>
        <v/>
      </c>
      <c r="I203" s="68" t="str">
        <f aca="false">IF(ISNUMBER($F203),INDEX('Race Results'!$D$2:$D$4972,$F203),"")</f>
        <v/>
      </c>
      <c r="J203" s="56" t="str">
        <f aca="true">IFERROR(VLOOKUP($G203,lookup_Members,2,FALSE()),"")</f>
        <v/>
      </c>
      <c r="K203" s="56" t="str">
        <f aca="true">IF(ISNUMBER($I203),ROUNDDOWN((($I203-VLOOKUP($G203,lookup_Members,4,FALSE()))/365.25),0),"")</f>
        <v/>
      </c>
      <c r="L203" s="65" t="str">
        <f aca="false">IF(ISNUMBER($K203),SUMIFS('Standards Data'!D:D,'Standards Data'!$A:$A,$G$7,'Standards Data'!$B:$B,$J203,'Standards Data'!$C:$C,$K203),"")</f>
        <v/>
      </c>
      <c r="M203" s="65" t="str">
        <f aca="false">IF(ISNUMBER($K203),SUMIFS('Standards Data'!E:E,'Standards Data'!$A:$A,$G$7,'Standards Data'!$B:$B,$J203,'Standards Data'!$C:$C,$K203),"")</f>
        <v/>
      </c>
      <c r="N203" s="65" t="str">
        <f aca="false">IF(ISNUMBER($K203),SUMIFS('Standards Data'!F:F,'Standards Data'!$A:$A,$G$7,'Standards Data'!$B:$B,$J203,'Standards Data'!$C:$C,$K203),"")</f>
        <v/>
      </c>
      <c r="O203" s="65" t="str">
        <f aca="false">IF(ISNUMBER($K203),SUMIFS('Standards Data'!G:G,'Standards Data'!$A:$A,$G$7,'Standards Data'!$B:$B,$J203,'Standards Data'!$C:$C,$K203),"")</f>
        <v/>
      </c>
      <c r="P203" s="65" t="str">
        <f aca="false">IF(ISNUMBER($K203),SUMIFS('Standards Data'!H:H,'Standards Data'!$A:$A,$G$7,'Standards Data'!$B:$B,$J203,'Standards Data'!$C:$C,$K203),"")</f>
        <v/>
      </c>
      <c r="Q203" s="69" t="str">
        <f aca="false">IF(ISNUMBER($F203),IF(E203&lt;=L203,L$11,IF(E203&lt;=M203,M$11,IF(E203&lt;=N203,N$11,IF(E203&lt;=O203,O$11,IF(E203&lt;=P203,P$11,""))))),"")</f>
        <v/>
      </c>
    </row>
    <row r="204" customFormat="false" ht="16.5" hidden="false" customHeight="false" outlineLevel="0" collapsed="false">
      <c r="A204" s="20" t="str">
        <f aca="false">G204</f>
        <v/>
      </c>
      <c r="D204" s="58" t="n">
        <f aca="false">D203+1</f>
        <v>193</v>
      </c>
      <c r="E204" s="65" t="str">
        <f aca="false">IF(G203="","",IFERROR(_xlfn.AGGREGATE(15,6,tb_RaceResults[Race Time (hh:mm:ss)]/((tb_RaceResults[Distance]=$G$7)*(IF($G$9="Overall",tb_RaceResults[Distance],tb_RaceResults[Gender])=IF($G$9="Overall",$G$7,$G$9))*(ISNA(MATCH(tb_RaceResults[Name],$G$11:$G203,0)))),1),""))</f>
        <v/>
      </c>
      <c r="F204" s="66" t="str">
        <f aca="false">IF($E204="","",IFERROR(_xlfn.AGGREGATE(15,6,ROW(tb_RaceResults[Race Time (hh:mm:ss)])-ROW('Race Results'!$B$1)/((tb_RaceResults[Distance]=$G$7)*(IF($G$9="Overall",tb_RaceResults[Distance],tb_RaceResults[Gender])=IF($G$9="Overall",$G$7,$G$9))*(ISNA(MATCH(tb_RaceResults[Name],$G$11:$G203,0)))*(tb_RaceResults[Race Time (hh:mm:ss)]=$E204)),1),""))</f>
        <v/>
      </c>
      <c r="G204" s="67" t="str">
        <f aca="false">IF(ISNUMBER($F204),INDEX('Race Results'!$A$2:$A$4972,$F204),"")</f>
        <v/>
      </c>
      <c r="H204" s="67" t="str">
        <f aca="false">IF(ISNUMBER($F204),INDEX('Race Results'!$C$2:$C$4972,$F204),"")</f>
        <v/>
      </c>
      <c r="I204" s="68" t="str">
        <f aca="false">IF(ISNUMBER($F204),INDEX('Race Results'!$D$2:$D$4972,$F204),"")</f>
        <v/>
      </c>
      <c r="J204" s="56" t="str">
        <f aca="true">IFERROR(VLOOKUP($G204,lookup_Members,2,FALSE()),"")</f>
        <v/>
      </c>
      <c r="K204" s="56" t="str">
        <f aca="true">IF(ISNUMBER($I204),ROUNDDOWN((($I204-VLOOKUP($G204,lookup_Members,4,FALSE()))/365.25),0),"")</f>
        <v/>
      </c>
      <c r="L204" s="65" t="str">
        <f aca="false">IF(ISNUMBER($K204),SUMIFS('Standards Data'!D:D,'Standards Data'!$A:$A,$G$7,'Standards Data'!$B:$B,$J204,'Standards Data'!$C:$C,$K204),"")</f>
        <v/>
      </c>
      <c r="M204" s="65" t="str">
        <f aca="false">IF(ISNUMBER($K204),SUMIFS('Standards Data'!E:E,'Standards Data'!$A:$A,$G$7,'Standards Data'!$B:$B,$J204,'Standards Data'!$C:$C,$K204),"")</f>
        <v/>
      </c>
      <c r="N204" s="65" t="str">
        <f aca="false">IF(ISNUMBER($K204),SUMIFS('Standards Data'!F:F,'Standards Data'!$A:$A,$G$7,'Standards Data'!$B:$B,$J204,'Standards Data'!$C:$C,$K204),"")</f>
        <v/>
      </c>
      <c r="O204" s="65" t="str">
        <f aca="false">IF(ISNUMBER($K204),SUMIFS('Standards Data'!G:G,'Standards Data'!$A:$A,$G$7,'Standards Data'!$B:$B,$J204,'Standards Data'!$C:$C,$K204),"")</f>
        <v/>
      </c>
      <c r="P204" s="65" t="str">
        <f aca="false">IF(ISNUMBER($K204),SUMIFS('Standards Data'!H:H,'Standards Data'!$A:$A,$G$7,'Standards Data'!$B:$B,$J204,'Standards Data'!$C:$C,$K204),"")</f>
        <v/>
      </c>
      <c r="Q204" s="69" t="str">
        <f aca="false">IF(ISNUMBER($F204),IF(E204&lt;=L204,L$11,IF(E204&lt;=M204,M$11,IF(E204&lt;=N204,N$11,IF(E204&lt;=O204,O$11,IF(E204&lt;=P204,P$11,""))))),"")</f>
        <v/>
      </c>
    </row>
    <row r="205" customFormat="false" ht="16.5" hidden="false" customHeight="false" outlineLevel="0" collapsed="false">
      <c r="A205" s="20" t="str">
        <f aca="false">G205</f>
        <v/>
      </c>
      <c r="D205" s="58" t="n">
        <f aca="false">D204+1</f>
        <v>194</v>
      </c>
      <c r="E205" s="65" t="str">
        <f aca="false">IF(G204="","",IFERROR(_xlfn.AGGREGATE(15,6,tb_RaceResults[Race Time (hh:mm:ss)]/((tb_RaceResults[Distance]=$G$7)*(IF($G$9="Overall",tb_RaceResults[Distance],tb_RaceResults[Gender])=IF($G$9="Overall",$G$7,$G$9))*(ISNA(MATCH(tb_RaceResults[Name],$G$11:$G204,0)))),1),""))</f>
        <v/>
      </c>
      <c r="F205" s="66" t="str">
        <f aca="false">IF($E205="","",IFERROR(_xlfn.AGGREGATE(15,6,ROW(tb_RaceResults[Race Time (hh:mm:ss)])-ROW('Race Results'!$B$1)/((tb_RaceResults[Distance]=$G$7)*(IF($G$9="Overall",tb_RaceResults[Distance],tb_RaceResults[Gender])=IF($G$9="Overall",$G$7,$G$9))*(ISNA(MATCH(tb_RaceResults[Name],$G$11:$G204,0)))*(tb_RaceResults[Race Time (hh:mm:ss)]=$E205)),1),""))</f>
        <v/>
      </c>
      <c r="G205" s="67" t="str">
        <f aca="false">IF(ISNUMBER($F205),INDEX('Race Results'!$A$2:$A$4972,$F205),"")</f>
        <v/>
      </c>
      <c r="H205" s="67" t="str">
        <f aca="false">IF(ISNUMBER($F205),INDEX('Race Results'!$C$2:$C$4972,$F205),"")</f>
        <v/>
      </c>
      <c r="I205" s="68" t="str">
        <f aca="false">IF(ISNUMBER($F205),INDEX('Race Results'!$D$2:$D$4972,$F205),"")</f>
        <v/>
      </c>
      <c r="J205" s="56" t="str">
        <f aca="true">IFERROR(VLOOKUP($G205,lookup_Members,2,FALSE()),"")</f>
        <v/>
      </c>
      <c r="K205" s="56" t="str">
        <f aca="true">IF(ISNUMBER($I205),ROUNDDOWN((($I205-VLOOKUP($G205,lookup_Members,4,FALSE()))/365.25),0),"")</f>
        <v/>
      </c>
      <c r="L205" s="65" t="str">
        <f aca="false">IF(ISNUMBER($K205),SUMIFS('Standards Data'!D:D,'Standards Data'!$A:$A,$G$7,'Standards Data'!$B:$B,$J205,'Standards Data'!$C:$C,$K205),"")</f>
        <v/>
      </c>
      <c r="M205" s="65" t="str">
        <f aca="false">IF(ISNUMBER($K205),SUMIFS('Standards Data'!E:E,'Standards Data'!$A:$A,$G$7,'Standards Data'!$B:$B,$J205,'Standards Data'!$C:$C,$K205),"")</f>
        <v/>
      </c>
      <c r="N205" s="65" t="str">
        <f aca="false">IF(ISNUMBER($K205),SUMIFS('Standards Data'!F:F,'Standards Data'!$A:$A,$G$7,'Standards Data'!$B:$B,$J205,'Standards Data'!$C:$C,$K205),"")</f>
        <v/>
      </c>
      <c r="O205" s="65" t="str">
        <f aca="false">IF(ISNUMBER($K205),SUMIFS('Standards Data'!G:G,'Standards Data'!$A:$A,$G$7,'Standards Data'!$B:$B,$J205,'Standards Data'!$C:$C,$K205),"")</f>
        <v/>
      </c>
      <c r="P205" s="65" t="str">
        <f aca="false">IF(ISNUMBER($K205),SUMIFS('Standards Data'!H:H,'Standards Data'!$A:$A,$G$7,'Standards Data'!$B:$B,$J205,'Standards Data'!$C:$C,$K205),"")</f>
        <v/>
      </c>
      <c r="Q205" s="69" t="str">
        <f aca="false">IF(ISNUMBER($F205),IF(E205&lt;=L205,L$11,IF(E205&lt;=M205,M$11,IF(E205&lt;=N205,N$11,IF(E205&lt;=O205,O$11,IF(E205&lt;=P205,P$11,""))))),"")</f>
        <v/>
      </c>
    </row>
    <row r="206" customFormat="false" ht="16.5" hidden="false" customHeight="false" outlineLevel="0" collapsed="false">
      <c r="A206" s="20" t="str">
        <f aca="false">G206</f>
        <v/>
      </c>
      <c r="D206" s="58" t="n">
        <f aca="false">D205+1</f>
        <v>195</v>
      </c>
      <c r="E206" s="65" t="str">
        <f aca="false">IF(G205="","",IFERROR(_xlfn.AGGREGATE(15,6,tb_RaceResults[Race Time (hh:mm:ss)]/((tb_RaceResults[Distance]=$G$7)*(IF($G$9="Overall",tb_RaceResults[Distance],tb_RaceResults[Gender])=IF($G$9="Overall",$G$7,$G$9))*(ISNA(MATCH(tb_RaceResults[Name],$G$11:$G205,0)))),1),""))</f>
        <v/>
      </c>
      <c r="F206" s="66" t="str">
        <f aca="false">IF($E206="","",IFERROR(_xlfn.AGGREGATE(15,6,ROW(tb_RaceResults[Race Time (hh:mm:ss)])-ROW('Race Results'!$B$1)/((tb_RaceResults[Distance]=$G$7)*(IF($G$9="Overall",tb_RaceResults[Distance],tb_RaceResults[Gender])=IF($G$9="Overall",$G$7,$G$9))*(ISNA(MATCH(tb_RaceResults[Name],$G$11:$G205,0)))*(tb_RaceResults[Race Time (hh:mm:ss)]=$E206)),1),""))</f>
        <v/>
      </c>
      <c r="G206" s="67" t="str">
        <f aca="false">IF(ISNUMBER($F206),INDEX('Race Results'!$A$2:$A$4972,$F206),"")</f>
        <v/>
      </c>
      <c r="H206" s="67" t="str">
        <f aca="false">IF(ISNUMBER($F206),INDEX('Race Results'!$C$2:$C$4972,$F206),"")</f>
        <v/>
      </c>
      <c r="I206" s="68" t="str">
        <f aca="false">IF(ISNUMBER($F206),INDEX('Race Results'!$D$2:$D$4972,$F206),"")</f>
        <v/>
      </c>
      <c r="J206" s="56" t="str">
        <f aca="true">IFERROR(VLOOKUP($G206,lookup_Members,2,FALSE()),"")</f>
        <v/>
      </c>
      <c r="K206" s="56" t="str">
        <f aca="true">IF(ISNUMBER($I206),ROUNDDOWN((($I206-VLOOKUP($G206,lookup_Members,4,FALSE()))/365.25),0),"")</f>
        <v/>
      </c>
      <c r="L206" s="65" t="str">
        <f aca="false">IF(ISNUMBER($K206),SUMIFS('Standards Data'!D:D,'Standards Data'!$A:$A,$G$7,'Standards Data'!$B:$B,$J206,'Standards Data'!$C:$C,$K206),"")</f>
        <v/>
      </c>
      <c r="M206" s="65" t="str">
        <f aca="false">IF(ISNUMBER($K206),SUMIFS('Standards Data'!E:E,'Standards Data'!$A:$A,$G$7,'Standards Data'!$B:$B,$J206,'Standards Data'!$C:$C,$K206),"")</f>
        <v/>
      </c>
      <c r="N206" s="65" t="str">
        <f aca="false">IF(ISNUMBER($K206),SUMIFS('Standards Data'!F:F,'Standards Data'!$A:$A,$G$7,'Standards Data'!$B:$B,$J206,'Standards Data'!$C:$C,$K206),"")</f>
        <v/>
      </c>
      <c r="O206" s="65" t="str">
        <f aca="false">IF(ISNUMBER($K206),SUMIFS('Standards Data'!G:G,'Standards Data'!$A:$A,$G$7,'Standards Data'!$B:$B,$J206,'Standards Data'!$C:$C,$K206),"")</f>
        <v/>
      </c>
      <c r="P206" s="65" t="str">
        <f aca="false">IF(ISNUMBER($K206),SUMIFS('Standards Data'!H:H,'Standards Data'!$A:$A,$G$7,'Standards Data'!$B:$B,$J206,'Standards Data'!$C:$C,$K206),"")</f>
        <v/>
      </c>
      <c r="Q206" s="69" t="str">
        <f aca="false">IF(ISNUMBER($F206),IF(E206&lt;=L206,L$11,IF(E206&lt;=M206,M$11,IF(E206&lt;=N206,N$11,IF(E206&lt;=O206,O$11,IF(E206&lt;=P206,P$11,""))))),"")</f>
        <v/>
      </c>
    </row>
    <row r="207" customFormat="false" ht="16.5" hidden="false" customHeight="false" outlineLevel="0" collapsed="false">
      <c r="A207" s="20" t="str">
        <f aca="false">G207</f>
        <v/>
      </c>
      <c r="D207" s="58" t="n">
        <f aca="false">D206+1</f>
        <v>196</v>
      </c>
      <c r="E207" s="65" t="str">
        <f aca="false">IF(G206="","",IFERROR(_xlfn.AGGREGATE(15,6,tb_RaceResults[Race Time (hh:mm:ss)]/((tb_RaceResults[Distance]=$G$7)*(IF($G$9="Overall",tb_RaceResults[Distance],tb_RaceResults[Gender])=IF($G$9="Overall",$G$7,$G$9))*(ISNA(MATCH(tb_RaceResults[Name],$G$11:$G206,0)))),1),""))</f>
        <v/>
      </c>
      <c r="F207" s="66" t="str">
        <f aca="false">IF($E207="","",IFERROR(_xlfn.AGGREGATE(15,6,ROW(tb_RaceResults[Race Time (hh:mm:ss)])-ROW('Race Results'!$B$1)/((tb_RaceResults[Distance]=$G$7)*(IF($G$9="Overall",tb_RaceResults[Distance],tb_RaceResults[Gender])=IF($G$9="Overall",$G$7,$G$9))*(ISNA(MATCH(tb_RaceResults[Name],$G$11:$G206,0)))*(tb_RaceResults[Race Time (hh:mm:ss)]=$E207)),1),""))</f>
        <v/>
      </c>
      <c r="G207" s="67" t="str">
        <f aca="false">IF(ISNUMBER($F207),INDEX('Race Results'!$A$2:$A$4972,$F207),"")</f>
        <v/>
      </c>
      <c r="H207" s="67" t="str">
        <f aca="false">IF(ISNUMBER($F207),INDEX('Race Results'!$C$2:$C$4972,$F207),"")</f>
        <v/>
      </c>
      <c r="I207" s="68" t="str">
        <f aca="false">IF(ISNUMBER($F207),INDEX('Race Results'!$D$2:$D$4972,$F207),"")</f>
        <v/>
      </c>
      <c r="J207" s="56" t="str">
        <f aca="true">IFERROR(VLOOKUP($G207,lookup_Members,2,FALSE()),"")</f>
        <v/>
      </c>
      <c r="K207" s="56" t="str">
        <f aca="true">IF(ISNUMBER($I207),ROUNDDOWN((($I207-VLOOKUP($G207,lookup_Members,4,FALSE()))/365.25),0),"")</f>
        <v/>
      </c>
      <c r="L207" s="65" t="str">
        <f aca="false">IF(ISNUMBER($K207),SUMIFS('Standards Data'!D:D,'Standards Data'!$A:$A,$G$7,'Standards Data'!$B:$B,$J207,'Standards Data'!$C:$C,$K207),"")</f>
        <v/>
      </c>
      <c r="M207" s="65" t="str">
        <f aca="false">IF(ISNUMBER($K207),SUMIFS('Standards Data'!E:E,'Standards Data'!$A:$A,$G$7,'Standards Data'!$B:$B,$J207,'Standards Data'!$C:$C,$K207),"")</f>
        <v/>
      </c>
      <c r="N207" s="65" t="str">
        <f aca="false">IF(ISNUMBER($K207),SUMIFS('Standards Data'!F:F,'Standards Data'!$A:$A,$G$7,'Standards Data'!$B:$B,$J207,'Standards Data'!$C:$C,$K207),"")</f>
        <v/>
      </c>
      <c r="O207" s="65" t="str">
        <f aca="false">IF(ISNUMBER($K207),SUMIFS('Standards Data'!G:G,'Standards Data'!$A:$A,$G$7,'Standards Data'!$B:$B,$J207,'Standards Data'!$C:$C,$K207),"")</f>
        <v/>
      </c>
      <c r="P207" s="65" t="str">
        <f aca="false">IF(ISNUMBER($K207),SUMIFS('Standards Data'!H:H,'Standards Data'!$A:$A,$G$7,'Standards Data'!$B:$B,$J207,'Standards Data'!$C:$C,$K207),"")</f>
        <v/>
      </c>
      <c r="Q207" s="69" t="str">
        <f aca="false">IF(ISNUMBER($F207),IF(E207&lt;=L207,L$11,IF(E207&lt;=M207,M$11,IF(E207&lt;=N207,N$11,IF(E207&lt;=O207,O$11,IF(E207&lt;=P207,P$11,""))))),"")</f>
        <v/>
      </c>
    </row>
    <row r="208" customFormat="false" ht="16.5" hidden="false" customHeight="false" outlineLevel="0" collapsed="false">
      <c r="A208" s="20" t="str">
        <f aca="false">G208</f>
        <v/>
      </c>
      <c r="D208" s="58" t="n">
        <f aca="false">D207+1</f>
        <v>197</v>
      </c>
      <c r="E208" s="65" t="str">
        <f aca="false">IF(G207="","",IFERROR(_xlfn.AGGREGATE(15,6,tb_RaceResults[Race Time (hh:mm:ss)]/((tb_RaceResults[Distance]=$G$7)*(IF($G$9="Overall",tb_RaceResults[Distance],tb_RaceResults[Gender])=IF($G$9="Overall",$G$7,$G$9))*(ISNA(MATCH(tb_RaceResults[Name],$G$11:$G207,0)))),1),""))</f>
        <v/>
      </c>
      <c r="F208" s="66" t="str">
        <f aca="false">IF($E208="","",IFERROR(_xlfn.AGGREGATE(15,6,ROW(tb_RaceResults[Race Time (hh:mm:ss)])-ROW('Race Results'!$B$1)/((tb_RaceResults[Distance]=$G$7)*(IF($G$9="Overall",tb_RaceResults[Distance],tb_RaceResults[Gender])=IF($G$9="Overall",$G$7,$G$9))*(ISNA(MATCH(tb_RaceResults[Name],$G$11:$G207,0)))*(tb_RaceResults[Race Time (hh:mm:ss)]=$E208)),1),""))</f>
        <v/>
      </c>
      <c r="G208" s="67" t="str">
        <f aca="false">IF(ISNUMBER($F208),INDEX('Race Results'!$A$2:$A$4972,$F208),"")</f>
        <v/>
      </c>
      <c r="H208" s="67" t="str">
        <f aca="false">IF(ISNUMBER($F208),INDEX('Race Results'!$C$2:$C$4972,$F208),"")</f>
        <v/>
      </c>
      <c r="I208" s="68" t="str">
        <f aca="false">IF(ISNUMBER($F208),INDEX('Race Results'!$D$2:$D$4972,$F208),"")</f>
        <v/>
      </c>
      <c r="J208" s="56" t="str">
        <f aca="true">IFERROR(VLOOKUP($G208,lookup_Members,2,FALSE()),"")</f>
        <v/>
      </c>
      <c r="K208" s="56" t="str">
        <f aca="true">IF(ISNUMBER($I208),ROUNDDOWN((($I208-VLOOKUP($G208,lookup_Members,4,FALSE()))/365.25),0),"")</f>
        <v/>
      </c>
      <c r="L208" s="65" t="str">
        <f aca="false">IF(ISNUMBER($K208),SUMIFS('Standards Data'!D:D,'Standards Data'!$A:$A,$G$7,'Standards Data'!$B:$B,$J208,'Standards Data'!$C:$C,$K208),"")</f>
        <v/>
      </c>
      <c r="M208" s="65" t="str">
        <f aca="false">IF(ISNUMBER($K208),SUMIFS('Standards Data'!E:E,'Standards Data'!$A:$A,$G$7,'Standards Data'!$B:$B,$J208,'Standards Data'!$C:$C,$K208),"")</f>
        <v/>
      </c>
      <c r="N208" s="65" t="str">
        <f aca="false">IF(ISNUMBER($K208),SUMIFS('Standards Data'!F:F,'Standards Data'!$A:$A,$G$7,'Standards Data'!$B:$B,$J208,'Standards Data'!$C:$C,$K208),"")</f>
        <v/>
      </c>
      <c r="O208" s="65" t="str">
        <f aca="false">IF(ISNUMBER($K208),SUMIFS('Standards Data'!G:G,'Standards Data'!$A:$A,$G$7,'Standards Data'!$B:$B,$J208,'Standards Data'!$C:$C,$K208),"")</f>
        <v/>
      </c>
      <c r="P208" s="65" t="str">
        <f aca="false">IF(ISNUMBER($K208),SUMIFS('Standards Data'!H:H,'Standards Data'!$A:$A,$G$7,'Standards Data'!$B:$B,$J208,'Standards Data'!$C:$C,$K208),"")</f>
        <v/>
      </c>
      <c r="Q208" s="69" t="str">
        <f aca="false">IF(ISNUMBER($F208),IF(E208&lt;=L208,L$11,IF(E208&lt;=M208,M$11,IF(E208&lt;=N208,N$11,IF(E208&lt;=O208,O$11,IF(E208&lt;=P208,P$11,""))))),"")</f>
        <v/>
      </c>
    </row>
    <row r="209" customFormat="false" ht="16.5" hidden="false" customHeight="false" outlineLevel="0" collapsed="false">
      <c r="A209" s="20" t="str">
        <f aca="false">G209</f>
        <v/>
      </c>
      <c r="D209" s="58" t="n">
        <f aca="false">D208+1</f>
        <v>198</v>
      </c>
      <c r="E209" s="65" t="str">
        <f aca="false">IF(G208="","",IFERROR(_xlfn.AGGREGATE(15,6,tb_RaceResults[Race Time (hh:mm:ss)]/((tb_RaceResults[Distance]=$G$7)*(IF($G$9="Overall",tb_RaceResults[Distance],tb_RaceResults[Gender])=IF($G$9="Overall",$G$7,$G$9))*(ISNA(MATCH(tb_RaceResults[Name],$G$11:$G208,0)))),1),""))</f>
        <v/>
      </c>
      <c r="F209" s="66" t="str">
        <f aca="false">IF($E209="","",IFERROR(_xlfn.AGGREGATE(15,6,ROW(tb_RaceResults[Race Time (hh:mm:ss)])-ROW('Race Results'!$B$1)/((tb_RaceResults[Distance]=$G$7)*(IF($G$9="Overall",tb_RaceResults[Distance],tb_RaceResults[Gender])=IF($G$9="Overall",$G$7,$G$9))*(ISNA(MATCH(tb_RaceResults[Name],$G$11:$G208,0)))*(tb_RaceResults[Race Time (hh:mm:ss)]=$E209)),1),""))</f>
        <v/>
      </c>
      <c r="G209" s="67" t="str">
        <f aca="false">IF(ISNUMBER($F209),INDEX('Race Results'!$A$2:$A$4972,$F209),"")</f>
        <v/>
      </c>
      <c r="H209" s="67" t="str">
        <f aca="false">IF(ISNUMBER($F209),INDEX('Race Results'!$C$2:$C$4972,$F209),"")</f>
        <v/>
      </c>
      <c r="I209" s="68" t="str">
        <f aca="false">IF(ISNUMBER($F209),INDEX('Race Results'!$D$2:$D$4972,$F209),"")</f>
        <v/>
      </c>
      <c r="J209" s="56" t="str">
        <f aca="true">IFERROR(VLOOKUP($G209,lookup_Members,2,FALSE()),"")</f>
        <v/>
      </c>
      <c r="K209" s="56" t="str">
        <f aca="true">IF(ISNUMBER($I209),ROUNDDOWN((($I209-VLOOKUP($G209,lookup_Members,4,FALSE()))/365.25),0),"")</f>
        <v/>
      </c>
      <c r="L209" s="65" t="str">
        <f aca="false">IF(ISNUMBER($K209),SUMIFS('Standards Data'!D:D,'Standards Data'!$A:$A,$G$7,'Standards Data'!$B:$B,$J209,'Standards Data'!$C:$C,$K209),"")</f>
        <v/>
      </c>
      <c r="M209" s="65" t="str">
        <f aca="false">IF(ISNUMBER($K209),SUMIFS('Standards Data'!E:E,'Standards Data'!$A:$A,$G$7,'Standards Data'!$B:$B,$J209,'Standards Data'!$C:$C,$K209),"")</f>
        <v/>
      </c>
      <c r="N209" s="65" t="str">
        <f aca="false">IF(ISNUMBER($K209),SUMIFS('Standards Data'!F:F,'Standards Data'!$A:$A,$G$7,'Standards Data'!$B:$B,$J209,'Standards Data'!$C:$C,$K209),"")</f>
        <v/>
      </c>
      <c r="O209" s="65" t="str">
        <f aca="false">IF(ISNUMBER($K209),SUMIFS('Standards Data'!G:G,'Standards Data'!$A:$A,$G$7,'Standards Data'!$B:$B,$J209,'Standards Data'!$C:$C,$K209),"")</f>
        <v/>
      </c>
      <c r="P209" s="65" t="str">
        <f aca="false">IF(ISNUMBER($K209),SUMIFS('Standards Data'!H:H,'Standards Data'!$A:$A,$G$7,'Standards Data'!$B:$B,$J209,'Standards Data'!$C:$C,$K209),"")</f>
        <v/>
      </c>
      <c r="Q209" s="69" t="str">
        <f aca="false">IF(ISNUMBER($F209),IF(E209&lt;=L209,L$11,IF(E209&lt;=M209,M$11,IF(E209&lt;=N209,N$11,IF(E209&lt;=O209,O$11,IF(E209&lt;=P209,P$11,""))))),"")</f>
        <v/>
      </c>
    </row>
    <row r="210" customFormat="false" ht="16.5" hidden="false" customHeight="false" outlineLevel="0" collapsed="false">
      <c r="A210" s="20" t="str">
        <f aca="false">G210</f>
        <v/>
      </c>
      <c r="D210" s="58" t="n">
        <f aca="false">D209+1</f>
        <v>199</v>
      </c>
      <c r="E210" s="65" t="str">
        <f aca="false">IF(G209="","",IFERROR(_xlfn.AGGREGATE(15,6,tb_RaceResults[Race Time (hh:mm:ss)]/((tb_RaceResults[Distance]=$G$7)*(IF($G$9="Overall",tb_RaceResults[Distance],tb_RaceResults[Gender])=IF($G$9="Overall",$G$7,$G$9))*(ISNA(MATCH(tb_RaceResults[Name],$G$11:$G209,0)))),1),""))</f>
        <v/>
      </c>
      <c r="F210" s="66" t="str">
        <f aca="false">IF($E210="","",IFERROR(_xlfn.AGGREGATE(15,6,ROW(tb_RaceResults[Race Time (hh:mm:ss)])-ROW('Race Results'!$B$1)/((tb_RaceResults[Distance]=$G$7)*(IF($G$9="Overall",tb_RaceResults[Distance],tb_RaceResults[Gender])=IF($G$9="Overall",$G$7,$G$9))*(ISNA(MATCH(tb_RaceResults[Name],$G$11:$G209,0)))*(tb_RaceResults[Race Time (hh:mm:ss)]=$E210)),1),""))</f>
        <v/>
      </c>
      <c r="G210" s="67" t="str">
        <f aca="false">IF(ISNUMBER($F210),INDEX('Race Results'!$A$2:$A$4972,$F210),"")</f>
        <v/>
      </c>
      <c r="H210" s="67" t="str">
        <f aca="false">IF(ISNUMBER($F210),INDEX('Race Results'!$C$2:$C$4972,$F210),"")</f>
        <v/>
      </c>
      <c r="I210" s="68" t="str">
        <f aca="false">IF(ISNUMBER($F210),INDEX('Race Results'!$D$2:$D$4972,$F210),"")</f>
        <v/>
      </c>
      <c r="J210" s="56" t="str">
        <f aca="true">IFERROR(VLOOKUP($G210,lookup_Members,2,FALSE()),"")</f>
        <v/>
      </c>
      <c r="K210" s="56" t="str">
        <f aca="true">IF(ISNUMBER($I210),ROUNDDOWN((($I210-VLOOKUP($G210,lookup_Members,4,FALSE()))/365.25),0),"")</f>
        <v/>
      </c>
      <c r="L210" s="65" t="str">
        <f aca="false">IF(ISNUMBER($K210),SUMIFS('Standards Data'!D:D,'Standards Data'!$A:$A,$G$7,'Standards Data'!$B:$B,$J210,'Standards Data'!$C:$C,$K210),"")</f>
        <v/>
      </c>
      <c r="M210" s="65" t="str">
        <f aca="false">IF(ISNUMBER($K210),SUMIFS('Standards Data'!E:E,'Standards Data'!$A:$A,$G$7,'Standards Data'!$B:$B,$J210,'Standards Data'!$C:$C,$K210),"")</f>
        <v/>
      </c>
      <c r="N210" s="65" t="str">
        <f aca="false">IF(ISNUMBER($K210),SUMIFS('Standards Data'!F:F,'Standards Data'!$A:$A,$G$7,'Standards Data'!$B:$B,$J210,'Standards Data'!$C:$C,$K210),"")</f>
        <v/>
      </c>
      <c r="O210" s="65" t="str">
        <f aca="false">IF(ISNUMBER($K210),SUMIFS('Standards Data'!G:G,'Standards Data'!$A:$A,$G$7,'Standards Data'!$B:$B,$J210,'Standards Data'!$C:$C,$K210),"")</f>
        <v/>
      </c>
      <c r="P210" s="65" t="str">
        <f aca="false">IF(ISNUMBER($K210),SUMIFS('Standards Data'!H:H,'Standards Data'!$A:$A,$G$7,'Standards Data'!$B:$B,$J210,'Standards Data'!$C:$C,$K210),"")</f>
        <v/>
      </c>
      <c r="Q210" s="69" t="str">
        <f aca="false">IF(ISNUMBER($F210),IF(E210&lt;=L210,L$11,IF(E210&lt;=M210,M$11,IF(E210&lt;=N210,N$11,IF(E210&lt;=O210,O$11,IF(E210&lt;=P210,P$11,""))))),"")</f>
        <v/>
      </c>
    </row>
    <row r="211" customFormat="false" ht="16.5" hidden="false" customHeight="false" outlineLevel="0" collapsed="false">
      <c r="A211" s="20" t="str">
        <f aca="false">G211</f>
        <v/>
      </c>
      <c r="D211" s="58" t="n">
        <f aca="false">D210+1</f>
        <v>200</v>
      </c>
      <c r="E211" s="65" t="str">
        <f aca="false">IF(G210="","",IFERROR(_xlfn.AGGREGATE(15,6,tb_RaceResults[Race Time (hh:mm:ss)]/((tb_RaceResults[Distance]=$G$7)*(IF($G$9="Overall",tb_RaceResults[Distance],tb_RaceResults[Gender])=IF($G$9="Overall",$G$7,$G$9))*(ISNA(MATCH(tb_RaceResults[Name],$G$11:$G210,0)))),1),""))</f>
        <v/>
      </c>
      <c r="F211" s="66" t="str">
        <f aca="false">IF($E211="","",IFERROR(_xlfn.AGGREGATE(15,6,ROW(tb_RaceResults[Race Time (hh:mm:ss)])-ROW('Race Results'!$B$1)/((tb_RaceResults[Distance]=$G$7)*(IF($G$9="Overall",tb_RaceResults[Distance],tb_RaceResults[Gender])=IF($G$9="Overall",$G$7,$G$9))*(ISNA(MATCH(tb_RaceResults[Name],$G$11:$G210,0)))*(tb_RaceResults[Race Time (hh:mm:ss)]=$E211)),1),""))</f>
        <v/>
      </c>
      <c r="G211" s="67" t="str">
        <f aca="false">IF(ISNUMBER($F211),INDEX('Race Results'!$A$2:$A$4972,$F211),"")</f>
        <v/>
      </c>
      <c r="H211" s="67" t="str">
        <f aca="false">IF(ISNUMBER($F211),INDEX('Race Results'!$C$2:$C$4972,$F211),"")</f>
        <v/>
      </c>
      <c r="I211" s="68" t="str">
        <f aca="false">IF(ISNUMBER($F211),INDEX('Race Results'!$D$2:$D$4972,$F211),"")</f>
        <v/>
      </c>
      <c r="J211" s="56" t="str">
        <f aca="true">IFERROR(VLOOKUP($G211,lookup_Members,2,FALSE()),"")</f>
        <v/>
      </c>
      <c r="K211" s="56" t="str">
        <f aca="true">IF(ISNUMBER($I211),ROUNDDOWN((($I211-VLOOKUP($G211,lookup_Members,4,FALSE()))/365.25),0),"")</f>
        <v/>
      </c>
      <c r="L211" s="65" t="str">
        <f aca="false">IF(ISNUMBER($K211),SUMIFS('Standards Data'!D:D,'Standards Data'!$A:$A,$G$7,'Standards Data'!$B:$B,$J211,'Standards Data'!$C:$C,$K211),"")</f>
        <v/>
      </c>
      <c r="M211" s="65" t="str">
        <f aca="false">IF(ISNUMBER($K211),SUMIFS('Standards Data'!E:E,'Standards Data'!$A:$A,$G$7,'Standards Data'!$B:$B,$J211,'Standards Data'!$C:$C,$K211),"")</f>
        <v/>
      </c>
      <c r="N211" s="65" t="str">
        <f aca="false">IF(ISNUMBER($K211),SUMIFS('Standards Data'!F:F,'Standards Data'!$A:$A,$G$7,'Standards Data'!$B:$B,$J211,'Standards Data'!$C:$C,$K211),"")</f>
        <v/>
      </c>
      <c r="O211" s="65" t="str">
        <f aca="false">IF(ISNUMBER($K211),SUMIFS('Standards Data'!G:G,'Standards Data'!$A:$A,$G$7,'Standards Data'!$B:$B,$J211,'Standards Data'!$C:$C,$K211),"")</f>
        <v/>
      </c>
      <c r="P211" s="65" t="str">
        <f aca="false">IF(ISNUMBER($K211),SUMIFS('Standards Data'!H:H,'Standards Data'!$A:$A,$G$7,'Standards Data'!$B:$B,$J211,'Standards Data'!$C:$C,$K211),"")</f>
        <v/>
      </c>
      <c r="Q211" s="69" t="str">
        <f aca="false">IF(ISNUMBER($F211),IF(E211&lt;=L211,L$11,IF(E211&lt;=M211,M$11,IF(E211&lt;=N211,N$11,IF(E211&lt;=O211,O$11,IF(E211&lt;=P211,P$11,""))))),"")</f>
        <v/>
      </c>
    </row>
    <row r="212" customFormat="false" ht="16.5" hidden="false" customHeight="false" outlineLevel="0" collapsed="false">
      <c r="E212" s="65" t="str">
        <f aca="false">IF(G211="","",IFERROR(_xlfn.AGGREGATE(15,6,tb_RaceResults[Race Time (hh:mm:ss)]/((tb_RaceResults[Distance]=$G$7)*(IF($G$9="Overall",tb_RaceResults[Distance],tb_RaceResults[Gender])=IF($G$9="Overall",$G$7,$G$9))*(ISNA(MATCH(tb_RaceResults[Name],$G$11:$G211,0)))),1),""))</f>
        <v/>
      </c>
      <c r="F212" s="66" t="str">
        <f aca="false">IF($E212="","",IFERROR(_xlfn.AGGREGATE(15,6,ROW(tb_RaceResults[Race Time (hh:mm:ss)])-ROW('Race Results'!$B$1)/((tb_RaceResults[Distance]=$G$7)*(IF($G$9="Overall",tb_RaceResults[Distance],tb_RaceResults[Gender])=IF($G$9="Overall",$G$7,$G$9))*(ISNA(MATCH(tb_RaceResults[Name],$G$11:$G211,0)))*(tb_RaceResults[Race Time (hh:mm:ss)]=$E212)),1),""))</f>
        <v/>
      </c>
      <c r="G212" s="67" t="str">
        <f aca="false">IF(ISNUMBER($F212),INDEX('Race Results'!$A$2:$A$4972,$F212),"")</f>
        <v/>
      </c>
      <c r="H212" s="67" t="str">
        <f aca="false">IF(ISNUMBER($F212),INDEX('Race Results'!$C$2:$C$4972,$F212),"")</f>
        <v/>
      </c>
      <c r="I212" s="68" t="str">
        <f aca="false">IF(ISNUMBER($F212),INDEX('Race Results'!$D$2:$D$4972,$F212),"")</f>
        <v/>
      </c>
      <c r="J212" s="56" t="str">
        <f aca="true">IFERROR(VLOOKUP($G212,lookup_Members,2,FALSE()),"")</f>
        <v/>
      </c>
      <c r="K212" s="56" t="str">
        <f aca="true">IF(ISNUMBER($I212),ROUNDDOWN((($I212-VLOOKUP($G212,lookup_Members,4,FALSE()))/365.25),0),"")</f>
        <v/>
      </c>
      <c r="L212" s="65" t="str">
        <f aca="false">IF(ISNUMBER($K212),SUMIFS('Standards Data'!D:D,'Standards Data'!$A:$A,$G$7,'Standards Data'!$B:$B,$J212,'Standards Data'!$C:$C,$K212),"")</f>
        <v/>
      </c>
      <c r="M212" s="65" t="str">
        <f aca="false">IF(ISNUMBER($K212),SUMIFS('Standards Data'!E:E,'Standards Data'!$A:$A,$G$7,'Standards Data'!$B:$B,$J212,'Standards Data'!$C:$C,$K212),"")</f>
        <v/>
      </c>
      <c r="N212" s="65" t="str">
        <f aca="false">IF(ISNUMBER($K212),SUMIFS('Standards Data'!F:F,'Standards Data'!$A:$A,$G$7,'Standards Data'!$B:$B,$J212,'Standards Data'!$C:$C,$K212),"")</f>
        <v/>
      </c>
      <c r="O212" s="65" t="str">
        <f aca="false">IF(ISNUMBER($K212),SUMIFS('Standards Data'!G:G,'Standards Data'!$A:$A,$G$7,'Standards Data'!$B:$B,$J212,'Standards Data'!$C:$C,$K212),"")</f>
        <v/>
      </c>
      <c r="P212" s="65" t="str">
        <f aca="false">IF(ISNUMBER($K212),SUMIFS('Standards Data'!H:H,'Standards Data'!$A:$A,$G$7,'Standards Data'!$B:$B,$J212,'Standards Data'!$C:$C,$K212),"")</f>
        <v/>
      </c>
      <c r="Q212" s="69" t="str">
        <f aca="false">IF(ISNUMBER($F212),IF(E212&lt;=L212,L$11,IF(E212&lt;=M212,M$11,IF(E212&lt;=N212,N$11,IF(E212&lt;=O212,O$11,IF(E212&lt;=P212,P$11,""))))),"")</f>
        <v/>
      </c>
    </row>
    <row r="213" customFormat="false" ht="16.5" hidden="false" customHeight="false" outlineLevel="0" collapsed="false">
      <c r="E213" s="65" t="str">
        <f aca="false">IF(G212="","",IFERROR(_xlfn.AGGREGATE(15,6,tb_RaceResults[Race Time (hh:mm:ss)]/((tb_RaceResults[Distance]=$G$7)*(IF($G$9="Overall",tb_RaceResults[Distance],tb_RaceResults[Gender])=IF($G$9="Overall",$G$7,$G$9))*(ISNA(MATCH(tb_RaceResults[Name],$G$11:$G212,0)))),1),""))</f>
        <v/>
      </c>
      <c r="F213" s="66" t="str">
        <f aca="false">IF($E213="","",IFERROR(_xlfn.AGGREGATE(15,6,ROW(tb_RaceResults[Race Time (hh:mm:ss)])-ROW('Race Results'!$B$1)/((tb_RaceResults[Distance]=$G$7)*(IF($G$9="Overall",tb_RaceResults[Distance],tb_RaceResults[Gender])=IF($G$9="Overall",$G$7,$G$9))*(ISNA(MATCH(tb_RaceResults[Name],$G$11:$G212,0)))*(tb_RaceResults[Race Time (hh:mm:ss)]=$E213)),1),""))</f>
        <v/>
      </c>
      <c r="G213" s="67" t="str">
        <f aca="false">IF(ISNUMBER($F213),INDEX('Race Results'!$A$2:$A$4972,$F213),"")</f>
        <v/>
      </c>
      <c r="H213" s="67" t="str">
        <f aca="false">IF(ISNUMBER($F213),INDEX('Race Results'!$C$2:$C$4972,$F213),"")</f>
        <v/>
      </c>
      <c r="I213" s="68" t="str">
        <f aca="false">IF(ISNUMBER($F213),INDEX('Race Results'!$D$2:$D$4972,$F213),"")</f>
        <v/>
      </c>
      <c r="J213" s="56" t="str">
        <f aca="true">IFERROR(VLOOKUP($G213,lookup_Members,2,FALSE()),"")</f>
        <v/>
      </c>
      <c r="K213" s="56" t="str">
        <f aca="true">IF(ISNUMBER($I213),ROUNDDOWN((($I213-VLOOKUP($G213,lookup_Members,4,FALSE()))/365.25),0),"")</f>
        <v/>
      </c>
      <c r="L213" s="65" t="str">
        <f aca="false">IF(ISNUMBER($K213),SUMIFS('Standards Data'!D:D,'Standards Data'!$A:$A,$G$7,'Standards Data'!$B:$B,$J213,'Standards Data'!$C:$C,$K213),"")</f>
        <v/>
      </c>
      <c r="M213" s="65" t="str">
        <f aca="false">IF(ISNUMBER($K213),SUMIFS('Standards Data'!E:E,'Standards Data'!$A:$A,$G$7,'Standards Data'!$B:$B,$J213,'Standards Data'!$C:$C,$K213),"")</f>
        <v/>
      </c>
      <c r="N213" s="65" t="str">
        <f aca="false">IF(ISNUMBER($K213),SUMIFS('Standards Data'!F:F,'Standards Data'!$A:$A,$G$7,'Standards Data'!$B:$B,$J213,'Standards Data'!$C:$C,$K213),"")</f>
        <v/>
      </c>
      <c r="O213" s="65" t="str">
        <f aca="false">IF(ISNUMBER($K213),SUMIFS('Standards Data'!G:G,'Standards Data'!$A:$A,$G$7,'Standards Data'!$B:$B,$J213,'Standards Data'!$C:$C,$K213),"")</f>
        <v/>
      </c>
      <c r="P213" s="65" t="str">
        <f aca="false">IF(ISNUMBER($K213),SUMIFS('Standards Data'!H:H,'Standards Data'!$A:$A,$G$7,'Standards Data'!$B:$B,$J213,'Standards Data'!$C:$C,$K213),"")</f>
        <v/>
      </c>
      <c r="Q213" s="69" t="str">
        <f aca="false">IF(ISNUMBER($F213),IF(E213&lt;=L213,L$11,IF(E213&lt;=M213,M$11,IF(E213&lt;=N213,N$11,IF(E213&lt;=O213,O$11,IF(E213&lt;=P213,P$11,""))))),"")</f>
        <v/>
      </c>
    </row>
    <row r="214" customFormat="false" ht="16.5" hidden="false" customHeight="false" outlineLevel="0" collapsed="false">
      <c r="E214" s="65" t="str">
        <f aca="false">IF(G213="","",IFERROR(_xlfn.AGGREGATE(15,6,tb_RaceResults[Race Time (hh:mm:ss)]/((tb_RaceResults[Distance]=$G$7)*(IF($G$9="Overall",tb_RaceResults[Distance],tb_RaceResults[Gender])=IF($G$9="Overall",$G$7,$G$9))*(ISNA(MATCH(tb_RaceResults[Name],$G$11:$G213,0)))),1),""))</f>
        <v/>
      </c>
      <c r="F214" s="66" t="str">
        <f aca="false">IF($E214="","",IFERROR(_xlfn.AGGREGATE(15,6,ROW(tb_RaceResults[Race Time (hh:mm:ss)])-ROW('Race Results'!$B$1)/((tb_RaceResults[Distance]=$G$7)*(IF($G$9="Overall",tb_RaceResults[Distance],tb_RaceResults[Gender])=IF($G$9="Overall",$G$7,$G$9))*(ISNA(MATCH(tb_RaceResults[Name],$G$11:$G213,0)))*(tb_RaceResults[Race Time (hh:mm:ss)]=$E214)),1),""))</f>
        <v/>
      </c>
      <c r="G214" s="67" t="str">
        <f aca="false">IF(ISNUMBER($F214),INDEX('Race Results'!$A$2:$A$4972,$F214),"")</f>
        <v/>
      </c>
      <c r="H214" s="67" t="str">
        <f aca="false">IF(ISNUMBER($F214),INDEX('Race Results'!$C$2:$C$4972,$F214),"")</f>
        <v/>
      </c>
      <c r="I214" s="68" t="str">
        <f aca="false">IF(ISNUMBER($F214),INDEX('Race Results'!$D$2:$D$4972,$F214),"")</f>
        <v/>
      </c>
      <c r="J214" s="56" t="str">
        <f aca="true">IFERROR(VLOOKUP($G214,lookup_Members,2,FALSE()),"")</f>
        <v/>
      </c>
      <c r="K214" s="56" t="str">
        <f aca="true">IF(ISNUMBER($I214),ROUNDDOWN((($I214-VLOOKUP($G214,lookup_Members,4,FALSE()))/365.25),0),"")</f>
        <v/>
      </c>
      <c r="L214" s="65" t="str">
        <f aca="false">IF(ISNUMBER($K214),SUMIFS('Standards Data'!D:D,'Standards Data'!$A:$A,$G$7,'Standards Data'!$B:$B,$J214,'Standards Data'!$C:$C,$K214),"")</f>
        <v/>
      </c>
      <c r="M214" s="65" t="str">
        <f aca="false">IF(ISNUMBER($K214),SUMIFS('Standards Data'!E:E,'Standards Data'!$A:$A,$G$7,'Standards Data'!$B:$B,$J214,'Standards Data'!$C:$C,$K214),"")</f>
        <v/>
      </c>
      <c r="N214" s="65" t="str">
        <f aca="false">IF(ISNUMBER($K214),SUMIFS('Standards Data'!F:F,'Standards Data'!$A:$A,$G$7,'Standards Data'!$B:$B,$J214,'Standards Data'!$C:$C,$K214),"")</f>
        <v/>
      </c>
      <c r="O214" s="65" t="str">
        <f aca="false">IF(ISNUMBER($K214),SUMIFS('Standards Data'!G:G,'Standards Data'!$A:$A,$G$7,'Standards Data'!$B:$B,$J214,'Standards Data'!$C:$C,$K214),"")</f>
        <v/>
      </c>
      <c r="P214" s="65" t="str">
        <f aca="false">IF(ISNUMBER($K214),SUMIFS('Standards Data'!H:H,'Standards Data'!$A:$A,$G$7,'Standards Data'!$B:$B,$J214,'Standards Data'!$C:$C,$K214),"")</f>
        <v/>
      </c>
      <c r="Q214" s="69" t="str">
        <f aca="false">IF(ISNUMBER($F214),IF(E214&lt;=L214,L$11,IF(E214&lt;=M214,M$11,IF(E214&lt;=N214,N$11,IF(E214&lt;=O214,O$11,IF(E214&lt;=P214,P$11,""))))),"")</f>
        <v/>
      </c>
    </row>
    <row r="215" customFormat="false" ht="16.5" hidden="false" customHeight="false" outlineLevel="0" collapsed="false">
      <c r="E215" s="65" t="str">
        <f aca="false">IF(G214="","",IFERROR(_xlfn.AGGREGATE(15,6,tb_RaceResults[Race Time (hh:mm:ss)]/((tb_RaceResults[Distance]=$G$7)*(IF($G$9="Overall",tb_RaceResults[Distance],tb_RaceResults[Gender])=IF($G$9="Overall",$G$7,$G$9))*(ISNA(MATCH(tb_RaceResults[Name],$G$11:$G214,0)))),1),""))</f>
        <v/>
      </c>
      <c r="F215" s="66" t="str">
        <f aca="false">IF($E215="","",IFERROR(_xlfn.AGGREGATE(15,6,ROW(tb_RaceResults[Race Time (hh:mm:ss)])-ROW('Race Results'!$B$1)/((tb_RaceResults[Distance]=$G$7)*(IF($G$9="Overall",tb_RaceResults[Distance],tb_RaceResults[Gender])=IF($G$9="Overall",$G$7,$G$9))*(ISNA(MATCH(tb_RaceResults[Name],$G$11:$G214,0)))*(tb_RaceResults[Race Time (hh:mm:ss)]=$E215)),1),""))</f>
        <v/>
      </c>
      <c r="G215" s="67" t="str">
        <f aca="false">IF(ISNUMBER($F215),INDEX('Race Results'!$A$2:$A$4972,$F215),"")</f>
        <v/>
      </c>
      <c r="H215" s="67" t="str">
        <f aca="false">IF(ISNUMBER($F215),INDEX('Race Results'!$C$2:$C$4972,$F215),"")</f>
        <v/>
      </c>
      <c r="I215" s="68" t="str">
        <f aca="false">IF(ISNUMBER($F215),INDEX('Race Results'!$D$2:$D$4972,$F215),"")</f>
        <v/>
      </c>
      <c r="J215" s="56" t="str">
        <f aca="true">IFERROR(VLOOKUP($G215,lookup_Members,2,FALSE()),"")</f>
        <v/>
      </c>
      <c r="K215" s="56" t="str">
        <f aca="true">IF(ISNUMBER($I215),ROUNDDOWN((($I215-VLOOKUP($G215,lookup_Members,4,FALSE()))/365.25),0),"")</f>
        <v/>
      </c>
      <c r="L215" s="65" t="str">
        <f aca="false">IF(ISNUMBER($K215),SUMIFS('Standards Data'!D:D,'Standards Data'!$A:$A,$G$7,'Standards Data'!$B:$B,$J215,'Standards Data'!$C:$C,$K215),"")</f>
        <v/>
      </c>
      <c r="M215" s="65" t="str">
        <f aca="false">IF(ISNUMBER($K215),SUMIFS('Standards Data'!E:E,'Standards Data'!$A:$A,$G$7,'Standards Data'!$B:$B,$J215,'Standards Data'!$C:$C,$K215),"")</f>
        <v/>
      </c>
      <c r="N215" s="65" t="str">
        <f aca="false">IF(ISNUMBER($K215),SUMIFS('Standards Data'!F:F,'Standards Data'!$A:$A,$G$7,'Standards Data'!$B:$B,$J215,'Standards Data'!$C:$C,$K215),"")</f>
        <v/>
      </c>
      <c r="O215" s="65" t="str">
        <f aca="false">IF(ISNUMBER($K215),SUMIFS('Standards Data'!G:G,'Standards Data'!$A:$A,$G$7,'Standards Data'!$B:$B,$J215,'Standards Data'!$C:$C,$K215),"")</f>
        <v/>
      </c>
      <c r="P215" s="65" t="str">
        <f aca="false">IF(ISNUMBER($K215),SUMIFS('Standards Data'!H:H,'Standards Data'!$A:$A,$G$7,'Standards Data'!$B:$B,$J215,'Standards Data'!$C:$C,$K215),"")</f>
        <v/>
      </c>
      <c r="Q215" s="69" t="str">
        <f aca="false">IF(ISNUMBER($F215),IF(E215&lt;=L215,L$11,IF(E215&lt;=M215,M$11,IF(E215&lt;=N215,N$11,IF(E215&lt;=O215,O$11,IF(E215&lt;=P215,P$11,""))))),"")</f>
        <v/>
      </c>
    </row>
    <row r="216" customFormat="false" ht="16.5" hidden="false" customHeight="false" outlineLevel="0" collapsed="false">
      <c r="E216" s="65" t="str">
        <f aca="false">IF(G215="","",IFERROR(_xlfn.AGGREGATE(15,6,tb_RaceResults[Race Time (hh:mm:ss)]/((tb_RaceResults[Distance]=$G$7)*(IF($G$9="Overall",tb_RaceResults[Distance],tb_RaceResults[Gender])=IF($G$9="Overall",$G$7,$G$9))*(ISNA(MATCH(tb_RaceResults[Name],$G$11:$G215,0)))),1),""))</f>
        <v/>
      </c>
      <c r="F216" s="66" t="str">
        <f aca="false">IF($E216="","",IFERROR(_xlfn.AGGREGATE(15,6,ROW(tb_RaceResults[Race Time (hh:mm:ss)])-ROW('Race Results'!$B$1)/((tb_RaceResults[Distance]=$G$7)*(IF($G$9="Overall",tb_RaceResults[Distance],tb_RaceResults[Gender])=IF($G$9="Overall",$G$7,$G$9))*(ISNA(MATCH(tb_RaceResults[Name],$G$11:$G215,0)))*(tb_RaceResults[Race Time (hh:mm:ss)]=$E216)),1),""))</f>
        <v/>
      </c>
      <c r="G216" s="67" t="str">
        <f aca="false">IF(ISNUMBER($F216),INDEX('Race Results'!$A$2:$A$4972,$F216),"")</f>
        <v/>
      </c>
      <c r="H216" s="67" t="str">
        <f aca="false">IF(ISNUMBER($F216),INDEX('Race Results'!$C$2:$C$4972,$F216),"")</f>
        <v/>
      </c>
      <c r="I216" s="68" t="str">
        <f aca="false">IF(ISNUMBER($F216),INDEX('Race Results'!$D$2:$D$4972,$F216),"")</f>
        <v/>
      </c>
      <c r="J216" s="56" t="str">
        <f aca="true">IFERROR(VLOOKUP($G216,lookup_Members,2,FALSE()),"")</f>
        <v/>
      </c>
      <c r="K216" s="56" t="str">
        <f aca="true">IF(ISNUMBER($I216),ROUNDDOWN((($I216-VLOOKUP($G216,lookup_Members,4,FALSE()))/365.25),0),"")</f>
        <v/>
      </c>
      <c r="L216" s="65" t="str">
        <f aca="false">IF(ISNUMBER($K216),SUMIFS('Standards Data'!D:D,'Standards Data'!$A:$A,$G$7,'Standards Data'!$B:$B,$J216,'Standards Data'!$C:$C,$K216),"")</f>
        <v/>
      </c>
      <c r="M216" s="65" t="str">
        <f aca="false">IF(ISNUMBER($K216),SUMIFS('Standards Data'!E:E,'Standards Data'!$A:$A,$G$7,'Standards Data'!$B:$B,$J216,'Standards Data'!$C:$C,$K216),"")</f>
        <v/>
      </c>
      <c r="N216" s="65" t="str">
        <f aca="false">IF(ISNUMBER($K216),SUMIFS('Standards Data'!F:F,'Standards Data'!$A:$A,$G$7,'Standards Data'!$B:$B,$J216,'Standards Data'!$C:$C,$K216),"")</f>
        <v/>
      </c>
      <c r="O216" s="65" t="str">
        <f aca="false">IF(ISNUMBER($K216),SUMIFS('Standards Data'!G:G,'Standards Data'!$A:$A,$G$7,'Standards Data'!$B:$B,$J216,'Standards Data'!$C:$C,$K216),"")</f>
        <v/>
      </c>
      <c r="P216" s="65" t="str">
        <f aca="false">IF(ISNUMBER($K216),SUMIFS('Standards Data'!H:H,'Standards Data'!$A:$A,$G$7,'Standards Data'!$B:$B,$J216,'Standards Data'!$C:$C,$K216),"")</f>
        <v/>
      </c>
      <c r="Q216" s="69" t="str">
        <f aca="false">IF(ISNUMBER($F216),IF(E216&lt;=L216,L$11,IF(E216&lt;=M216,M$11,IF(E216&lt;=N216,N$11,IF(E216&lt;=O216,O$11,IF(E216&lt;=P216,P$11,""))))),"")</f>
        <v/>
      </c>
    </row>
    <row r="217" customFormat="false" ht="16.5" hidden="false" customHeight="false" outlineLevel="0" collapsed="false">
      <c r="E217" s="65" t="str">
        <f aca="false">IF(G216="","",IFERROR(_xlfn.AGGREGATE(15,6,tb_RaceResults[Race Time (hh:mm:ss)]/((tb_RaceResults[Distance]=$G$7)*(IF($G$9="Overall",tb_RaceResults[Distance],tb_RaceResults[Gender])=IF($G$9="Overall",$G$7,$G$9))*(ISNA(MATCH(tb_RaceResults[Name],$G$11:$G216,0)))),1),""))</f>
        <v/>
      </c>
      <c r="F217" s="66" t="str">
        <f aca="false">IF($E217="","",IFERROR(_xlfn.AGGREGATE(15,6,ROW(tb_RaceResults[Race Time (hh:mm:ss)])-ROW('Race Results'!$B$1)/((tb_RaceResults[Distance]=$G$7)*(IF($G$9="Overall",tb_RaceResults[Distance],tb_RaceResults[Gender])=IF($G$9="Overall",$G$7,$G$9))*(ISNA(MATCH(tb_RaceResults[Name],$G$11:$G216,0)))*(tb_RaceResults[Race Time (hh:mm:ss)]=$E217)),1),""))</f>
        <v/>
      </c>
      <c r="G217" s="67" t="str">
        <f aca="false">IF(ISNUMBER($F217),INDEX('Race Results'!$A$2:$A$4972,$F217),"")</f>
        <v/>
      </c>
      <c r="H217" s="67" t="str">
        <f aca="false">IF(ISNUMBER($F217),INDEX('Race Results'!$C$2:$C$4972,$F217),"")</f>
        <v/>
      </c>
      <c r="I217" s="68" t="str">
        <f aca="false">IF(ISNUMBER($F217),INDEX('Race Results'!$D$2:$D$4972,$F217),"")</f>
        <v/>
      </c>
      <c r="J217" s="56" t="str">
        <f aca="true">IFERROR(VLOOKUP($G217,lookup_Members,2,FALSE()),"")</f>
        <v/>
      </c>
      <c r="K217" s="56" t="str">
        <f aca="true">IF(ISNUMBER($I217),ROUNDDOWN((($I217-VLOOKUP($G217,lookup_Members,4,FALSE()))/365.25),0),"")</f>
        <v/>
      </c>
      <c r="L217" s="65" t="str">
        <f aca="false">IF(ISNUMBER($K217),SUMIFS('Standards Data'!D:D,'Standards Data'!$A:$A,$G$7,'Standards Data'!$B:$B,$J217,'Standards Data'!$C:$C,$K217),"")</f>
        <v/>
      </c>
      <c r="M217" s="65" t="str">
        <f aca="false">IF(ISNUMBER($K217),SUMIFS('Standards Data'!E:E,'Standards Data'!$A:$A,$G$7,'Standards Data'!$B:$B,$J217,'Standards Data'!$C:$C,$K217),"")</f>
        <v/>
      </c>
      <c r="N217" s="65" t="str">
        <f aca="false">IF(ISNUMBER($K217),SUMIFS('Standards Data'!F:F,'Standards Data'!$A:$A,$G$7,'Standards Data'!$B:$B,$J217,'Standards Data'!$C:$C,$K217),"")</f>
        <v/>
      </c>
      <c r="O217" s="65" t="str">
        <f aca="false">IF(ISNUMBER($K217),SUMIFS('Standards Data'!G:G,'Standards Data'!$A:$A,$G$7,'Standards Data'!$B:$B,$J217,'Standards Data'!$C:$C,$K217),"")</f>
        <v/>
      </c>
      <c r="P217" s="65" t="str">
        <f aca="false">IF(ISNUMBER($K217),SUMIFS('Standards Data'!H:H,'Standards Data'!$A:$A,$G$7,'Standards Data'!$B:$B,$J217,'Standards Data'!$C:$C,$K217),"")</f>
        <v/>
      </c>
      <c r="Q217" s="69" t="str">
        <f aca="false">IF(ISNUMBER($F217),IF(E217&lt;=L217,L$11,IF(E217&lt;=M217,M$11,IF(E217&lt;=N217,N$11,IF(E217&lt;=O217,O$11,IF(E217&lt;=P217,P$11,""))))),"")</f>
        <v/>
      </c>
    </row>
    <row r="218" customFormat="false" ht="16.5" hidden="false" customHeight="false" outlineLevel="0" collapsed="false">
      <c r="E218" s="65" t="str">
        <f aca="false">IF(G217="","",IFERROR(_xlfn.AGGREGATE(15,6,tb_RaceResults[Race Time (hh:mm:ss)]/((tb_RaceResults[Distance]=$G$7)*(IF($G$9="Overall",tb_RaceResults[Distance],tb_RaceResults[Gender])=IF($G$9="Overall",$G$7,$G$9))*(ISNA(MATCH(tb_RaceResults[Name],$G$11:$G217,0)))),1),""))</f>
        <v/>
      </c>
      <c r="F218" s="66" t="str">
        <f aca="false">IF($E218="","",IFERROR(_xlfn.AGGREGATE(15,6,ROW(tb_RaceResults[Race Time (hh:mm:ss)])-ROW('Race Results'!$B$1)/((tb_RaceResults[Distance]=$G$7)*(IF($G$9="Overall",tb_RaceResults[Distance],tb_RaceResults[Gender])=IF($G$9="Overall",$G$7,$G$9))*(ISNA(MATCH(tb_RaceResults[Name],$G$11:$G217,0)))*(tb_RaceResults[Race Time (hh:mm:ss)]=$E218)),1),""))</f>
        <v/>
      </c>
      <c r="G218" s="67" t="str">
        <f aca="false">IF(ISNUMBER($F218),INDEX('Race Results'!$A$2:$A$4972,$F218),"")</f>
        <v/>
      </c>
      <c r="H218" s="67" t="str">
        <f aca="false">IF(ISNUMBER($F218),INDEX('Race Results'!$C$2:$C$4972,$F218),"")</f>
        <v/>
      </c>
      <c r="I218" s="68" t="str">
        <f aca="false">IF(ISNUMBER($F218),INDEX('Race Results'!$D$2:$D$4972,$F218),"")</f>
        <v/>
      </c>
      <c r="J218" s="56" t="str">
        <f aca="true">IFERROR(VLOOKUP($G218,lookup_Members,2,FALSE()),"")</f>
        <v/>
      </c>
      <c r="K218" s="56" t="str">
        <f aca="true">IF(ISNUMBER($I218),ROUNDDOWN((($I218-VLOOKUP($G218,lookup_Members,4,FALSE()))/365.25),0),"")</f>
        <v/>
      </c>
      <c r="L218" s="65" t="str">
        <f aca="false">IF(ISNUMBER($K218),SUMIFS('Standards Data'!D:D,'Standards Data'!$A:$A,$G$7,'Standards Data'!$B:$B,$J218,'Standards Data'!$C:$C,$K218),"")</f>
        <v/>
      </c>
      <c r="M218" s="65" t="str">
        <f aca="false">IF(ISNUMBER($K218),SUMIFS('Standards Data'!E:E,'Standards Data'!$A:$A,$G$7,'Standards Data'!$B:$B,$J218,'Standards Data'!$C:$C,$K218),"")</f>
        <v/>
      </c>
      <c r="N218" s="65" t="str">
        <f aca="false">IF(ISNUMBER($K218),SUMIFS('Standards Data'!F:F,'Standards Data'!$A:$A,$G$7,'Standards Data'!$B:$B,$J218,'Standards Data'!$C:$C,$K218),"")</f>
        <v/>
      </c>
      <c r="O218" s="65" t="str">
        <f aca="false">IF(ISNUMBER($K218),SUMIFS('Standards Data'!G:G,'Standards Data'!$A:$A,$G$7,'Standards Data'!$B:$B,$J218,'Standards Data'!$C:$C,$K218),"")</f>
        <v/>
      </c>
      <c r="P218" s="65" t="str">
        <f aca="false">IF(ISNUMBER($K218),SUMIFS('Standards Data'!H:H,'Standards Data'!$A:$A,$G$7,'Standards Data'!$B:$B,$J218,'Standards Data'!$C:$C,$K218),"")</f>
        <v/>
      </c>
      <c r="Q218" s="69" t="str">
        <f aca="false">IF(ISNUMBER($F218),IF(E218&lt;=L218,L$11,IF(E218&lt;=M218,M$11,IF(E218&lt;=N218,N$11,IF(E218&lt;=O218,O$11,IF(E218&lt;=P218,P$11,""))))),"")</f>
        <v/>
      </c>
    </row>
    <row r="219" customFormat="false" ht="16.5" hidden="false" customHeight="false" outlineLevel="0" collapsed="false">
      <c r="E219" s="65" t="str">
        <f aca="false">IF(G218="","",IFERROR(_xlfn.AGGREGATE(15,6,tb_RaceResults[Race Time (hh:mm:ss)]/((tb_RaceResults[Distance]=$G$7)*(IF($G$9="Overall",tb_RaceResults[Distance],tb_RaceResults[Gender])=IF($G$9="Overall",$G$7,$G$9))*(ISNA(MATCH(tb_RaceResults[Name],$G$11:$G218,0)))),1),""))</f>
        <v/>
      </c>
      <c r="F219" s="66" t="str">
        <f aca="false">IF($E219="","",IFERROR(_xlfn.AGGREGATE(15,6,ROW(tb_RaceResults[Race Time (hh:mm:ss)])-ROW('Race Results'!$B$1)/((tb_RaceResults[Distance]=$G$7)*(IF($G$9="Overall",tb_RaceResults[Distance],tb_RaceResults[Gender])=IF($G$9="Overall",$G$7,$G$9))*(ISNA(MATCH(tb_RaceResults[Name],$G$11:$G218,0)))*(tb_RaceResults[Race Time (hh:mm:ss)]=$E219)),1),""))</f>
        <v/>
      </c>
      <c r="G219" s="67" t="str">
        <f aca="false">IF(ISNUMBER($F219),INDEX('Race Results'!$A$2:$A$4972,$F219),"")</f>
        <v/>
      </c>
      <c r="H219" s="67" t="str">
        <f aca="false">IF(ISNUMBER($F219),INDEX('Race Results'!$C$2:$C$4972,$F219),"")</f>
        <v/>
      </c>
      <c r="I219" s="68" t="str">
        <f aca="false">IF(ISNUMBER($F219),INDEX('Race Results'!$D$2:$D$4972,$F219),"")</f>
        <v/>
      </c>
      <c r="J219" s="56" t="str">
        <f aca="true">IFERROR(VLOOKUP($G219,lookup_Members,2,FALSE()),"")</f>
        <v/>
      </c>
      <c r="K219" s="56" t="str">
        <f aca="true">IF(ISNUMBER($I219),ROUNDDOWN((($I219-VLOOKUP($G219,lookup_Members,4,FALSE()))/365.25),0),"")</f>
        <v/>
      </c>
      <c r="L219" s="65" t="str">
        <f aca="false">IF(ISNUMBER($K219),SUMIFS('Standards Data'!D:D,'Standards Data'!$A:$A,$G$7,'Standards Data'!$B:$B,$J219,'Standards Data'!$C:$C,$K219),"")</f>
        <v/>
      </c>
      <c r="M219" s="65" t="str">
        <f aca="false">IF(ISNUMBER($K219),SUMIFS('Standards Data'!E:E,'Standards Data'!$A:$A,$G$7,'Standards Data'!$B:$B,$J219,'Standards Data'!$C:$C,$K219),"")</f>
        <v/>
      </c>
      <c r="N219" s="65" t="str">
        <f aca="false">IF(ISNUMBER($K219),SUMIFS('Standards Data'!F:F,'Standards Data'!$A:$A,$G$7,'Standards Data'!$B:$B,$J219,'Standards Data'!$C:$C,$K219),"")</f>
        <v/>
      </c>
      <c r="O219" s="65" t="str">
        <f aca="false">IF(ISNUMBER($K219),SUMIFS('Standards Data'!G:G,'Standards Data'!$A:$A,$G$7,'Standards Data'!$B:$B,$J219,'Standards Data'!$C:$C,$K219),"")</f>
        <v/>
      </c>
      <c r="P219" s="65" t="str">
        <f aca="false">IF(ISNUMBER($K219),SUMIFS('Standards Data'!H:H,'Standards Data'!$A:$A,$G$7,'Standards Data'!$B:$B,$J219,'Standards Data'!$C:$C,$K219),"")</f>
        <v/>
      </c>
      <c r="Q219" s="69" t="str">
        <f aca="false">IF(ISNUMBER($F219),IF(E219&lt;=L219,L$11,IF(E219&lt;=M219,M$11,IF(E219&lt;=N219,N$11,IF(E219&lt;=O219,O$11,IF(E219&lt;=P219,P$11,""))))),"")</f>
        <v/>
      </c>
    </row>
    <row r="220" customFormat="false" ht="16.5" hidden="false" customHeight="false" outlineLevel="0" collapsed="false">
      <c r="E220" s="65" t="str">
        <f aca="false">IF(G219="","",IFERROR(_xlfn.AGGREGATE(15,6,tb_RaceResults[Race Time (hh:mm:ss)]/((tb_RaceResults[Distance]=$G$7)*(IF($G$9="Overall",tb_RaceResults[Distance],tb_RaceResults[Gender])=IF($G$9="Overall",$G$7,$G$9))*(ISNA(MATCH(tb_RaceResults[Name],$G$11:$G219,0)))),1),""))</f>
        <v/>
      </c>
      <c r="F220" s="66" t="str">
        <f aca="false">IF($E220="","",IFERROR(_xlfn.AGGREGATE(15,6,ROW(tb_RaceResults[Race Time (hh:mm:ss)])-ROW('Race Results'!$B$1)/((tb_RaceResults[Distance]=$G$7)*(IF($G$9="Overall",tb_RaceResults[Distance],tb_RaceResults[Gender])=IF($G$9="Overall",$G$7,$G$9))*(ISNA(MATCH(tb_RaceResults[Name],$G$11:$G219,0)))*(tb_RaceResults[Race Time (hh:mm:ss)]=$E220)),1),""))</f>
        <v/>
      </c>
      <c r="G220" s="67" t="str">
        <f aca="false">IF(ISNUMBER($F220),INDEX('Race Results'!$A$2:$A$4972,$F220),"")</f>
        <v/>
      </c>
      <c r="H220" s="67" t="str">
        <f aca="false">IF(ISNUMBER($F220),INDEX('Race Results'!$C$2:$C$4972,$F220),"")</f>
        <v/>
      </c>
      <c r="I220" s="68" t="str">
        <f aca="false">IF(ISNUMBER($F220),INDEX('Race Results'!$D$2:$D$4972,$F220),"")</f>
        <v/>
      </c>
      <c r="J220" s="56" t="str">
        <f aca="true">IFERROR(VLOOKUP($G220,lookup_Members,2,FALSE()),"")</f>
        <v/>
      </c>
      <c r="K220" s="56" t="str">
        <f aca="true">IF(ISNUMBER($I220),ROUNDDOWN((($I220-VLOOKUP($G220,lookup_Members,4,FALSE()))/365.25),0),"")</f>
        <v/>
      </c>
      <c r="L220" s="65" t="str">
        <f aca="false">IF(ISNUMBER($K220),SUMIFS('Standards Data'!D:D,'Standards Data'!$A:$A,$G$7,'Standards Data'!$B:$B,$J220,'Standards Data'!$C:$C,$K220),"")</f>
        <v/>
      </c>
      <c r="M220" s="65" t="str">
        <f aca="false">IF(ISNUMBER($K220),SUMIFS('Standards Data'!E:E,'Standards Data'!$A:$A,$G$7,'Standards Data'!$B:$B,$J220,'Standards Data'!$C:$C,$K220),"")</f>
        <v/>
      </c>
      <c r="N220" s="65" t="str">
        <f aca="false">IF(ISNUMBER($K220),SUMIFS('Standards Data'!F:F,'Standards Data'!$A:$A,$G$7,'Standards Data'!$B:$B,$J220,'Standards Data'!$C:$C,$K220),"")</f>
        <v/>
      </c>
      <c r="O220" s="65" t="str">
        <f aca="false">IF(ISNUMBER($K220),SUMIFS('Standards Data'!G:G,'Standards Data'!$A:$A,$G$7,'Standards Data'!$B:$B,$J220,'Standards Data'!$C:$C,$K220),"")</f>
        <v/>
      </c>
      <c r="P220" s="65" t="str">
        <f aca="false">IF(ISNUMBER($K220),SUMIFS('Standards Data'!H:H,'Standards Data'!$A:$A,$G$7,'Standards Data'!$B:$B,$J220,'Standards Data'!$C:$C,$K220),"")</f>
        <v/>
      </c>
      <c r="Q220" s="69" t="str">
        <f aca="false">IF(ISNUMBER($F220),IF(E220&lt;=L220,L$11,IF(E220&lt;=M220,M$11,IF(E220&lt;=N220,N$11,IF(E220&lt;=O220,O$11,IF(E220&lt;=P220,P$11,""))))),"")</f>
        <v/>
      </c>
    </row>
    <row r="221" customFormat="false" ht="16.5" hidden="false" customHeight="false" outlineLevel="0" collapsed="false">
      <c r="E221" s="65" t="str">
        <f aca="false">IF(G220="","",IFERROR(_xlfn.AGGREGATE(15,6,tb_RaceResults[Race Time (hh:mm:ss)]/((tb_RaceResults[Distance]=$G$7)*(IF($G$9="Overall",tb_RaceResults[Distance],tb_RaceResults[Gender])=IF($G$9="Overall",$G$7,$G$9))*(ISNA(MATCH(tb_RaceResults[Name],$G$11:$G220,0)))),1),""))</f>
        <v/>
      </c>
      <c r="F221" s="66" t="str">
        <f aca="false">IF($E221="","",IFERROR(_xlfn.AGGREGATE(15,6,ROW(tb_RaceResults[Race Time (hh:mm:ss)])-ROW('Race Results'!$B$1)/((tb_RaceResults[Distance]=$G$7)*(IF($G$9="Overall",tb_RaceResults[Distance],tb_RaceResults[Gender])=IF($G$9="Overall",$G$7,$G$9))*(ISNA(MATCH(tb_RaceResults[Name],$G$11:$G220,0)))*(tb_RaceResults[Race Time (hh:mm:ss)]=$E221)),1),""))</f>
        <v/>
      </c>
      <c r="G221" s="67" t="str">
        <f aca="false">IF(ISNUMBER($F221),INDEX('Race Results'!$A$2:$A$4972,$F221),"")</f>
        <v/>
      </c>
      <c r="H221" s="67" t="str">
        <f aca="false">IF(ISNUMBER($F221),INDEX('Race Results'!$C$2:$C$4972,$F221),"")</f>
        <v/>
      </c>
      <c r="I221" s="68" t="str">
        <f aca="false">IF(ISNUMBER($F221),INDEX('Race Results'!$D$2:$D$4972,$F221),"")</f>
        <v/>
      </c>
      <c r="J221" s="56" t="str">
        <f aca="true">IFERROR(VLOOKUP($G221,lookup_Members,2,FALSE()),"")</f>
        <v/>
      </c>
      <c r="K221" s="56" t="str">
        <f aca="true">IF(ISNUMBER($I221),ROUNDDOWN((($I221-VLOOKUP($G221,lookup_Members,4,FALSE()))/365.25),0),"")</f>
        <v/>
      </c>
      <c r="L221" s="65" t="str">
        <f aca="false">IF(ISNUMBER($K221),SUMIFS('Standards Data'!D:D,'Standards Data'!$A:$A,$G$7,'Standards Data'!$B:$B,$J221,'Standards Data'!$C:$C,$K221),"")</f>
        <v/>
      </c>
      <c r="M221" s="65" t="str">
        <f aca="false">IF(ISNUMBER($K221),SUMIFS('Standards Data'!E:E,'Standards Data'!$A:$A,$G$7,'Standards Data'!$B:$B,$J221,'Standards Data'!$C:$C,$K221),"")</f>
        <v/>
      </c>
      <c r="N221" s="65" t="str">
        <f aca="false">IF(ISNUMBER($K221),SUMIFS('Standards Data'!F:F,'Standards Data'!$A:$A,$G$7,'Standards Data'!$B:$B,$J221,'Standards Data'!$C:$C,$K221),"")</f>
        <v/>
      </c>
      <c r="O221" s="65" t="str">
        <f aca="false">IF(ISNUMBER($K221),SUMIFS('Standards Data'!G:G,'Standards Data'!$A:$A,$G$7,'Standards Data'!$B:$B,$J221,'Standards Data'!$C:$C,$K221),"")</f>
        <v/>
      </c>
      <c r="P221" s="65" t="str">
        <f aca="false">IF(ISNUMBER($K221),SUMIFS('Standards Data'!H:H,'Standards Data'!$A:$A,$G$7,'Standards Data'!$B:$B,$J221,'Standards Data'!$C:$C,$K221),"")</f>
        <v/>
      </c>
      <c r="Q221" s="69" t="str">
        <f aca="false">IF(ISNUMBER($F221),IF(E221&lt;=L221,L$11,IF(E221&lt;=M221,M$11,IF(E221&lt;=N221,N$11,IF(E221&lt;=O221,O$11,IF(E221&lt;=P221,P$11,""))))),"")</f>
        <v/>
      </c>
    </row>
    <row r="222" customFormat="false" ht="16.5" hidden="false" customHeight="false" outlineLevel="0" collapsed="false">
      <c r="E222" s="65" t="str">
        <f aca="false">IF(G221="","",IFERROR(_xlfn.AGGREGATE(15,6,tb_RaceResults[Race Time (hh:mm:ss)]/((tb_RaceResults[Distance]=$G$7)*(IF($G$9="Overall",tb_RaceResults[Distance],tb_RaceResults[Gender])=IF($G$9="Overall",$G$7,$G$9))*(ISNA(MATCH(tb_RaceResults[Name],$G$11:$G221,0)))),1),""))</f>
        <v/>
      </c>
      <c r="F222" s="66" t="str">
        <f aca="false">IF($E222="","",IFERROR(_xlfn.AGGREGATE(15,6,ROW(tb_RaceResults[Race Time (hh:mm:ss)])-ROW('Race Results'!$B$1)/((tb_RaceResults[Distance]=$G$7)*(IF($G$9="Overall",tb_RaceResults[Distance],tb_RaceResults[Gender])=IF($G$9="Overall",$G$7,$G$9))*(ISNA(MATCH(tb_RaceResults[Name],$G$11:$G221,0)))*(tb_RaceResults[Race Time (hh:mm:ss)]=$E222)),1),""))</f>
        <v/>
      </c>
      <c r="G222" s="67" t="str">
        <f aca="false">IF(ISNUMBER($F222),INDEX('Race Results'!$A$2:$A$4972,$F222),"")</f>
        <v/>
      </c>
      <c r="H222" s="67" t="str">
        <f aca="false">IF(ISNUMBER($F222),INDEX('Race Results'!$C$2:$C$4972,$F222),"")</f>
        <v/>
      </c>
      <c r="I222" s="68" t="str">
        <f aca="false">IF(ISNUMBER($F222),INDEX('Race Results'!$D$2:$D$4972,$F222),"")</f>
        <v/>
      </c>
      <c r="J222" s="56" t="str">
        <f aca="true">IFERROR(VLOOKUP($G222,lookup_Members,2,FALSE()),"")</f>
        <v/>
      </c>
      <c r="K222" s="56" t="str">
        <f aca="true">IF(ISNUMBER($I222),ROUNDDOWN((($I222-VLOOKUP($G222,lookup_Members,4,FALSE()))/365.25),0),"")</f>
        <v/>
      </c>
      <c r="L222" s="65" t="str">
        <f aca="false">IF(ISNUMBER($K222),SUMIFS('Standards Data'!D:D,'Standards Data'!$A:$A,$G$7,'Standards Data'!$B:$B,$J222,'Standards Data'!$C:$C,$K222),"")</f>
        <v/>
      </c>
      <c r="M222" s="65" t="str">
        <f aca="false">IF(ISNUMBER($K222),SUMIFS('Standards Data'!E:E,'Standards Data'!$A:$A,$G$7,'Standards Data'!$B:$B,$J222,'Standards Data'!$C:$C,$K222),"")</f>
        <v/>
      </c>
      <c r="N222" s="65" t="str">
        <f aca="false">IF(ISNUMBER($K222),SUMIFS('Standards Data'!F:F,'Standards Data'!$A:$A,$G$7,'Standards Data'!$B:$B,$J222,'Standards Data'!$C:$C,$K222),"")</f>
        <v/>
      </c>
      <c r="O222" s="65" t="str">
        <f aca="false">IF(ISNUMBER($K222),SUMIFS('Standards Data'!G:G,'Standards Data'!$A:$A,$G$7,'Standards Data'!$B:$B,$J222,'Standards Data'!$C:$C,$K222),"")</f>
        <v/>
      </c>
      <c r="P222" s="65" t="str">
        <f aca="false">IF(ISNUMBER($K222),SUMIFS('Standards Data'!H:H,'Standards Data'!$A:$A,$G$7,'Standards Data'!$B:$B,$J222,'Standards Data'!$C:$C,$K222),"")</f>
        <v/>
      </c>
      <c r="Q222" s="69" t="str">
        <f aca="false">IF(ISNUMBER($F222),IF(E222&lt;=L222,L$11,IF(E222&lt;=M222,M$11,IF(E222&lt;=N222,N$11,IF(E222&lt;=O222,O$11,IF(E222&lt;=P222,P$11,""))))),"")</f>
        <v/>
      </c>
    </row>
    <row r="223" customFormat="false" ht="16.5" hidden="false" customHeight="false" outlineLevel="0" collapsed="false">
      <c r="E223" s="65" t="str">
        <f aca="false">IF(G222="","",IFERROR(_xlfn.AGGREGATE(15,6,tb_RaceResults[Race Time (hh:mm:ss)]/((tb_RaceResults[Distance]=$G$7)*(IF($G$9="Overall",tb_RaceResults[Distance],tb_RaceResults[Gender])=IF($G$9="Overall",$G$7,$G$9))*(ISNA(MATCH(tb_RaceResults[Name],$G$11:$G222,0)))),1),""))</f>
        <v/>
      </c>
      <c r="F223" s="66" t="str">
        <f aca="false">IF($E223="","",IFERROR(_xlfn.AGGREGATE(15,6,ROW(tb_RaceResults[Race Time (hh:mm:ss)])-ROW('Race Results'!$B$1)/((tb_RaceResults[Distance]=$G$7)*(IF($G$9="Overall",tb_RaceResults[Distance],tb_RaceResults[Gender])=IF($G$9="Overall",$G$7,$G$9))*(ISNA(MATCH(tb_RaceResults[Name],$G$11:$G222,0)))*(tb_RaceResults[Race Time (hh:mm:ss)]=$E223)),1),""))</f>
        <v/>
      </c>
      <c r="G223" s="67" t="str">
        <f aca="false">IF(ISNUMBER($F223),INDEX('Race Results'!$A$2:$A$4972,$F223),"")</f>
        <v/>
      </c>
      <c r="H223" s="67" t="str">
        <f aca="false">IF(ISNUMBER($F223),INDEX('Race Results'!$C$2:$C$4972,$F223),"")</f>
        <v/>
      </c>
      <c r="I223" s="68" t="str">
        <f aca="false">IF(ISNUMBER($F223),INDEX('Race Results'!$D$2:$D$4972,$F223),"")</f>
        <v/>
      </c>
      <c r="J223" s="56" t="str">
        <f aca="true">IFERROR(VLOOKUP($G223,lookup_Members,2,FALSE()),"")</f>
        <v/>
      </c>
      <c r="K223" s="56" t="str">
        <f aca="true">IF(ISNUMBER($I223),ROUNDDOWN((($I223-VLOOKUP($G223,lookup_Members,4,FALSE()))/365.25),0),"")</f>
        <v/>
      </c>
      <c r="L223" s="65" t="str">
        <f aca="false">IF(ISNUMBER($K223),SUMIFS('Standards Data'!D:D,'Standards Data'!$A:$A,$G$7,'Standards Data'!$B:$B,$J223,'Standards Data'!$C:$C,$K223),"")</f>
        <v/>
      </c>
      <c r="M223" s="65" t="str">
        <f aca="false">IF(ISNUMBER($K223),SUMIFS('Standards Data'!E:E,'Standards Data'!$A:$A,$G$7,'Standards Data'!$B:$B,$J223,'Standards Data'!$C:$C,$K223),"")</f>
        <v/>
      </c>
      <c r="N223" s="65" t="str">
        <f aca="false">IF(ISNUMBER($K223),SUMIFS('Standards Data'!F:F,'Standards Data'!$A:$A,$G$7,'Standards Data'!$B:$B,$J223,'Standards Data'!$C:$C,$K223),"")</f>
        <v/>
      </c>
      <c r="O223" s="65" t="str">
        <f aca="false">IF(ISNUMBER($K223),SUMIFS('Standards Data'!G:G,'Standards Data'!$A:$A,$G$7,'Standards Data'!$B:$B,$J223,'Standards Data'!$C:$C,$K223),"")</f>
        <v/>
      </c>
      <c r="P223" s="65" t="str">
        <f aca="false">IF(ISNUMBER($K223),SUMIFS('Standards Data'!H:H,'Standards Data'!$A:$A,$G$7,'Standards Data'!$B:$B,$J223,'Standards Data'!$C:$C,$K223),"")</f>
        <v/>
      </c>
      <c r="Q223" s="69" t="str">
        <f aca="false">IF(ISNUMBER($F223),IF(E223&lt;=L223,L$11,IF(E223&lt;=M223,M$11,IF(E223&lt;=N223,N$11,IF(E223&lt;=O223,O$11,IF(E223&lt;=P223,P$11,""))))),"")</f>
        <v/>
      </c>
    </row>
    <row r="224" customFormat="false" ht="16.5" hidden="false" customHeight="false" outlineLevel="0" collapsed="false">
      <c r="E224" s="65" t="str">
        <f aca="false">IF(G223="","",IFERROR(_xlfn.AGGREGATE(15,6,tb_RaceResults[Race Time (hh:mm:ss)]/((tb_RaceResults[Distance]=$G$7)*(IF($G$9="Overall",tb_RaceResults[Distance],tb_RaceResults[Gender])=IF($G$9="Overall",$G$7,$G$9))*(ISNA(MATCH(tb_RaceResults[Name],$G$11:$G223,0)))),1),""))</f>
        <v/>
      </c>
      <c r="F224" s="66" t="str">
        <f aca="false">IF($E224="","",IFERROR(_xlfn.AGGREGATE(15,6,ROW(tb_RaceResults[Race Time (hh:mm:ss)])-ROW('Race Results'!$B$1)/((tb_RaceResults[Distance]=$G$7)*(IF($G$9="Overall",tb_RaceResults[Distance],tb_RaceResults[Gender])=IF($G$9="Overall",$G$7,$G$9))*(ISNA(MATCH(tb_RaceResults[Name],$G$11:$G223,0)))*(tb_RaceResults[Race Time (hh:mm:ss)]=$E224)),1),""))</f>
        <v/>
      </c>
      <c r="G224" s="67" t="str">
        <f aca="false">IF(ISNUMBER($F224),INDEX('Race Results'!$A$2:$A$4972,$F224),"")</f>
        <v/>
      </c>
      <c r="H224" s="67" t="str">
        <f aca="false">IF(ISNUMBER($F224),INDEX('Race Results'!$C$2:$C$4972,$F224),"")</f>
        <v/>
      </c>
      <c r="I224" s="68" t="str">
        <f aca="false">IF(ISNUMBER($F224),INDEX('Race Results'!$D$2:$D$4972,$F224),"")</f>
        <v/>
      </c>
      <c r="J224" s="56" t="str">
        <f aca="true">IFERROR(VLOOKUP($G224,lookup_Members,2,FALSE()),"")</f>
        <v/>
      </c>
      <c r="K224" s="56" t="str">
        <f aca="true">IF(ISNUMBER($I224),ROUNDDOWN((($I224-VLOOKUP($G224,lookup_Members,4,FALSE()))/365.25),0),"")</f>
        <v/>
      </c>
      <c r="L224" s="65" t="str">
        <f aca="false">IF(ISNUMBER($K224),SUMIFS('Standards Data'!D:D,'Standards Data'!$A:$A,$G$7,'Standards Data'!$B:$B,$J224,'Standards Data'!$C:$C,$K224),"")</f>
        <v/>
      </c>
      <c r="M224" s="65" t="str">
        <f aca="false">IF(ISNUMBER($K224),SUMIFS('Standards Data'!E:E,'Standards Data'!$A:$A,$G$7,'Standards Data'!$B:$B,$J224,'Standards Data'!$C:$C,$K224),"")</f>
        <v/>
      </c>
      <c r="N224" s="65" t="str">
        <f aca="false">IF(ISNUMBER($K224),SUMIFS('Standards Data'!F:F,'Standards Data'!$A:$A,$G$7,'Standards Data'!$B:$B,$J224,'Standards Data'!$C:$C,$K224),"")</f>
        <v/>
      </c>
      <c r="O224" s="65" t="str">
        <f aca="false">IF(ISNUMBER($K224),SUMIFS('Standards Data'!G:G,'Standards Data'!$A:$A,$G$7,'Standards Data'!$B:$B,$J224,'Standards Data'!$C:$C,$K224),"")</f>
        <v/>
      </c>
      <c r="P224" s="65" t="str">
        <f aca="false">IF(ISNUMBER($K224),SUMIFS('Standards Data'!H:H,'Standards Data'!$A:$A,$G$7,'Standards Data'!$B:$B,$J224,'Standards Data'!$C:$C,$K224),"")</f>
        <v/>
      </c>
      <c r="Q224" s="69" t="str">
        <f aca="false">IF(ISNUMBER($F224),IF(E224&lt;=L224,L$11,IF(E224&lt;=M224,M$11,IF(E224&lt;=N224,N$11,IF(E224&lt;=O224,O$11,IF(E224&lt;=P224,P$11,""))))),"")</f>
        <v/>
      </c>
    </row>
    <row r="225" customFormat="false" ht="16.5" hidden="false" customHeight="false" outlineLevel="0" collapsed="false">
      <c r="E225" s="65" t="str">
        <f aca="false">IF(G224="","",IFERROR(_xlfn.AGGREGATE(15,6,tb_RaceResults[Race Time (hh:mm:ss)]/((tb_RaceResults[Distance]=$G$7)*(IF($G$9="Overall",tb_RaceResults[Distance],tb_RaceResults[Gender])=IF($G$9="Overall",$G$7,$G$9))*(ISNA(MATCH(tb_RaceResults[Name],$G$11:$G224,0)))),1),""))</f>
        <v/>
      </c>
      <c r="F225" s="66" t="str">
        <f aca="false">IF($E225="","",IFERROR(_xlfn.AGGREGATE(15,6,ROW(tb_RaceResults[Race Time (hh:mm:ss)])-ROW('Race Results'!$B$1)/((tb_RaceResults[Distance]=$G$7)*(IF($G$9="Overall",tb_RaceResults[Distance],tb_RaceResults[Gender])=IF($G$9="Overall",$G$7,$G$9))*(ISNA(MATCH(tb_RaceResults[Name],$G$11:$G224,0)))*(tb_RaceResults[Race Time (hh:mm:ss)]=$E225)),1),""))</f>
        <v/>
      </c>
      <c r="G225" s="67" t="str">
        <f aca="false">IF(ISNUMBER($F225),INDEX('Race Results'!$A$2:$A$4972,$F225),"")</f>
        <v/>
      </c>
      <c r="H225" s="67" t="str">
        <f aca="false">IF(ISNUMBER($F225),INDEX('Race Results'!$C$2:$C$4972,$F225),"")</f>
        <v/>
      </c>
      <c r="I225" s="68" t="str">
        <f aca="false">IF(ISNUMBER($F225),INDEX('Race Results'!$D$2:$D$4972,$F225),"")</f>
        <v/>
      </c>
      <c r="J225" s="56" t="str">
        <f aca="true">IFERROR(VLOOKUP($G225,lookup_Members,2,FALSE()),"")</f>
        <v/>
      </c>
      <c r="K225" s="56" t="str">
        <f aca="true">IF(ISNUMBER($I225),ROUNDDOWN((($I225-VLOOKUP($G225,lookup_Members,4,FALSE()))/365.25),0),"")</f>
        <v/>
      </c>
      <c r="L225" s="65" t="str">
        <f aca="false">IF(ISNUMBER($K225),SUMIFS('Standards Data'!D:D,'Standards Data'!$A:$A,$G$7,'Standards Data'!$B:$B,$J225,'Standards Data'!$C:$C,$K225),"")</f>
        <v/>
      </c>
      <c r="M225" s="65" t="str">
        <f aca="false">IF(ISNUMBER($K225),SUMIFS('Standards Data'!E:E,'Standards Data'!$A:$A,$G$7,'Standards Data'!$B:$B,$J225,'Standards Data'!$C:$C,$K225),"")</f>
        <v/>
      </c>
      <c r="N225" s="65" t="str">
        <f aca="false">IF(ISNUMBER($K225),SUMIFS('Standards Data'!F:F,'Standards Data'!$A:$A,$G$7,'Standards Data'!$B:$B,$J225,'Standards Data'!$C:$C,$K225),"")</f>
        <v/>
      </c>
      <c r="O225" s="65" t="str">
        <f aca="false">IF(ISNUMBER($K225),SUMIFS('Standards Data'!G:G,'Standards Data'!$A:$A,$G$7,'Standards Data'!$B:$B,$J225,'Standards Data'!$C:$C,$K225),"")</f>
        <v/>
      </c>
      <c r="P225" s="65" t="str">
        <f aca="false">IF(ISNUMBER($K225),SUMIFS('Standards Data'!H:H,'Standards Data'!$A:$A,$G$7,'Standards Data'!$B:$B,$J225,'Standards Data'!$C:$C,$K225),"")</f>
        <v/>
      </c>
      <c r="Q225" s="69" t="str">
        <f aca="false">IF(ISNUMBER($F225),IF(E225&lt;=L225,L$11,IF(E225&lt;=M225,M$11,IF(E225&lt;=N225,N$11,IF(E225&lt;=O225,O$11,IF(E225&lt;=P225,P$11,""))))),"")</f>
        <v/>
      </c>
    </row>
    <row r="226" customFormat="false" ht="16.5" hidden="false" customHeight="false" outlineLevel="0" collapsed="false">
      <c r="E226" s="65" t="str">
        <f aca="false">IF(G225="","",IFERROR(_xlfn.AGGREGATE(15,6,tb_RaceResults[Race Time (hh:mm:ss)]/((tb_RaceResults[Distance]=$G$7)*(IF($G$9="Overall",tb_RaceResults[Distance],tb_RaceResults[Gender])=IF($G$9="Overall",$G$7,$G$9))*(ISNA(MATCH(tb_RaceResults[Name],$G$11:$G225,0)))),1),""))</f>
        <v/>
      </c>
      <c r="F226" s="66" t="str">
        <f aca="false">IF($E226="","",IFERROR(_xlfn.AGGREGATE(15,6,ROW(tb_RaceResults[Race Time (hh:mm:ss)])-ROW('Race Results'!$B$1)/((tb_RaceResults[Distance]=$G$7)*(IF($G$9="Overall",tb_RaceResults[Distance],tb_RaceResults[Gender])=IF($G$9="Overall",$G$7,$G$9))*(ISNA(MATCH(tb_RaceResults[Name],$G$11:$G225,0)))*(tb_RaceResults[Race Time (hh:mm:ss)]=$E226)),1),""))</f>
        <v/>
      </c>
      <c r="G226" s="67" t="str">
        <f aca="false">IF(ISNUMBER($F226),INDEX('Race Results'!$A$2:$A$4972,$F226),"")</f>
        <v/>
      </c>
      <c r="H226" s="67" t="str">
        <f aca="false">IF(ISNUMBER($F226),INDEX('Race Results'!$C$2:$C$4972,$F226),"")</f>
        <v/>
      </c>
      <c r="I226" s="68" t="str">
        <f aca="false">IF(ISNUMBER($F226),INDEX('Race Results'!$D$2:$D$4972,$F226),"")</f>
        <v/>
      </c>
      <c r="J226" s="56" t="str">
        <f aca="true">IFERROR(VLOOKUP($G226,lookup_Members,2,FALSE()),"")</f>
        <v/>
      </c>
      <c r="K226" s="56" t="str">
        <f aca="true">IF(ISNUMBER($I226),ROUNDDOWN((($I226-VLOOKUP($G226,lookup_Members,4,FALSE()))/365.25),0),"")</f>
        <v/>
      </c>
      <c r="L226" s="65" t="str">
        <f aca="false">IF(ISNUMBER($K226),SUMIFS('Standards Data'!D:D,'Standards Data'!$A:$A,$G$7,'Standards Data'!$B:$B,$J226,'Standards Data'!$C:$C,$K226),"")</f>
        <v/>
      </c>
      <c r="M226" s="65" t="str">
        <f aca="false">IF(ISNUMBER($K226),SUMIFS('Standards Data'!E:E,'Standards Data'!$A:$A,$G$7,'Standards Data'!$B:$B,$J226,'Standards Data'!$C:$C,$K226),"")</f>
        <v/>
      </c>
      <c r="N226" s="65" t="str">
        <f aca="false">IF(ISNUMBER($K226),SUMIFS('Standards Data'!F:F,'Standards Data'!$A:$A,$G$7,'Standards Data'!$B:$B,$J226,'Standards Data'!$C:$C,$K226),"")</f>
        <v/>
      </c>
      <c r="O226" s="65" t="str">
        <f aca="false">IF(ISNUMBER($K226),SUMIFS('Standards Data'!G:G,'Standards Data'!$A:$A,$G$7,'Standards Data'!$B:$B,$J226,'Standards Data'!$C:$C,$K226),"")</f>
        <v/>
      </c>
      <c r="P226" s="65" t="str">
        <f aca="false">IF(ISNUMBER($K226),SUMIFS('Standards Data'!H:H,'Standards Data'!$A:$A,$G$7,'Standards Data'!$B:$B,$J226,'Standards Data'!$C:$C,$K226),"")</f>
        <v/>
      </c>
      <c r="Q226" s="69" t="str">
        <f aca="false">IF(ISNUMBER($F226),IF(E226&lt;=L226,L$11,IF(E226&lt;=M226,M$11,IF(E226&lt;=N226,N$11,IF(E226&lt;=O226,O$11,IF(E226&lt;=P226,P$11,""))))),"")</f>
        <v/>
      </c>
    </row>
    <row r="227" customFormat="false" ht="16.5" hidden="false" customHeight="false" outlineLevel="0" collapsed="false">
      <c r="E227" s="65" t="str">
        <f aca="false">IF(G226="","",IFERROR(_xlfn.AGGREGATE(15,6,tb_RaceResults[Race Time (hh:mm:ss)]/((tb_RaceResults[Distance]=$G$7)*(IF($G$9="Overall",tb_RaceResults[Distance],tb_RaceResults[Gender])=IF($G$9="Overall",$G$7,$G$9))*(ISNA(MATCH(tb_RaceResults[Name],$G$11:$G226,0)))),1),""))</f>
        <v/>
      </c>
      <c r="F227" s="66" t="str">
        <f aca="false">IF($E227="","",IFERROR(_xlfn.AGGREGATE(15,6,ROW(tb_RaceResults[Race Time (hh:mm:ss)])-ROW('Race Results'!$B$1)/((tb_RaceResults[Distance]=$G$7)*(IF($G$9="Overall",tb_RaceResults[Distance],tb_RaceResults[Gender])=IF($G$9="Overall",$G$7,$G$9))*(ISNA(MATCH(tb_RaceResults[Name],$G$11:$G226,0)))*(tb_RaceResults[Race Time (hh:mm:ss)]=$E227)),1),""))</f>
        <v/>
      </c>
      <c r="G227" s="67" t="str">
        <f aca="false">IF(ISNUMBER($F227),INDEX('Race Results'!$A$2:$A$4972,$F227),"")</f>
        <v/>
      </c>
      <c r="H227" s="67" t="str">
        <f aca="false">IF(ISNUMBER($F227),INDEX('Race Results'!$C$2:$C$4972,$F227),"")</f>
        <v/>
      </c>
      <c r="I227" s="68" t="str">
        <f aca="false">IF(ISNUMBER($F227),INDEX('Race Results'!$D$2:$D$4972,$F227),"")</f>
        <v/>
      </c>
      <c r="J227" s="56" t="str">
        <f aca="true">IFERROR(VLOOKUP($G227,lookup_Members,2,FALSE()),"")</f>
        <v/>
      </c>
      <c r="K227" s="56" t="str">
        <f aca="true">IF(ISNUMBER($I227),ROUNDDOWN((($I227-VLOOKUP($G227,lookup_Members,4,FALSE()))/365.25),0),"")</f>
        <v/>
      </c>
      <c r="L227" s="65" t="str">
        <f aca="false">IF(ISNUMBER($K227),SUMIFS('Standards Data'!D:D,'Standards Data'!$A:$A,$G$7,'Standards Data'!$B:$B,$J227,'Standards Data'!$C:$C,$K227),"")</f>
        <v/>
      </c>
      <c r="M227" s="65" t="str">
        <f aca="false">IF(ISNUMBER($K227),SUMIFS('Standards Data'!E:E,'Standards Data'!$A:$A,$G$7,'Standards Data'!$B:$B,$J227,'Standards Data'!$C:$C,$K227),"")</f>
        <v/>
      </c>
      <c r="N227" s="65" t="str">
        <f aca="false">IF(ISNUMBER($K227),SUMIFS('Standards Data'!F:F,'Standards Data'!$A:$A,$G$7,'Standards Data'!$B:$B,$J227,'Standards Data'!$C:$C,$K227),"")</f>
        <v/>
      </c>
      <c r="O227" s="65" t="str">
        <f aca="false">IF(ISNUMBER($K227),SUMIFS('Standards Data'!G:G,'Standards Data'!$A:$A,$G$7,'Standards Data'!$B:$B,$J227,'Standards Data'!$C:$C,$K227),"")</f>
        <v/>
      </c>
      <c r="P227" s="65" t="str">
        <f aca="false">IF(ISNUMBER($K227),SUMIFS('Standards Data'!H:H,'Standards Data'!$A:$A,$G$7,'Standards Data'!$B:$B,$J227,'Standards Data'!$C:$C,$K227),"")</f>
        <v/>
      </c>
      <c r="Q227" s="69" t="str">
        <f aca="false">IF(ISNUMBER($F227),IF(E227&lt;=L227,L$11,IF(E227&lt;=M227,M$11,IF(E227&lt;=N227,N$11,IF(E227&lt;=O227,O$11,IF(E227&lt;=P227,P$11,""))))),"")</f>
        <v/>
      </c>
    </row>
    <row r="228" customFormat="false" ht="16.5" hidden="false" customHeight="false" outlineLevel="0" collapsed="false">
      <c r="E228" s="65" t="str">
        <f aca="false">IF(G227="","",IFERROR(_xlfn.AGGREGATE(15,6,tb_RaceResults[Race Time (hh:mm:ss)]/((tb_RaceResults[Distance]=$G$7)*(IF($G$9="Overall",tb_RaceResults[Distance],tb_RaceResults[Gender])=IF($G$9="Overall",$G$7,$G$9))*(ISNA(MATCH(tb_RaceResults[Name],$G$11:$G227,0)))),1),""))</f>
        <v/>
      </c>
      <c r="F228" s="66" t="str">
        <f aca="false">IF($E228="","",IFERROR(_xlfn.AGGREGATE(15,6,ROW(tb_RaceResults[Race Time (hh:mm:ss)])-ROW('Race Results'!$B$1)/((tb_RaceResults[Distance]=$G$7)*(IF($G$9="Overall",tb_RaceResults[Distance],tb_RaceResults[Gender])=IF($G$9="Overall",$G$7,$G$9))*(ISNA(MATCH(tb_RaceResults[Name],$G$11:$G227,0)))*(tb_RaceResults[Race Time (hh:mm:ss)]=$E228)),1),""))</f>
        <v/>
      </c>
      <c r="G228" s="67" t="str">
        <f aca="false">IF(ISNUMBER($F228),INDEX('Race Results'!$A$2:$A$4972,$F228),"")</f>
        <v/>
      </c>
      <c r="H228" s="67" t="str">
        <f aca="false">IF(ISNUMBER($F228),INDEX('Race Results'!$C$2:$C$4972,$F228),"")</f>
        <v/>
      </c>
      <c r="I228" s="68" t="str">
        <f aca="false">IF(ISNUMBER($F228),INDEX('Race Results'!$D$2:$D$4972,$F228),"")</f>
        <v/>
      </c>
      <c r="J228" s="56" t="str">
        <f aca="true">IFERROR(VLOOKUP($G228,lookup_Members,2,FALSE()),"")</f>
        <v/>
      </c>
      <c r="K228" s="56" t="str">
        <f aca="true">IF(ISNUMBER($I228),ROUNDDOWN((($I228-VLOOKUP($G228,lookup_Members,4,FALSE()))/365.25),0),"")</f>
        <v/>
      </c>
      <c r="L228" s="65" t="str">
        <f aca="false">IF(ISNUMBER($K228),SUMIFS('Standards Data'!D:D,'Standards Data'!$A:$A,$G$7,'Standards Data'!$B:$B,$J228,'Standards Data'!$C:$C,$K228),"")</f>
        <v/>
      </c>
      <c r="M228" s="65" t="str">
        <f aca="false">IF(ISNUMBER($K228),SUMIFS('Standards Data'!E:E,'Standards Data'!$A:$A,$G$7,'Standards Data'!$B:$B,$J228,'Standards Data'!$C:$C,$K228),"")</f>
        <v/>
      </c>
      <c r="N228" s="65" t="str">
        <f aca="false">IF(ISNUMBER($K228),SUMIFS('Standards Data'!F:F,'Standards Data'!$A:$A,$G$7,'Standards Data'!$B:$B,$J228,'Standards Data'!$C:$C,$K228),"")</f>
        <v/>
      </c>
      <c r="O228" s="65" t="str">
        <f aca="false">IF(ISNUMBER($K228),SUMIFS('Standards Data'!G:G,'Standards Data'!$A:$A,$G$7,'Standards Data'!$B:$B,$J228,'Standards Data'!$C:$C,$K228),"")</f>
        <v/>
      </c>
      <c r="P228" s="65" t="str">
        <f aca="false">IF(ISNUMBER($K228),SUMIFS('Standards Data'!H:H,'Standards Data'!$A:$A,$G$7,'Standards Data'!$B:$B,$J228,'Standards Data'!$C:$C,$K228),"")</f>
        <v/>
      </c>
      <c r="Q228" s="69" t="str">
        <f aca="false">IF(ISNUMBER($F228),IF(E228&lt;=L228,L$11,IF(E228&lt;=M228,M$11,IF(E228&lt;=N228,N$11,IF(E228&lt;=O228,O$11,IF(E228&lt;=P228,P$11,""))))),"")</f>
        <v/>
      </c>
    </row>
    <row r="229" customFormat="false" ht="16.5" hidden="false" customHeight="false" outlineLevel="0" collapsed="false">
      <c r="E229" s="65" t="str">
        <f aca="false">IF(G228="","",IFERROR(_xlfn.AGGREGATE(15,6,tb_RaceResults[Race Time (hh:mm:ss)]/((tb_RaceResults[Distance]=$G$7)*(IF($G$9="Overall",tb_RaceResults[Distance],tb_RaceResults[Gender])=IF($G$9="Overall",$G$7,$G$9))*(ISNA(MATCH(tb_RaceResults[Name],$G$11:$G228,0)))),1),""))</f>
        <v/>
      </c>
      <c r="F229" s="66" t="str">
        <f aca="false">IF($E229="","",IFERROR(_xlfn.AGGREGATE(15,6,ROW(tb_RaceResults[Race Time (hh:mm:ss)])-ROW('Race Results'!$B$1)/((tb_RaceResults[Distance]=$G$7)*(IF($G$9="Overall",tb_RaceResults[Distance],tb_RaceResults[Gender])=IF($G$9="Overall",$G$7,$G$9))*(ISNA(MATCH(tb_RaceResults[Name],$G$11:$G228,0)))*(tb_RaceResults[Race Time (hh:mm:ss)]=$E229)),1),""))</f>
        <v/>
      </c>
      <c r="G229" s="67" t="str">
        <f aca="false">IF(ISNUMBER($F229),INDEX('Race Results'!$A$2:$A$4972,$F229),"")</f>
        <v/>
      </c>
      <c r="H229" s="67" t="str">
        <f aca="false">IF(ISNUMBER($F229),INDEX('Race Results'!$C$2:$C$4972,$F229),"")</f>
        <v/>
      </c>
      <c r="I229" s="68" t="str">
        <f aca="false">IF(ISNUMBER($F229),INDEX('Race Results'!$D$2:$D$4972,$F229),"")</f>
        <v/>
      </c>
      <c r="J229" s="56" t="str">
        <f aca="true">IFERROR(VLOOKUP($G229,lookup_Members,2,FALSE()),"")</f>
        <v/>
      </c>
      <c r="K229" s="56" t="str">
        <f aca="true">IF(ISNUMBER($I229),ROUNDDOWN((($I229-VLOOKUP($G229,lookup_Members,4,FALSE()))/365.25),0),"")</f>
        <v/>
      </c>
      <c r="L229" s="65" t="str">
        <f aca="false">IF(ISNUMBER($K229),SUMIFS('Standards Data'!D:D,'Standards Data'!$A:$A,$G$7,'Standards Data'!$B:$B,$J229,'Standards Data'!$C:$C,$K229),"")</f>
        <v/>
      </c>
      <c r="M229" s="65" t="str">
        <f aca="false">IF(ISNUMBER($K229),SUMIFS('Standards Data'!E:E,'Standards Data'!$A:$A,$G$7,'Standards Data'!$B:$B,$J229,'Standards Data'!$C:$C,$K229),"")</f>
        <v/>
      </c>
      <c r="N229" s="65" t="str">
        <f aca="false">IF(ISNUMBER($K229),SUMIFS('Standards Data'!F:F,'Standards Data'!$A:$A,$G$7,'Standards Data'!$B:$B,$J229,'Standards Data'!$C:$C,$K229),"")</f>
        <v/>
      </c>
      <c r="O229" s="65" t="str">
        <f aca="false">IF(ISNUMBER($K229),SUMIFS('Standards Data'!G:G,'Standards Data'!$A:$A,$G$7,'Standards Data'!$B:$B,$J229,'Standards Data'!$C:$C,$K229),"")</f>
        <v/>
      </c>
      <c r="P229" s="65" t="str">
        <f aca="false">IF(ISNUMBER($K229),SUMIFS('Standards Data'!H:H,'Standards Data'!$A:$A,$G$7,'Standards Data'!$B:$B,$J229,'Standards Data'!$C:$C,$K229),"")</f>
        <v/>
      </c>
      <c r="Q229" s="69" t="str">
        <f aca="false">IF(ISNUMBER($F229),IF(E229&lt;=L229,L$11,IF(E229&lt;=M229,M$11,IF(E229&lt;=N229,N$11,IF(E229&lt;=O229,O$11,IF(E229&lt;=P229,P$11,""))))),"")</f>
        <v/>
      </c>
    </row>
    <row r="230" customFormat="false" ht="16.5" hidden="false" customHeight="false" outlineLevel="0" collapsed="false">
      <c r="E230" s="65" t="str">
        <f aca="false">IF(G229="","",IFERROR(_xlfn.AGGREGATE(15,6,tb_RaceResults[Race Time (hh:mm:ss)]/((tb_RaceResults[Distance]=$G$7)*(IF($G$9="Overall",tb_RaceResults[Distance],tb_RaceResults[Gender])=IF($G$9="Overall",$G$7,$G$9))*(ISNA(MATCH(tb_RaceResults[Name],$G$11:$G229,0)))),1),""))</f>
        <v/>
      </c>
      <c r="F230" s="66" t="str">
        <f aca="false">IF($E230="","",IFERROR(_xlfn.AGGREGATE(15,6,ROW(tb_RaceResults[Race Time (hh:mm:ss)])-ROW('Race Results'!$B$1)/((tb_RaceResults[Distance]=$G$7)*(IF($G$9="Overall",tb_RaceResults[Distance],tb_RaceResults[Gender])=IF($G$9="Overall",$G$7,$G$9))*(ISNA(MATCH(tb_RaceResults[Name],$G$11:$G229,0)))*(tb_RaceResults[Race Time (hh:mm:ss)]=$E230)),1),""))</f>
        <v/>
      </c>
      <c r="G230" s="67" t="str">
        <f aca="false">IF(ISNUMBER($F230),INDEX('Race Results'!$A$2:$A$4972,$F230),"")</f>
        <v/>
      </c>
      <c r="H230" s="67" t="str">
        <f aca="false">IF(ISNUMBER($F230),INDEX('Race Results'!$C$2:$C$4972,$F230),"")</f>
        <v/>
      </c>
      <c r="I230" s="68" t="str">
        <f aca="false">IF(ISNUMBER($F230),INDEX('Race Results'!$D$2:$D$4972,$F230),"")</f>
        <v/>
      </c>
      <c r="J230" s="56" t="str">
        <f aca="true">IFERROR(VLOOKUP($G230,lookup_Members,2,FALSE()),"")</f>
        <v/>
      </c>
      <c r="K230" s="56" t="str">
        <f aca="true">IF(ISNUMBER($I230),ROUNDDOWN((($I230-VLOOKUP($G230,lookup_Members,4,FALSE()))/365.25),0),"")</f>
        <v/>
      </c>
      <c r="L230" s="65" t="str">
        <f aca="false">IF(ISNUMBER($K230),SUMIFS('Standards Data'!D:D,'Standards Data'!$A:$A,$G$7,'Standards Data'!$B:$B,$J230,'Standards Data'!$C:$C,$K230),"")</f>
        <v/>
      </c>
      <c r="M230" s="65" t="str">
        <f aca="false">IF(ISNUMBER($K230),SUMIFS('Standards Data'!E:E,'Standards Data'!$A:$A,$G$7,'Standards Data'!$B:$B,$J230,'Standards Data'!$C:$C,$K230),"")</f>
        <v/>
      </c>
      <c r="N230" s="65" t="str">
        <f aca="false">IF(ISNUMBER($K230),SUMIFS('Standards Data'!F:F,'Standards Data'!$A:$A,$G$7,'Standards Data'!$B:$B,$J230,'Standards Data'!$C:$C,$K230),"")</f>
        <v/>
      </c>
      <c r="O230" s="65" t="str">
        <f aca="false">IF(ISNUMBER($K230),SUMIFS('Standards Data'!G:G,'Standards Data'!$A:$A,$G$7,'Standards Data'!$B:$B,$J230,'Standards Data'!$C:$C,$K230),"")</f>
        <v/>
      </c>
      <c r="P230" s="65" t="str">
        <f aca="false">IF(ISNUMBER($K230),SUMIFS('Standards Data'!H:H,'Standards Data'!$A:$A,$G$7,'Standards Data'!$B:$B,$J230,'Standards Data'!$C:$C,$K230),"")</f>
        <v/>
      </c>
      <c r="Q230" s="69" t="str">
        <f aca="false">IF(ISNUMBER($F230),IF(E230&lt;=L230,L$11,IF(E230&lt;=M230,M$11,IF(E230&lt;=N230,N$11,IF(E230&lt;=O230,O$11,IF(E230&lt;=P230,P$11,""))))),"")</f>
        <v/>
      </c>
    </row>
    <row r="231" customFormat="false" ht="16.5" hidden="false" customHeight="false" outlineLevel="0" collapsed="false">
      <c r="E231" s="65" t="str">
        <f aca="false">IF(G230="","",IFERROR(_xlfn.AGGREGATE(15,6,tb_RaceResults[Race Time (hh:mm:ss)]/((tb_RaceResults[Distance]=$G$7)*(IF($G$9="Overall",tb_RaceResults[Distance],tb_RaceResults[Gender])=IF($G$9="Overall",$G$7,$G$9))*(ISNA(MATCH(tb_RaceResults[Name],$G$11:$G230,0)))),1),""))</f>
        <v/>
      </c>
      <c r="F231" s="66" t="str">
        <f aca="false">IF($E231="","",IFERROR(_xlfn.AGGREGATE(15,6,ROW(tb_RaceResults[Race Time (hh:mm:ss)])-ROW('Race Results'!$B$1)/((tb_RaceResults[Distance]=$G$7)*(IF($G$9="Overall",tb_RaceResults[Distance],tb_RaceResults[Gender])=IF($G$9="Overall",$G$7,$G$9))*(ISNA(MATCH(tb_RaceResults[Name],$G$11:$G230,0)))*(tb_RaceResults[Race Time (hh:mm:ss)]=$E231)),1),""))</f>
        <v/>
      </c>
      <c r="G231" s="67" t="str">
        <f aca="false">IF(ISNUMBER($F231),INDEX('Race Results'!$A$2:$A$4972,$F231),"")</f>
        <v/>
      </c>
      <c r="H231" s="67" t="str">
        <f aca="false">IF(ISNUMBER($F231),INDEX('Race Results'!$C$2:$C$4972,$F231),"")</f>
        <v/>
      </c>
      <c r="I231" s="68" t="str">
        <f aca="false">IF(ISNUMBER($F231),INDEX('Race Results'!$D$2:$D$4972,$F231),"")</f>
        <v/>
      </c>
      <c r="J231" s="56" t="str">
        <f aca="true">IFERROR(VLOOKUP($G231,lookup_Members,2,FALSE()),"")</f>
        <v/>
      </c>
      <c r="K231" s="56" t="str">
        <f aca="true">IF(ISNUMBER($I231),ROUNDDOWN((($I231-VLOOKUP($G231,lookup_Members,4,FALSE()))/365.25),0),"")</f>
        <v/>
      </c>
      <c r="L231" s="65" t="str">
        <f aca="false">IF(ISNUMBER($K231),SUMIFS('Standards Data'!D:D,'Standards Data'!$A:$A,$G$7,'Standards Data'!$B:$B,$J231,'Standards Data'!$C:$C,$K231),"")</f>
        <v/>
      </c>
      <c r="M231" s="65" t="str">
        <f aca="false">IF(ISNUMBER($K231),SUMIFS('Standards Data'!E:E,'Standards Data'!$A:$A,$G$7,'Standards Data'!$B:$B,$J231,'Standards Data'!$C:$C,$K231),"")</f>
        <v/>
      </c>
      <c r="N231" s="65" t="str">
        <f aca="false">IF(ISNUMBER($K231),SUMIFS('Standards Data'!F:F,'Standards Data'!$A:$A,$G$7,'Standards Data'!$B:$B,$J231,'Standards Data'!$C:$C,$K231),"")</f>
        <v/>
      </c>
      <c r="O231" s="65" t="str">
        <f aca="false">IF(ISNUMBER($K231),SUMIFS('Standards Data'!G:G,'Standards Data'!$A:$A,$G$7,'Standards Data'!$B:$B,$J231,'Standards Data'!$C:$C,$K231),"")</f>
        <v/>
      </c>
      <c r="P231" s="65" t="str">
        <f aca="false">IF(ISNUMBER($K231),SUMIFS('Standards Data'!H:H,'Standards Data'!$A:$A,$G$7,'Standards Data'!$B:$B,$J231,'Standards Data'!$C:$C,$K231),"")</f>
        <v/>
      </c>
      <c r="Q231" s="69" t="str">
        <f aca="false">IF(ISNUMBER($F231),IF(E231&lt;=L231,L$11,IF(E231&lt;=M231,M$11,IF(E231&lt;=N231,N$11,IF(E231&lt;=O231,O$11,IF(E231&lt;=P231,P$11,""))))),"")</f>
        <v/>
      </c>
    </row>
    <row r="232" customFormat="false" ht="16.5" hidden="false" customHeight="false" outlineLevel="0" collapsed="false">
      <c r="E232" s="65" t="str">
        <f aca="false">IF(G231="","",IFERROR(_xlfn.AGGREGATE(15,6,tb_RaceResults[Race Time (hh:mm:ss)]/((tb_RaceResults[Distance]=$G$7)*(IF($G$9="Overall",tb_RaceResults[Distance],tb_RaceResults[Gender])=IF($G$9="Overall",$G$7,$G$9))*(ISNA(MATCH(tb_RaceResults[Name],$G$11:$G231,0)))),1),""))</f>
        <v/>
      </c>
      <c r="F232" s="66" t="str">
        <f aca="false">IF($E232="","",IFERROR(_xlfn.AGGREGATE(15,6,ROW(tb_RaceResults[Race Time (hh:mm:ss)])-ROW('Race Results'!$B$1)/((tb_RaceResults[Distance]=$G$7)*(IF($G$9="Overall",tb_RaceResults[Distance],tb_RaceResults[Gender])=IF($G$9="Overall",$G$7,$G$9))*(ISNA(MATCH(tb_RaceResults[Name],$G$11:$G231,0)))*(tb_RaceResults[Race Time (hh:mm:ss)]=$E232)),1),""))</f>
        <v/>
      </c>
      <c r="G232" s="67" t="str">
        <f aca="false">IF(ISNUMBER($F232),INDEX('Race Results'!$A$2:$A$4972,$F232),"")</f>
        <v/>
      </c>
      <c r="H232" s="67" t="str">
        <f aca="false">IF(ISNUMBER($F232),INDEX('Race Results'!$C$2:$C$4972,$F232),"")</f>
        <v/>
      </c>
      <c r="I232" s="68" t="str">
        <f aca="false">IF(ISNUMBER($F232),INDEX('Race Results'!$D$2:$D$4972,$F232),"")</f>
        <v/>
      </c>
      <c r="J232" s="56" t="str">
        <f aca="true">IFERROR(VLOOKUP($G232,lookup_Members,2,FALSE()),"")</f>
        <v/>
      </c>
      <c r="K232" s="56" t="str">
        <f aca="true">IF(ISNUMBER($I232),ROUNDDOWN((($I232-VLOOKUP($G232,lookup_Members,4,FALSE()))/365.25),0),"")</f>
        <v/>
      </c>
      <c r="L232" s="65" t="str">
        <f aca="false">IF(ISNUMBER($K232),SUMIFS('Standards Data'!D:D,'Standards Data'!$A:$A,$G$7,'Standards Data'!$B:$B,$J232,'Standards Data'!$C:$C,$K232),"")</f>
        <v/>
      </c>
      <c r="M232" s="65" t="str">
        <f aca="false">IF(ISNUMBER($K232),SUMIFS('Standards Data'!E:E,'Standards Data'!$A:$A,$G$7,'Standards Data'!$B:$B,$J232,'Standards Data'!$C:$C,$K232),"")</f>
        <v/>
      </c>
      <c r="N232" s="65" t="str">
        <f aca="false">IF(ISNUMBER($K232),SUMIFS('Standards Data'!F:F,'Standards Data'!$A:$A,$G$7,'Standards Data'!$B:$B,$J232,'Standards Data'!$C:$C,$K232),"")</f>
        <v/>
      </c>
      <c r="O232" s="65" t="str">
        <f aca="false">IF(ISNUMBER($K232),SUMIFS('Standards Data'!G:G,'Standards Data'!$A:$A,$G$7,'Standards Data'!$B:$B,$J232,'Standards Data'!$C:$C,$K232),"")</f>
        <v/>
      </c>
      <c r="P232" s="65" t="str">
        <f aca="false">IF(ISNUMBER($K232),SUMIFS('Standards Data'!H:H,'Standards Data'!$A:$A,$G$7,'Standards Data'!$B:$B,$J232,'Standards Data'!$C:$C,$K232),"")</f>
        <v/>
      </c>
      <c r="Q232" s="69" t="str">
        <f aca="false">IF(ISNUMBER($F232),IF(E232&lt;=L232,L$11,IF(E232&lt;=M232,M$11,IF(E232&lt;=N232,N$11,IF(E232&lt;=O232,O$11,IF(E232&lt;=P232,P$11,""))))),"")</f>
        <v/>
      </c>
    </row>
    <row r="233" customFormat="false" ht="16.5" hidden="false" customHeight="false" outlineLevel="0" collapsed="false">
      <c r="E233" s="65" t="str">
        <f aca="false">IF(G232="","",IFERROR(_xlfn.AGGREGATE(15,6,tb_RaceResults[Race Time (hh:mm:ss)]/((tb_RaceResults[Distance]=$G$7)*(IF($G$9="Overall",tb_RaceResults[Distance],tb_RaceResults[Gender])=IF($G$9="Overall",$G$7,$G$9))*(ISNA(MATCH(tb_RaceResults[Name],$G$11:$G232,0)))),1),""))</f>
        <v/>
      </c>
      <c r="F233" s="66" t="str">
        <f aca="false">IF($E233="","",IFERROR(_xlfn.AGGREGATE(15,6,ROW(tb_RaceResults[Race Time (hh:mm:ss)])-ROW('Race Results'!$B$1)/((tb_RaceResults[Distance]=$G$7)*(IF($G$9="Overall",tb_RaceResults[Distance],tb_RaceResults[Gender])=IF($G$9="Overall",$G$7,$G$9))*(ISNA(MATCH(tb_RaceResults[Name],$G$11:$G232,0)))*(tb_RaceResults[Race Time (hh:mm:ss)]=$E233)),1),""))</f>
        <v/>
      </c>
      <c r="G233" s="67" t="str">
        <f aca="false">IF(ISNUMBER($F233),INDEX('Race Results'!$A$2:$A$4972,$F233),"")</f>
        <v/>
      </c>
      <c r="H233" s="67" t="str">
        <f aca="false">IF(ISNUMBER($F233),INDEX('Race Results'!$C$2:$C$4972,$F233),"")</f>
        <v/>
      </c>
      <c r="I233" s="68" t="str">
        <f aca="false">IF(ISNUMBER($F233),INDEX('Race Results'!$D$2:$D$4972,$F233),"")</f>
        <v/>
      </c>
      <c r="J233" s="56" t="str">
        <f aca="true">IFERROR(VLOOKUP($G233,lookup_Members,2,FALSE()),"")</f>
        <v/>
      </c>
      <c r="K233" s="56" t="str">
        <f aca="true">IF(ISNUMBER($I233),ROUNDDOWN((($I233-VLOOKUP($G233,lookup_Members,4,FALSE()))/365.25),0),"")</f>
        <v/>
      </c>
      <c r="L233" s="65" t="str">
        <f aca="false">IF(ISNUMBER($K233),SUMIFS('Standards Data'!D:D,'Standards Data'!$A:$A,$G$7,'Standards Data'!$B:$B,$J233,'Standards Data'!$C:$C,$K233),"")</f>
        <v/>
      </c>
      <c r="M233" s="65" t="str">
        <f aca="false">IF(ISNUMBER($K233),SUMIFS('Standards Data'!E:E,'Standards Data'!$A:$A,$G$7,'Standards Data'!$B:$B,$J233,'Standards Data'!$C:$C,$K233),"")</f>
        <v/>
      </c>
      <c r="N233" s="65" t="str">
        <f aca="false">IF(ISNUMBER($K233),SUMIFS('Standards Data'!F:F,'Standards Data'!$A:$A,$G$7,'Standards Data'!$B:$B,$J233,'Standards Data'!$C:$C,$K233),"")</f>
        <v/>
      </c>
      <c r="O233" s="65" t="str">
        <f aca="false">IF(ISNUMBER($K233),SUMIFS('Standards Data'!G:G,'Standards Data'!$A:$A,$G$7,'Standards Data'!$B:$B,$J233,'Standards Data'!$C:$C,$K233),"")</f>
        <v/>
      </c>
      <c r="P233" s="65" t="str">
        <f aca="false">IF(ISNUMBER($K233),SUMIFS('Standards Data'!H:H,'Standards Data'!$A:$A,$G$7,'Standards Data'!$B:$B,$J233,'Standards Data'!$C:$C,$K233),"")</f>
        <v/>
      </c>
      <c r="Q233" s="69" t="str">
        <f aca="false">IF(ISNUMBER($F233),IF(E233&lt;=L233,L$11,IF(E233&lt;=M233,M$11,IF(E233&lt;=N233,N$11,IF(E233&lt;=O233,O$11,IF(E233&lt;=P233,P$11,""))))),"")</f>
        <v/>
      </c>
    </row>
    <row r="234" customFormat="false" ht="16.5" hidden="false" customHeight="false" outlineLevel="0" collapsed="false">
      <c r="E234" s="65" t="str">
        <f aca="false">IF(G233="","",IFERROR(_xlfn.AGGREGATE(15,6,tb_RaceResults[Race Time (hh:mm:ss)]/((tb_RaceResults[Distance]=$G$7)*(IF($G$9="Overall",tb_RaceResults[Distance],tb_RaceResults[Gender])=IF($G$9="Overall",$G$7,$G$9))*(ISNA(MATCH(tb_RaceResults[Name],$G$11:$G233,0)))),1),""))</f>
        <v/>
      </c>
      <c r="F234" s="66" t="str">
        <f aca="false">IF($E234="","",IFERROR(_xlfn.AGGREGATE(15,6,ROW(tb_RaceResults[Race Time (hh:mm:ss)])-ROW('Race Results'!$B$1)/((tb_RaceResults[Distance]=$G$7)*(IF($G$9="Overall",tb_RaceResults[Distance],tb_RaceResults[Gender])=IF($G$9="Overall",$G$7,$G$9))*(ISNA(MATCH(tb_RaceResults[Name],$G$11:$G233,0)))*(tb_RaceResults[Race Time (hh:mm:ss)]=$E234)),1),""))</f>
        <v/>
      </c>
      <c r="G234" s="67" t="str">
        <f aca="false">IF(ISNUMBER($F234),INDEX('Race Results'!$A$2:$A$4972,$F234),"")</f>
        <v/>
      </c>
      <c r="H234" s="67" t="str">
        <f aca="false">IF(ISNUMBER($F234),INDEX('Race Results'!$C$2:$C$4972,$F234),"")</f>
        <v/>
      </c>
      <c r="I234" s="68" t="str">
        <f aca="false">IF(ISNUMBER($F234),INDEX('Race Results'!$D$2:$D$4972,$F234),"")</f>
        <v/>
      </c>
      <c r="J234" s="56" t="str">
        <f aca="true">IFERROR(VLOOKUP($G234,lookup_Members,2,FALSE()),"")</f>
        <v/>
      </c>
      <c r="K234" s="56" t="str">
        <f aca="true">IF(ISNUMBER($I234),ROUNDDOWN((($I234-VLOOKUP($G234,lookup_Members,4,FALSE()))/365.25),0),"")</f>
        <v/>
      </c>
      <c r="L234" s="65" t="str">
        <f aca="false">IF(ISNUMBER($K234),SUMIFS('Standards Data'!D:D,'Standards Data'!$A:$A,$G$7,'Standards Data'!$B:$B,$J234,'Standards Data'!$C:$C,$K234),"")</f>
        <v/>
      </c>
      <c r="M234" s="65" t="str">
        <f aca="false">IF(ISNUMBER($K234),SUMIFS('Standards Data'!E:E,'Standards Data'!$A:$A,$G$7,'Standards Data'!$B:$B,$J234,'Standards Data'!$C:$C,$K234),"")</f>
        <v/>
      </c>
      <c r="N234" s="65" t="str">
        <f aca="false">IF(ISNUMBER($K234),SUMIFS('Standards Data'!F:F,'Standards Data'!$A:$A,$G$7,'Standards Data'!$B:$B,$J234,'Standards Data'!$C:$C,$K234),"")</f>
        <v/>
      </c>
      <c r="O234" s="65" t="str">
        <f aca="false">IF(ISNUMBER($K234),SUMIFS('Standards Data'!G:G,'Standards Data'!$A:$A,$G$7,'Standards Data'!$B:$B,$J234,'Standards Data'!$C:$C,$K234),"")</f>
        <v/>
      </c>
      <c r="P234" s="65" t="str">
        <f aca="false">IF(ISNUMBER($K234),SUMIFS('Standards Data'!H:H,'Standards Data'!$A:$A,$G$7,'Standards Data'!$B:$B,$J234,'Standards Data'!$C:$C,$K234),"")</f>
        <v/>
      </c>
      <c r="Q234" s="69" t="str">
        <f aca="false">IF(ISNUMBER($F234),IF(E234&lt;=L234,L$11,IF(E234&lt;=M234,M$11,IF(E234&lt;=N234,N$11,IF(E234&lt;=O234,O$11,IF(E234&lt;=P234,P$11,""))))),"")</f>
        <v/>
      </c>
    </row>
    <row r="235" customFormat="false" ht="16.5" hidden="false" customHeight="false" outlineLevel="0" collapsed="false">
      <c r="E235" s="65" t="str">
        <f aca="false">IF(G234="","",IFERROR(_xlfn.AGGREGATE(15,6,tb_RaceResults[Race Time (hh:mm:ss)]/((tb_RaceResults[Distance]=$G$7)*(IF($G$9="Overall",tb_RaceResults[Distance],tb_RaceResults[Gender])=IF($G$9="Overall",$G$7,$G$9))*(ISNA(MATCH(tb_RaceResults[Name],$G$11:$G234,0)))),1),""))</f>
        <v/>
      </c>
      <c r="F235" s="66" t="str">
        <f aca="false">IF($E235="","",IFERROR(_xlfn.AGGREGATE(15,6,ROW(tb_RaceResults[Race Time (hh:mm:ss)])-ROW('Race Results'!$B$1)/((tb_RaceResults[Distance]=$G$7)*(IF($G$9="Overall",tb_RaceResults[Distance],tb_RaceResults[Gender])=IF($G$9="Overall",$G$7,$G$9))*(ISNA(MATCH(tb_RaceResults[Name],$G$11:$G234,0)))*(tb_RaceResults[Race Time (hh:mm:ss)]=$E235)),1),""))</f>
        <v/>
      </c>
      <c r="G235" s="67" t="str">
        <f aca="false">IF(ISNUMBER($F235),INDEX('Race Results'!$A$2:$A$4972,$F235),"")</f>
        <v/>
      </c>
      <c r="H235" s="67" t="str">
        <f aca="false">IF(ISNUMBER($F235),INDEX('Race Results'!$C$2:$C$4972,$F235),"")</f>
        <v/>
      </c>
      <c r="I235" s="68" t="str">
        <f aca="false">IF(ISNUMBER($F235),INDEX('Race Results'!$D$2:$D$4972,$F235),"")</f>
        <v/>
      </c>
      <c r="J235" s="56" t="str">
        <f aca="true">IFERROR(VLOOKUP($G235,lookup_Members,2,FALSE()),"")</f>
        <v/>
      </c>
      <c r="K235" s="56" t="str">
        <f aca="true">IF(ISNUMBER($I235),ROUNDDOWN((($I235-VLOOKUP($G235,lookup_Members,4,FALSE()))/365.25),0),"")</f>
        <v/>
      </c>
      <c r="L235" s="65" t="str">
        <f aca="false">IF(ISNUMBER($K235),SUMIFS('Standards Data'!D:D,'Standards Data'!$A:$A,$G$7,'Standards Data'!$B:$B,$J235,'Standards Data'!$C:$C,$K235),"")</f>
        <v/>
      </c>
      <c r="M235" s="65" t="str">
        <f aca="false">IF(ISNUMBER($K235),SUMIFS('Standards Data'!E:E,'Standards Data'!$A:$A,$G$7,'Standards Data'!$B:$B,$J235,'Standards Data'!$C:$C,$K235),"")</f>
        <v/>
      </c>
      <c r="N235" s="65" t="str">
        <f aca="false">IF(ISNUMBER($K235),SUMIFS('Standards Data'!F:F,'Standards Data'!$A:$A,$G$7,'Standards Data'!$B:$B,$J235,'Standards Data'!$C:$C,$K235),"")</f>
        <v/>
      </c>
      <c r="O235" s="65" t="str">
        <f aca="false">IF(ISNUMBER($K235),SUMIFS('Standards Data'!G:G,'Standards Data'!$A:$A,$G$7,'Standards Data'!$B:$B,$J235,'Standards Data'!$C:$C,$K235),"")</f>
        <v/>
      </c>
      <c r="P235" s="65" t="str">
        <f aca="false">IF(ISNUMBER($K235),SUMIFS('Standards Data'!H:H,'Standards Data'!$A:$A,$G$7,'Standards Data'!$B:$B,$J235,'Standards Data'!$C:$C,$K235),"")</f>
        <v/>
      </c>
      <c r="Q235" s="69" t="str">
        <f aca="false">IF(ISNUMBER($F235),IF(E235&lt;=L235,L$11,IF(E235&lt;=M235,M$11,IF(E235&lt;=N235,N$11,IF(E235&lt;=O235,O$11,IF(E235&lt;=P235,P$11,""))))),"")</f>
        <v/>
      </c>
    </row>
    <row r="236" customFormat="false" ht="16.5" hidden="false" customHeight="false" outlineLevel="0" collapsed="false">
      <c r="E236" s="65" t="str">
        <f aca="false">IF(G235="","",IFERROR(_xlfn.AGGREGATE(15,6,tb_RaceResults[Race Time (hh:mm:ss)]/((tb_RaceResults[Distance]=$G$7)*(IF($G$9="Overall",tb_RaceResults[Distance],tb_RaceResults[Gender])=IF($G$9="Overall",$G$7,$G$9))*(ISNA(MATCH(tb_RaceResults[Name],$G$11:$G235,0)))),1),""))</f>
        <v/>
      </c>
      <c r="F236" s="66" t="str">
        <f aca="false">IF($E236="","",IFERROR(_xlfn.AGGREGATE(15,6,ROW(tb_RaceResults[Race Time (hh:mm:ss)])-ROW('Race Results'!$B$1)/((tb_RaceResults[Distance]=$G$7)*(IF($G$9="Overall",tb_RaceResults[Distance],tb_RaceResults[Gender])=IF($G$9="Overall",$G$7,$G$9))*(ISNA(MATCH(tb_RaceResults[Name],$G$11:$G235,0)))*(tb_RaceResults[Race Time (hh:mm:ss)]=$E236)),1),""))</f>
        <v/>
      </c>
      <c r="G236" s="67" t="str">
        <f aca="false">IF(ISNUMBER($F236),INDEX('Race Results'!$A$2:$A$4972,$F236),"")</f>
        <v/>
      </c>
      <c r="H236" s="67" t="str">
        <f aca="false">IF(ISNUMBER($F236),INDEX('Race Results'!$C$2:$C$4972,$F236),"")</f>
        <v/>
      </c>
      <c r="I236" s="68" t="str">
        <f aca="false">IF(ISNUMBER($F236),INDEX('Race Results'!$D$2:$D$4972,$F236),"")</f>
        <v/>
      </c>
      <c r="J236" s="56" t="str">
        <f aca="true">IFERROR(VLOOKUP($G236,lookup_Members,2,FALSE()),"")</f>
        <v/>
      </c>
      <c r="K236" s="56" t="str">
        <f aca="true">IF(ISNUMBER($I236),ROUNDDOWN((($I236-VLOOKUP($G236,lookup_Members,4,FALSE()))/365.25),0),"")</f>
        <v/>
      </c>
      <c r="L236" s="65" t="str">
        <f aca="false">IF(ISNUMBER($K236),SUMIFS('Standards Data'!D:D,'Standards Data'!$A:$A,$G$7,'Standards Data'!$B:$B,$J236,'Standards Data'!$C:$C,$K236),"")</f>
        <v/>
      </c>
      <c r="M236" s="65" t="str">
        <f aca="false">IF(ISNUMBER($K236),SUMIFS('Standards Data'!E:E,'Standards Data'!$A:$A,$G$7,'Standards Data'!$B:$B,$J236,'Standards Data'!$C:$C,$K236),"")</f>
        <v/>
      </c>
      <c r="N236" s="65" t="str">
        <f aca="false">IF(ISNUMBER($K236),SUMIFS('Standards Data'!F:F,'Standards Data'!$A:$A,$G$7,'Standards Data'!$B:$B,$J236,'Standards Data'!$C:$C,$K236),"")</f>
        <v/>
      </c>
      <c r="O236" s="65" t="str">
        <f aca="false">IF(ISNUMBER($K236),SUMIFS('Standards Data'!G:G,'Standards Data'!$A:$A,$G$7,'Standards Data'!$B:$B,$J236,'Standards Data'!$C:$C,$K236),"")</f>
        <v/>
      </c>
      <c r="P236" s="65" t="str">
        <f aca="false">IF(ISNUMBER($K236),SUMIFS('Standards Data'!H:H,'Standards Data'!$A:$A,$G$7,'Standards Data'!$B:$B,$J236,'Standards Data'!$C:$C,$K236),"")</f>
        <v/>
      </c>
      <c r="Q236" s="69" t="str">
        <f aca="false">IF(ISNUMBER($F236),IF(E236&lt;=L236,L$11,IF(E236&lt;=M236,M$11,IF(E236&lt;=N236,N$11,IF(E236&lt;=O236,O$11,IF(E236&lt;=P236,P$11,""))))),"")</f>
        <v/>
      </c>
    </row>
    <row r="237" customFormat="false" ht="16.5" hidden="false" customHeight="false" outlineLevel="0" collapsed="false">
      <c r="E237" s="65" t="str">
        <f aca="false">IF(G236="","",IFERROR(_xlfn.AGGREGATE(15,6,tb_RaceResults[Race Time (hh:mm:ss)]/((tb_RaceResults[Distance]=$G$7)*(IF($G$9="Overall",tb_RaceResults[Distance],tb_RaceResults[Gender])=IF($G$9="Overall",$G$7,$G$9))*(ISNA(MATCH(tb_RaceResults[Name],$G$11:$G236,0)))),1),""))</f>
        <v/>
      </c>
      <c r="F237" s="66" t="str">
        <f aca="false">IF($E237="","",IFERROR(_xlfn.AGGREGATE(15,6,ROW(tb_RaceResults[Race Time (hh:mm:ss)])-ROW('Race Results'!$B$1)/((tb_RaceResults[Distance]=$G$7)*(IF($G$9="Overall",tb_RaceResults[Distance],tb_RaceResults[Gender])=IF($G$9="Overall",$G$7,$G$9))*(ISNA(MATCH(tb_RaceResults[Name],$G$11:$G236,0)))*(tb_RaceResults[Race Time (hh:mm:ss)]=$E237)),1),""))</f>
        <v/>
      </c>
      <c r="G237" s="67" t="str">
        <f aca="false">IF(ISNUMBER($F237),INDEX('Race Results'!$A$2:$A$4972,$F237),"")</f>
        <v/>
      </c>
      <c r="H237" s="67" t="str">
        <f aca="false">IF(ISNUMBER($F237),INDEX('Race Results'!$C$2:$C$4972,$F237),"")</f>
        <v/>
      </c>
      <c r="I237" s="68" t="str">
        <f aca="false">IF(ISNUMBER($F237),INDEX('Race Results'!$D$2:$D$4972,$F237),"")</f>
        <v/>
      </c>
      <c r="J237" s="56" t="str">
        <f aca="true">IFERROR(VLOOKUP($G237,lookup_Members,2,FALSE()),"")</f>
        <v/>
      </c>
      <c r="K237" s="56" t="str">
        <f aca="true">IF(ISNUMBER($I237),ROUNDDOWN((($I237-VLOOKUP($G237,lookup_Members,4,FALSE()))/365.25),0),"")</f>
        <v/>
      </c>
      <c r="L237" s="65" t="str">
        <f aca="false">IF(ISNUMBER($K237),SUMIFS('Standards Data'!D:D,'Standards Data'!$A:$A,$G$7,'Standards Data'!$B:$B,$J237,'Standards Data'!$C:$C,$K237),"")</f>
        <v/>
      </c>
      <c r="M237" s="65" t="str">
        <f aca="false">IF(ISNUMBER($K237),SUMIFS('Standards Data'!E:E,'Standards Data'!$A:$A,$G$7,'Standards Data'!$B:$B,$J237,'Standards Data'!$C:$C,$K237),"")</f>
        <v/>
      </c>
      <c r="N237" s="65" t="str">
        <f aca="false">IF(ISNUMBER($K237),SUMIFS('Standards Data'!F:F,'Standards Data'!$A:$A,$G$7,'Standards Data'!$B:$B,$J237,'Standards Data'!$C:$C,$K237),"")</f>
        <v/>
      </c>
      <c r="O237" s="65" t="str">
        <f aca="false">IF(ISNUMBER($K237),SUMIFS('Standards Data'!G:G,'Standards Data'!$A:$A,$G$7,'Standards Data'!$B:$B,$J237,'Standards Data'!$C:$C,$K237),"")</f>
        <v/>
      </c>
      <c r="P237" s="65" t="str">
        <f aca="false">IF(ISNUMBER($K237),SUMIFS('Standards Data'!H:H,'Standards Data'!$A:$A,$G$7,'Standards Data'!$B:$B,$J237,'Standards Data'!$C:$C,$K237),"")</f>
        <v/>
      </c>
      <c r="Q237" s="69" t="str">
        <f aca="false">IF(ISNUMBER($F237),IF(E237&lt;=L237,L$11,IF(E237&lt;=M237,M$11,IF(E237&lt;=N237,N$11,IF(E237&lt;=O237,O$11,IF(E237&lt;=P237,P$11,""))))),"")</f>
        <v/>
      </c>
    </row>
    <row r="238" customFormat="false" ht="16.5" hidden="false" customHeight="false" outlineLevel="0" collapsed="false">
      <c r="E238" s="65" t="str">
        <f aca="false">IF(G237="","",IFERROR(_xlfn.AGGREGATE(15,6,tb_RaceResults[Race Time (hh:mm:ss)]/((tb_RaceResults[Distance]=$G$7)*(IF($G$9="Overall",tb_RaceResults[Distance],tb_RaceResults[Gender])=IF($G$9="Overall",$G$7,$G$9))*(ISNA(MATCH(tb_RaceResults[Name],$G$11:$G237,0)))),1),""))</f>
        <v/>
      </c>
      <c r="F238" s="66" t="str">
        <f aca="false">IF($E238="","",IFERROR(_xlfn.AGGREGATE(15,6,ROW(tb_RaceResults[Race Time (hh:mm:ss)])-ROW('Race Results'!$B$1)/((tb_RaceResults[Distance]=$G$7)*(IF($G$9="Overall",tb_RaceResults[Distance],tb_RaceResults[Gender])=IF($G$9="Overall",$G$7,$G$9))*(ISNA(MATCH(tb_RaceResults[Name],$G$11:$G237,0)))*(tb_RaceResults[Race Time (hh:mm:ss)]=$E238)),1),""))</f>
        <v/>
      </c>
      <c r="G238" s="67" t="str">
        <f aca="false">IF(ISNUMBER($F238),INDEX('Race Results'!$A$2:$A$4972,$F238),"")</f>
        <v/>
      </c>
      <c r="H238" s="67" t="str">
        <f aca="false">IF(ISNUMBER($F238),INDEX('Race Results'!$C$2:$C$4972,$F238),"")</f>
        <v/>
      </c>
      <c r="I238" s="68" t="str">
        <f aca="false">IF(ISNUMBER($F238),INDEX('Race Results'!$D$2:$D$4972,$F238),"")</f>
        <v/>
      </c>
      <c r="J238" s="56" t="str">
        <f aca="true">IFERROR(VLOOKUP($G238,lookup_Members,2,FALSE()),"")</f>
        <v/>
      </c>
      <c r="K238" s="56" t="str">
        <f aca="true">IF(ISNUMBER($I238),ROUNDDOWN((($I238-VLOOKUP($G238,lookup_Members,4,FALSE()))/365.25),0),"")</f>
        <v/>
      </c>
      <c r="L238" s="65" t="str">
        <f aca="false">IF(ISNUMBER($K238),SUMIFS('Standards Data'!D:D,'Standards Data'!$A:$A,$G$7,'Standards Data'!$B:$B,$J238,'Standards Data'!$C:$C,$K238),"")</f>
        <v/>
      </c>
      <c r="M238" s="65" t="str">
        <f aca="false">IF(ISNUMBER($K238),SUMIFS('Standards Data'!E:E,'Standards Data'!$A:$A,$G$7,'Standards Data'!$B:$B,$J238,'Standards Data'!$C:$C,$K238),"")</f>
        <v/>
      </c>
      <c r="N238" s="65" t="str">
        <f aca="false">IF(ISNUMBER($K238),SUMIFS('Standards Data'!F:F,'Standards Data'!$A:$A,$G$7,'Standards Data'!$B:$B,$J238,'Standards Data'!$C:$C,$K238),"")</f>
        <v/>
      </c>
      <c r="O238" s="65" t="str">
        <f aca="false">IF(ISNUMBER($K238),SUMIFS('Standards Data'!G:G,'Standards Data'!$A:$A,$G$7,'Standards Data'!$B:$B,$J238,'Standards Data'!$C:$C,$K238),"")</f>
        <v/>
      </c>
      <c r="P238" s="65" t="str">
        <f aca="false">IF(ISNUMBER($K238),SUMIFS('Standards Data'!H:H,'Standards Data'!$A:$A,$G$7,'Standards Data'!$B:$B,$J238,'Standards Data'!$C:$C,$K238),"")</f>
        <v/>
      </c>
      <c r="Q238" s="69" t="str">
        <f aca="false">IF(ISNUMBER($F238),IF(E238&lt;=L238,L$11,IF(E238&lt;=M238,M$11,IF(E238&lt;=N238,N$11,IF(E238&lt;=O238,O$11,IF(E238&lt;=P238,P$11,""))))),"")</f>
        <v/>
      </c>
    </row>
    <row r="239" customFormat="false" ht="16.5" hidden="false" customHeight="false" outlineLevel="0" collapsed="false">
      <c r="E239" s="65" t="str">
        <f aca="false">IF(G238="","",IFERROR(_xlfn.AGGREGATE(15,6,tb_RaceResults[Race Time (hh:mm:ss)]/((tb_RaceResults[Distance]=$G$7)*(IF($G$9="Overall",tb_RaceResults[Distance],tb_RaceResults[Gender])=IF($G$9="Overall",$G$7,$G$9))*(ISNA(MATCH(tb_RaceResults[Name],$G$11:$G238,0)))),1),""))</f>
        <v/>
      </c>
      <c r="F239" s="66" t="str">
        <f aca="false">IF($E239="","",IFERROR(_xlfn.AGGREGATE(15,6,ROW(tb_RaceResults[Race Time (hh:mm:ss)])-ROW('Race Results'!$B$1)/((tb_RaceResults[Distance]=$G$7)*(IF($G$9="Overall",tb_RaceResults[Distance],tb_RaceResults[Gender])=IF($G$9="Overall",$G$7,$G$9))*(ISNA(MATCH(tb_RaceResults[Name],$G$11:$G238,0)))*(tb_RaceResults[Race Time (hh:mm:ss)]=$E239)),1),""))</f>
        <v/>
      </c>
      <c r="G239" s="67" t="str">
        <f aca="false">IF(ISNUMBER($F239),INDEX('Race Results'!$A$2:$A$4972,$F239),"")</f>
        <v/>
      </c>
      <c r="H239" s="67" t="str">
        <f aca="false">IF(ISNUMBER($F239),INDEX('Race Results'!$C$2:$C$4972,$F239),"")</f>
        <v/>
      </c>
      <c r="I239" s="68" t="str">
        <f aca="false">IF(ISNUMBER($F239),INDEX('Race Results'!$D$2:$D$4972,$F239),"")</f>
        <v/>
      </c>
      <c r="J239" s="56" t="str">
        <f aca="true">IFERROR(VLOOKUP($G239,lookup_Members,2,FALSE()),"")</f>
        <v/>
      </c>
      <c r="K239" s="56" t="str">
        <f aca="true">IF(ISNUMBER($I239),ROUNDDOWN((($I239-VLOOKUP($G239,lookup_Members,4,FALSE()))/365.25),0),"")</f>
        <v/>
      </c>
      <c r="L239" s="65" t="str">
        <f aca="false">IF(ISNUMBER($K239),SUMIFS('Standards Data'!D:D,'Standards Data'!$A:$A,$G$7,'Standards Data'!$B:$B,$J239,'Standards Data'!$C:$C,$K239),"")</f>
        <v/>
      </c>
      <c r="M239" s="65" t="str">
        <f aca="false">IF(ISNUMBER($K239),SUMIFS('Standards Data'!E:E,'Standards Data'!$A:$A,$G$7,'Standards Data'!$B:$B,$J239,'Standards Data'!$C:$C,$K239),"")</f>
        <v/>
      </c>
      <c r="N239" s="65" t="str">
        <f aca="false">IF(ISNUMBER($K239),SUMIFS('Standards Data'!F:F,'Standards Data'!$A:$A,$G$7,'Standards Data'!$B:$B,$J239,'Standards Data'!$C:$C,$K239),"")</f>
        <v/>
      </c>
      <c r="O239" s="65" t="str">
        <f aca="false">IF(ISNUMBER($K239),SUMIFS('Standards Data'!G:G,'Standards Data'!$A:$A,$G$7,'Standards Data'!$B:$B,$J239,'Standards Data'!$C:$C,$K239),"")</f>
        <v/>
      </c>
      <c r="P239" s="65" t="str">
        <f aca="false">IF(ISNUMBER($K239),SUMIFS('Standards Data'!H:H,'Standards Data'!$A:$A,$G$7,'Standards Data'!$B:$B,$J239,'Standards Data'!$C:$C,$K239),"")</f>
        <v/>
      </c>
      <c r="Q239" s="69" t="str">
        <f aca="false">IF(ISNUMBER($F239),IF(E239&lt;=L239,L$11,IF(E239&lt;=M239,M$11,IF(E239&lt;=N239,N$11,IF(E239&lt;=O239,O$11,IF(E239&lt;=P239,P$11,""))))),"")</f>
        <v/>
      </c>
    </row>
    <row r="240" customFormat="false" ht="16.5" hidden="false" customHeight="false" outlineLevel="0" collapsed="false">
      <c r="E240" s="65" t="str">
        <f aca="false">IF(G239="","",IFERROR(_xlfn.AGGREGATE(15,6,tb_RaceResults[Race Time (hh:mm:ss)]/((tb_RaceResults[Distance]=$G$7)*(IF($G$9="Overall",tb_RaceResults[Distance],tb_RaceResults[Gender])=IF($G$9="Overall",$G$7,$G$9))*(ISNA(MATCH(tb_RaceResults[Name],$G$11:$G239,0)))),1),""))</f>
        <v/>
      </c>
      <c r="F240" s="66" t="str">
        <f aca="false">IF($E240="","",IFERROR(_xlfn.AGGREGATE(15,6,ROW(tb_RaceResults[Race Time (hh:mm:ss)])-ROW('Race Results'!$B$1)/((tb_RaceResults[Distance]=$G$7)*(IF($G$9="Overall",tb_RaceResults[Distance],tb_RaceResults[Gender])=IF($G$9="Overall",$G$7,$G$9))*(ISNA(MATCH(tb_RaceResults[Name],$G$11:$G239,0)))*(tb_RaceResults[Race Time (hh:mm:ss)]=$E240)),1),""))</f>
        <v/>
      </c>
      <c r="G240" s="67" t="str">
        <f aca="false">IF(ISNUMBER($F240),INDEX('Race Results'!$A$2:$A$4972,$F240),"")</f>
        <v/>
      </c>
      <c r="H240" s="67" t="str">
        <f aca="false">IF(ISNUMBER($F240),INDEX('Race Results'!$C$2:$C$4972,$F240),"")</f>
        <v/>
      </c>
      <c r="I240" s="68" t="str">
        <f aca="false">IF(ISNUMBER($F240),INDEX('Race Results'!$D$2:$D$4972,$F240),"")</f>
        <v/>
      </c>
      <c r="J240" s="56" t="str">
        <f aca="true">IFERROR(VLOOKUP($G240,lookup_Members,2,FALSE()),"")</f>
        <v/>
      </c>
      <c r="K240" s="56" t="str">
        <f aca="true">IF(ISNUMBER($I240),ROUNDDOWN((($I240-VLOOKUP($G240,lookup_Members,4,FALSE()))/365.25),0),"")</f>
        <v/>
      </c>
      <c r="L240" s="65" t="str">
        <f aca="false">IF(ISNUMBER($K240),SUMIFS('Standards Data'!D:D,'Standards Data'!$A:$A,$G$7,'Standards Data'!$B:$B,$J240,'Standards Data'!$C:$C,$K240),"")</f>
        <v/>
      </c>
      <c r="M240" s="65" t="str">
        <f aca="false">IF(ISNUMBER($K240),SUMIFS('Standards Data'!E:E,'Standards Data'!$A:$A,$G$7,'Standards Data'!$B:$B,$J240,'Standards Data'!$C:$C,$K240),"")</f>
        <v/>
      </c>
      <c r="N240" s="65" t="str">
        <f aca="false">IF(ISNUMBER($K240),SUMIFS('Standards Data'!F:F,'Standards Data'!$A:$A,$G$7,'Standards Data'!$B:$B,$J240,'Standards Data'!$C:$C,$K240),"")</f>
        <v/>
      </c>
      <c r="O240" s="65" t="str">
        <f aca="false">IF(ISNUMBER($K240),SUMIFS('Standards Data'!G:G,'Standards Data'!$A:$A,$G$7,'Standards Data'!$B:$B,$J240,'Standards Data'!$C:$C,$K240),"")</f>
        <v/>
      </c>
      <c r="P240" s="65" t="str">
        <f aca="false">IF(ISNUMBER($K240),SUMIFS('Standards Data'!H:H,'Standards Data'!$A:$A,$G$7,'Standards Data'!$B:$B,$J240,'Standards Data'!$C:$C,$K240),"")</f>
        <v/>
      </c>
      <c r="Q240" s="69" t="str">
        <f aca="false">IF(ISNUMBER($F240),IF(E240&lt;=L240,L$11,IF(E240&lt;=M240,M$11,IF(E240&lt;=N240,N$11,IF(E240&lt;=O240,O$11,IF(E240&lt;=P240,P$11,""))))),"")</f>
        <v/>
      </c>
    </row>
    <row r="241" customFormat="false" ht="16.5" hidden="false" customHeight="false" outlineLevel="0" collapsed="false">
      <c r="E241" s="65" t="str">
        <f aca="false">IF(G240="","",IFERROR(_xlfn.AGGREGATE(15,6,tb_RaceResults[Race Time (hh:mm:ss)]/((tb_RaceResults[Distance]=$G$7)*(IF($G$9="Overall",tb_RaceResults[Distance],tb_RaceResults[Gender])=IF($G$9="Overall",$G$7,$G$9))*(ISNA(MATCH(tb_RaceResults[Name],$G$11:$G240,0)))),1),""))</f>
        <v/>
      </c>
      <c r="F241" s="66" t="str">
        <f aca="false">IF($E241="","",IFERROR(_xlfn.AGGREGATE(15,6,ROW(tb_RaceResults[Race Time (hh:mm:ss)])-ROW('Race Results'!$B$1)/((tb_RaceResults[Distance]=$G$7)*(IF($G$9="Overall",tb_RaceResults[Distance],tb_RaceResults[Gender])=IF($G$9="Overall",$G$7,$G$9))*(ISNA(MATCH(tb_RaceResults[Name],$G$11:$G240,0)))*(tb_RaceResults[Race Time (hh:mm:ss)]=$E241)),1),""))</f>
        <v/>
      </c>
      <c r="G241" s="67" t="str">
        <f aca="false">IF(ISNUMBER($F241),INDEX('Race Results'!$A$2:$A$4972,$F241),"")</f>
        <v/>
      </c>
      <c r="H241" s="67" t="str">
        <f aca="false">IF(ISNUMBER($F241),INDEX('Race Results'!$C$2:$C$4972,$F241),"")</f>
        <v/>
      </c>
      <c r="I241" s="68" t="str">
        <f aca="false">IF(ISNUMBER($F241),INDEX('Race Results'!$D$2:$D$4972,$F241),"")</f>
        <v/>
      </c>
      <c r="J241" s="56" t="str">
        <f aca="true">IFERROR(VLOOKUP($G241,lookup_Members,2,FALSE()),"")</f>
        <v/>
      </c>
      <c r="K241" s="56" t="str">
        <f aca="true">IF(ISNUMBER($I241),ROUNDDOWN((($I241-VLOOKUP($G241,lookup_Members,4,FALSE()))/365.25),0),"")</f>
        <v/>
      </c>
      <c r="L241" s="65" t="str">
        <f aca="false">IF(ISNUMBER($K241),SUMIFS('Standards Data'!D:D,'Standards Data'!$A:$A,$G$7,'Standards Data'!$B:$B,$J241,'Standards Data'!$C:$C,$K241),"")</f>
        <v/>
      </c>
      <c r="M241" s="65" t="str">
        <f aca="false">IF(ISNUMBER($K241),SUMIFS('Standards Data'!E:E,'Standards Data'!$A:$A,$G$7,'Standards Data'!$B:$B,$J241,'Standards Data'!$C:$C,$K241),"")</f>
        <v/>
      </c>
      <c r="N241" s="65" t="str">
        <f aca="false">IF(ISNUMBER($K241),SUMIFS('Standards Data'!F:F,'Standards Data'!$A:$A,$G$7,'Standards Data'!$B:$B,$J241,'Standards Data'!$C:$C,$K241),"")</f>
        <v/>
      </c>
      <c r="O241" s="65" t="str">
        <f aca="false">IF(ISNUMBER($K241),SUMIFS('Standards Data'!G:G,'Standards Data'!$A:$A,$G$7,'Standards Data'!$B:$B,$J241,'Standards Data'!$C:$C,$K241),"")</f>
        <v/>
      </c>
      <c r="P241" s="65" t="str">
        <f aca="false">IF(ISNUMBER($K241),SUMIFS('Standards Data'!H:H,'Standards Data'!$A:$A,$G$7,'Standards Data'!$B:$B,$J241,'Standards Data'!$C:$C,$K241),"")</f>
        <v/>
      </c>
      <c r="Q241" s="69" t="str">
        <f aca="false">IF(ISNUMBER($F241),IF(E241&lt;=L241,L$11,IF(E241&lt;=M241,M$11,IF(E241&lt;=N241,N$11,IF(E241&lt;=O241,O$11,IF(E241&lt;=P241,P$11,""))))),"")</f>
        <v/>
      </c>
    </row>
    <row r="242" customFormat="false" ht="16.5" hidden="false" customHeight="false" outlineLevel="0" collapsed="false">
      <c r="E242" s="65" t="str">
        <f aca="false">IF(G241="","",IFERROR(_xlfn.AGGREGATE(15,6,tb_RaceResults[Race Time (hh:mm:ss)]/((tb_RaceResults[Distance]=$G$7)*(IF($G$9="Overall",tb_RaceResults[Distance],tb_RaceResults[Gender])=IF($G$9="Overall",$G$7,$G$9))*(ISNA(MATCH(tb_RaceResults[Name],$G$11:$G241,0)))),1),""))</f>
        <v/>
      </c>
      <c r="F242" s="66" t="str">
        <f aca="false">IF($E242="","",IFERROR(_xlfn.AGGREGATE(15,6,ROW(tb_RaceResults[Race Time (hh:mm:ss)])-ROW('Race Results'!$B$1)/((tb_RaceResults[Distance]=$G$7)*(IF($G$9="Overall",tb_RaceResults[Distance],tb_RaceResults[Gender])=IF($G$9="Overall",$G$7,$G$9))*(ISNA(MATCH(tb_RaceResults[Name],$G$11:$G241,0)))*(tb_RaceResults[Race Time (hh:mm:ss)]=$E242)),1),""))</f>
        <v/>
      </c>
      <c r="G242" s="67" t="str">
        <f aca="false">IF(ISNUMBER($F242),INDEX('Race Results'!$A$2:$A$4972,$F242),"")</f>
        <v/>
      </c>
      <c r="H242" s="67" t="str">
        <f aca="false">IF(ISNUMBER($F242),INDEX('Race Results'!$C$2:$C$4972,$F242),"")</f>
        <v/>
      </c>
      <c r="I242" s="68" t="str">
        <f aca="false">IF(ISNUMBER($F242),INDEX('Race Results'!$D$2:$D$4972,$F242),"")</f>
        <v/>
      </c>
      <c r="J242" s="56" t="str">
        <f aca="true">IFERROR(VLOOKUP($G242,lookup_Members,2,FALSE()),"")</f>
        <v/>
      </c>
      <c r="K242" s="56" t="str">
        <f aca="true">IF(ISNUMBER($I242),ROUNDDOWN((($I242-VLOOKUP($G242,lookup_Members,4,FALSE()))/365.25),0),"")</f>
        <v/>
      </c>
      <c r="L242" s="65" t="str">
        <f aca="false">IF(ISNUMBER($K242),SUMIFS('Standards Data'!D:D,'Standards Data'!$A:$A,$G$7,'Standards Data'!$B:$B,$J242,'Standards Data'!$C:$C,$K242),"")</f>
        <v/>
      </c>
      <c r="M242" s="65" t="str">
        <f aca="false">IF(ISNUMBER($K242),SUMIFS('Standards Data'!E:E,'Standards Data'!$A:$A,$G$7,'Standards Data'!$B:$B,$J242,'Standards Data'!$C:$C,$K242),"")</f>
        <v/>
      </c>
      <c r="N242" s="65" t="str">
        <f aca="false">IF(ISNUMBER($K242),SUMIFS('Standards Data'!F:F,'Standards Data'!$A:$A,$G$7,'Standards Data'!$B:$B,$J242,'Standards Data'!$C:$C,$K242),"")</f>
        <v/>
      </c>
      <c r="O242" s="65" t="str">
        <f aca="false">IF(ISNUMBER($K242),SUMIFS('Standards Data'!G:G,'Standards Data'!$A:$A,$G$7,'Standards Data'!$B:$B,$J242,'Standards Data'!$C:$C,$K242),"")</f>
        <v/>
      </c>
      <c r="P242" s="65" t="str">
        <f aca="false">IF(ISNUMBER($K242),SUMIFS('Standards Data'!H:H,'Standards Data'!$A:$A,$G$7,'Standards Data'!$B:$B,$J242,'Standards Data'!$C:$C,$K242),"")</f>
        <v/>
      </c>
      <c r="Q242" s="69" t="str">
        <f aca="false">IF(ISNUMBER($F242),IF(E242&lt;=L242,L$11,IF(E242&lt;=M242,M$11,IF(E242&lt;=N242,N$11,IF(E242&lt;=O242,O$11,IF(E242&lt;=P242,P$11,""))))),"")</f>
        <v/>
      </c>
    </row>
    <row r="243" customFormat="false" ht="16.5" hidden="false" customHeight="false" outlineLevel="0" collapsed="false">
      <c r="E243" s="65" t="str">
        <f aca="false">IF(G242="","",IFERROR(_xlfn.AGGREGATE(15,6,tb_RaceResults[Race Time (hh:mm:ss)]/((tb_RaceResults[Distance]=$G$7)*(IF($G$9="Overall",tb_RaceResults[Distance],tb_RaceResults[Gender])=IF($G$9="Overall",$G$7,$G$9))*(ISNA(MATCH(tb_RaceResults[Name],$G$11:$G242,0)))),1),""))</f>
        <v/>
      </c>
      <c r="F243" s="66" t="str">
        <f aca="false">IF($E243="","",IFERROR(_xlfn.AGGREGATE(15,6,ROW(tb_RaceResults[Race Time (hh:mm:ss)])-ROW('Race Results'!$B$1)/((tb_RaceResults[Distance]=$G$7)*(IF($G$9="Overall",tb_RaceResults[Distance],tb_RaceResults[Gender])=IF($G$9="Overall",$G$7,$G$9))*(ISNA(MATCH(tb_RaceResults[Name],$G$11:$G242,0)))*(tb_RaceResults[Race Time (hh:mm:ss)]=$E243)),1),""))</f>
        <v/>
      </c>
      <c r="G243" s="67" t="str">
        <f aca="false">IF(ISNUMBER($F243),INDEX('Race Results'!$A$2:$A$4972,$F243),"")</f>
        <v/>
      </c>
      <c r="H243" s="67" t="str">
        <f aca="false">IF(ISNUMBER($F243),INDEX('Race Results'!$C$2:$C$4972,$F243),"")</f>
        <v/>
      </c>
      <c r="I243" s="68" t="str">
        <f aca="false">IF(ISNUMBER($F243),INDEX('Race Results'!$D$2:$D$4972,$F243),"")</f>
        <v/>
      </c>
      <c r="J243" s="56" t="str">
        <f aca="true">IFERROR(VLOOKUP($G243,lookup_Members,2,FALSE()),"")</f>
        <v/>
      </c>
      <c r="K243" s="56" t="str">
        <f aca="true">IF(ISNUMBER($I243),ROUNDDOWN((($I243-VLOOKUP($G243,lookup_Members,4,FALSE()))/365.25),0),"")</f>
        <v/>
      </c>
      <c r="L243" s="65" t="str">
        <f aca="false">IF(ISNUMBER($K243),SUMIFS('Standards Data'!D:D,'Standards Data'!$A:$A,$G$7,'Standards Data'!$B:$B,$J243,'Standards Data'!$C:$C,$K243),"")</f>
        <v/>
      </c>
      <c r="M243" s="65" t="str">
        <f aca="false">IF(ISNUMBER($K243),SUMIFS('Standards Data'!E:E,'Standards Data'!$A:$A,$G$7,'Standards Data'!$B:$B,$J243,'Standards Data'!$C:$C,$K243),"")</f>
        <v/>
      </c>
      <c r="N243" s="65" t="str">
        <f aca="false">IF(ISNUMBER($K243),SUMIFS('Standards Data'!F:F,'Standards Data'!$A:$A,$G$7,'Standards Data'!$B:$B,$J243,'Standards Data'!$C:$C,$K243),"")</f>
        <v/>
      </c>
      <c r="O243" s="65" t="str">
        <f aca="false">IF(ISNUMBER($K243),SUMIFS('Standards Data'!G:G,'Standards Data'!$A:$A,$G$7,'Standards Data'!$B:$B,$J243,'Standards Data'!$C:$C,$K243),"")</f>
        <v/>
      </c>
      <c r="P243" s="65" t="str">
        <f aca="false">IF(ISNUMBER($K243),SUMIFS('Standards Data'!H:H,'Standards Data'!$A:$A,$G$7,'Standards Data'!$B:$B,$J243,'Standards Data'!$C:$C,$K243),"")</f>
        <v/>
      </c>
      <c r="Q243" s="69" t="str">
        <f aca="false">IF(ISNUMBER($F243),IF(E243&lt;=L243,L$11,IF(E243&lt;=M243,M$11,IF(E243&lt;=N243,N$11,IF(E243&lt;=O243,O$11,IF(E243&lt;=P243,P$11,""))))),"")</f>
        <v/>
      </c>
    </row>
    <row r="244" customFormat="false" ht="16.5" hidden="false" customHeight="false" outlineLevel="0" collapsed="false">
      <c r="E244" s="65" t="str">
        <f aca="false">IF(G243="","",IFERROR(_xlfn.AGGREGATE(15,6,tb_RaceResults[Race Time (hh:mm:ss)]/((tb_RaceResults[Distance]=$G$7)*(IF($G$9="Overall",tb_RaceResults[Distance],tb_RaceResults[Gender])=IF($G$9="Overall",$G$7,$G$9))*(ISNA(MATCH(tb_RaceResults[Name],$G$11:$G243,0)))),1),""))</f>
        <v/>
      </c>
      <c r="F244" s="66" t="str">
        <f aca="false">IF($E244="","",IFERROR(_xlfn.AGGREGATE(15,6,ROW(tb_RaceResults[Race Time (hh:mm:ss)])-ROW('Race Results'!$B$1)/((tb_RaceResults[Distance]=$G$7)*(IF($G$9="Overall",tb_RaceResults[Distance],tb_RaceResults[Gender])=IF($G$9="Overall",$G$7,$G$9))*(ISNA(MATCH(tb_RaceResults[Name],$G$11:$G243,0)))*(tb_RaceResults[Race Time (hh:mm:ss)]=$E244)),1),""))</f>
        <v/>
      </c>
      <c r="G244" s="67" t="str">
        <f aca="false">IF(ISNUMBER($F244),INDEX('Race Results'!$A$2:$A$4972,$F244),"")</f>
        <v/>
      </c>
      <c r="H244" s="67" t="str">
        <f aca="false">IF(ISNUMBER($F244),INDEX('Race Results'!$C$2:$C$4972,$F244),"")</f>
        <v/>
      </c>
      <c r="I244" s="68" t="str">
        <f aca="false">IF(ISNUMBER($F244),INDEX('Race Results'!$D$2:$D$4972,$F244),"")</f>
        <v/>
      </c>
      <c r="J244" s="56" t="str">
        <f aca="true">IFERROR(VLOOKUP($G244,lookup_Members,2,FALSE()),"")</f>
        <v/>
      </c>
      <c r="K244" s="56" t="str">
        <f aca="true">IF(ISNUMBER($I244),ROUNDDOWN((($I244-VLOOKUP($G244,lookup_Members,4,FALSE()))/365.25),0),"")</f>
        <v/>
      </c>
      <c r="L244" s="65" t="str">
        <f aca="false">IF(ISNUMBER($K244),SUMIFS('Standards Data'!D:D,'Standards Data'!$A:$A,$G$7,'Standards Data'!$B:$B,$J244,'Standards Data'!$C:$C,$K244),"")</f>
        <v/>
      </c>
      <c r="M244" s="65" t="str">
        <f aca="false">IF(ISNUMBER($K244),SUMIFS('Standards Data'!E:E,'Standards Data'!$A:$A,$G$7,'Standards Data'!$B:$B,$J244,'Standards Data'!$C:$C,$K244),"")</f>
        <v/>
      </c>
      <c r="N244" s="65" t="str">
        <f aca="false">IF(ISNUMBER($K244),SUMIFS('Standards Data'!F:F,'Standards Data'!$A:$A,$G$7,'Standards Data'!$B:$B,$J244,'Standards Data'!$C:$C,$K244),"")</f>
        <v/>
      </c>
      <c r="O244" s="65" t="str">
        <f aca="false">IF(ISNUMBER($K244),SUMIFS('Standards Data'!G:G,'Standards Data'!$A:$A,$G$7,'Standards Data'!$B:$B,$J244,'Standards Data'!$C:$C,$K244),"")</f>
        <v/>
      </c>
      <c r="P244" s="65" t="str">
        <f aca="false">IF(ISNUMBER($K244),SUMIFS('Standards Data'!H:H,'Standards Data'!$A:$A,$G$7,'Standards Data'!$B:$B,$J244,'Standards Data'!$C:$C,$K244),"")</f>
        <v/>
      </c>
      <c r="Q244" s="69" t="str">
        <f aca="false">IF(ISNUMBER($F244),IF(E244&lt;=L244,L$11,IF(E244&lt;=M244,M$11,IF(E244&lt;=N244,N$11,IF(E244&lt;=O244,O$11,IF(E244&lt;=P244,P$11,""))))),"")</f>
        <v/>
      </c>
    </row>
    <row r="245" customFormat="false" ht="16.5" hidden="false" customHeight="false" outlineLevel="0" collapsed="false">
      <c r="E245" s="65" t="str">
        <f aca="false">IF(G244="","",IFERROR(_xlfn.AGGREGATE(15,6,tb_RaceResults[Race Time (hh:mm:ss)]/((tb_RaceResults[Distance]=$G$7)*(IF($G$9="Overall",tb_RaceResults[Distance],tb_RaceResults[Gender])=IF($G$9="Overall",$G$7,$G$9))*(ISNA(MATCH(tb_RaceResults[Name],$G$11:$G244,0)))),1),""))</f>
        <v/>
      </c>
      <c r="F245" s="66" t="str">
        <f aca="false">IF($E245="","",IFERROR(_xlfn.AGGREGATE(15,6,ROW(tb_RaceResults[Race Time (hh:mm:ss)])-ROW('Race Results'!$B$1)/((tb_RaceResults[Distance]=$G$7)*(IF($G$9="Overall",tb_RaceResults[Distance],tb_RaceResults[Gender])=IF($G$9="Overall",$G$7,$G$9))*(ISNA(MATCH(tb_RaceResults[Name],$G$11:$G244,0)))*(tb_RaceResults[Race Time (hh:mm:ss)]=$E245)),1),""))</f>
        <v/>
      </c>
      <c r="G245" s="67" t="str">
        <f aca="false">IF(ISNUMBER($F245),INDEX('Race Results'!$A$2:$A$4972,$F245),"")</f>
        <v/>
      </c>
      <c r="H245" s="67" t="str">
        <f aca="false">IF(ISNUMBER($F245),INDEX('Race Results'!$C$2:$C$4972,$F245),"")</f>
        <v/>
      </c>
      <c r="I245" s="68" t="str">
        <f aca="false">IF(ISNUMBER($F245),INDEX('Race Results'!$D$2:$D$4972,$F245),"")</f>
        <v/>
      </c>
      <c r="J245" s="56" t="str">
        <f aca="true">IFERROR(VLOOKUP($G245,lookup_Members,2,FALSE()),"")</f>
        <v/>
      </c>
      <c r="K245" s="56" t="str">
        <f aca="true">IF(ISNUMBER($I245),ROUNDDOWN((($I245-VLOOKUP($G245,lookup_Members,4,FALSE()))/365.25),0),"")</f>
        <v/>
      </c>
      <c r="L245" s="65" t="str">
        <f aca="false">IF(ISNUMBER($K245),SUMIFS('Standards Data'!D:D,'Standards Data'!$A:$A,$G$7,'Standards Data'!$B:$B,$J245,'Standards Data'!$C:$C,$K245),"")</f>
        <v/>
      </c>
      <c r="M245" s="65" t="str">
        <f aca="false">IF(ISNUMBER($K245),SUMIFS('Standards Data'!E:E,'Standards Data'!$A:$A,$G$7,'Standards Data'!$B:$B,$J245,'Standards Data'!$C:$C,$K245),"")</f>
        <v/>
      </c>
      <c r="N245" s="65" t="str">
        <f aca="false">IF(ISNUMBER($K245),SUMIFS('Standards Data'!F:F,'Standards Data'!$A:$A,$G$7,'Standards Data'!$B:$B,$J245,'Standards Data'!$C:$C,$K245),"")</f>
        <v/>
      </c>
      <c r="O245" s="65" t="str">
        <f aca="false">IF(ISNUMBER($K245),SUMIFS('Standards Data'!G:G,'Standards Data'!$A:$A,$G$7,'Standards Data'!$B:$B,$J245,'Standards Data'!$C:$C,$K245),"")</f>
        <v/>
      </c>
      <c r="P245" s="65" t="str">
        <f aca="false">IF(ISNUMBER($K245),SUMIFS('Standards Data'!H:H,'Standards Data'!$A:$A,$G$7,'Standards Data'!$B:$B,$J245,'Standards Data'!$C:$C,$K245),"")</f>
        <v/>
      </c>
      <c r="Q245" s="69" t="str">
        <f aca="false">IF(ISNUMBER($F245),IF(E245&lt;=L245,L$11,IF(E245&lt;=M245,M$11,IF(E245&lt;=N245,N$11,IF(E245&lt;=O245,O$11,IF(E245&lt;=P245,P$11,""))))),"")</f>
        <v/>
      </c>
    </row>
    <row r="246" customFormat="false" ht="16.5" hidden="false" customHeight="false" outlineLevel="0" collapsed="false">
      <c r="E246" s="65" t="str">
        <f aca="false">IF(G245="","",IFERROR(_xlfn.AGGREGATE(15,6,tb_RaceResults[Race Time (hh:mm:ss)]/((tb_RaceResults[Distance]=$G$7)*(IF($G$9="Overall",tb_RaceResults[Distance],tb_RaceResults[Gender])=IF($G$9="Overall",$G$7,$G$9))*(ISNA(MATCH(tb_RaceResults[Name],$G$11:$G245,0)))),1),""))</f>
        <v/>
      </c>
      <c r="F246" s="66" t="str">
        <f aca="false">IF($E246="","",IFERROR(_xlfn.AGGREGATE(15,6,ROW(tb_RaceResults[Race Time (hh:mm:ss)])-ROW('Race Results'!$B$1)/((tb_RaceResults[Distance]=$G$7)*(IF($G$9="Overall",tb_RaceResults[Distance],tb_RaceResults[Gender])=IF($G$9="Overall",$G$7,$G$9))*(ISNA(MATCH(tb_RaceResults[Name],$G$11:$G245,0)))*(tb_RaceResults[Race Time (hh:mm:ss)]=$E246)),1),""))</f>
        <v/>
      </c>
      <c r="G246" s="67" t="str">
        <f aca="false">IF(ISNUMBER($F246),INDEX('Race Results'!$A$2:$A$4972,$F246),"")</f>
        <v/>
      </c>
      <c r="H246" s="67" t="str">
        <f aca="false">IF(ISNUMBER($F246),INDEX('Race Results'!$C$2:$C$4972,$F246),"")</f>
        <v/>
      </c>
      <c r="I246" s="68" t="str">
        <f aca="false">IF(ISNUMBER($F246),INDEX('Race Results'!$D$2:$D$4972,$F246),"")</f>
        <v/>
      </c>
      <c r="J246" s="56" t="str">
        <f aca="true">IFERROR(VLOOKUP($G246,lookup_Members,2,FALSE()),"")</f>
        <v/>
      </c>
      <c r="K246" s="56" t="str">
        <f aca="true">IF(ISNUMBER($I246),ROUNDDOWN((($I246-VLOOKUP($G246,lookup_Members,4,FALSE()))/365.25),0),"")</f>
        <v/>
      </c>
      <c r="L246" s="65" t="str">
        <f aca="false">IF(ISNUMBER($K246),SUMIFS('Standards Data'!D:D,'Standards Data'!$A:$A,$G$7,'Standards Data'!$B:$B,$J246,'Standards Data'!$C:$C,$K246),"")</f>
        <v/>
      </c>
      <c r="M246" s="65" t="str">
        <f aca="false">IF(ISNUMBER($K246),SUMIFS('Standards Data'!E:E,'Standards Data'!$A:$A,$G$7,'Standards Data'!$B:$B,$J246,'Standards Data'!$C:$C,$K246),"")</f>
        <v/>
      </c>
      <c r="N246" s="65" t="str">
        <f aca="false">IF(ISNUMBER($K246),SUMIFS('Standards Data'!F:F,'Standards Data'!$A:$A,$G$7,'Standards Data'!$B:$B,$J246,'Standards Data'!$C:$C,$K246),"")</f>
        <v/>
      </c>
      <c r="O246" s="65" t="str">
        <f aca="false">IF(ISNUMBER($K246),SUMIFS('Standards Data'!G:G,'Standards Data'!$A:$A,$G$7,'Standards Data'!$B:$B,$J246,'Standards Data'!$C:$C,$K246),"")</f>
        <v/>
      </c>
      <c r="P246" s="65" t="str">
        <f aca="false">IF(ISNUMBER($K246),SUMIFS('Standards Data'!H:H,'Standards Data'!$A:$A,$G$7,'Standards Data'!$B:$B,$J246,'Standards Data'!$C:$C,$K246),"")</f>
        <v/>
      </c>
      <c r="Q246" s="69" t="str">
        <f aca="false">IF(ISNUMBER($F246),IF(E246&lt;=L246,L$11,IF(E246&lt;=M246,M$11,IF(E246&lt;=N246,N$11,IF(E246&lt;=O246,O$11,IF(E246&lt;=P246,P$11,""))))),"")</f>
        <v/>
      </c>
    </row>
    <row r="247" customFormat="false" ht="16.5" hidden="false" customHeight="false" outlineLevel="0" collapsed="false">
      <c r="E247" s="65" t="str">
        <f aca="false">IF(G246="","",IFERROR(_xlfn.AGGREGATE(15,6,tb_RaceResults[Race Time (hh:mm:ss)]/((tb_RaceResults[Distance]=$G$7)*(IF($G$9="Overall",tb_RaceResults[Distance],tb_RaceResults[Gender])=IF($G$9="Overall",$G$7,$G$9))*(ISNA(MATCH(tb_RaceResults[Name],$G$11:$G246,0)))),1),""))</f>
        <v/>
      </c>
      <c r="F247" s="66" t="str">
        <f aca="false">IF($E247="","",IFERROR(_xlfn.AGGREGATE(15,6,ROW(tb_RaceResults[Race Time (hh:mm:ss)])-ROW('Race Results'!$B$1)/((tb_RaceResults[Distance]=$G$7)*(IF($G$9="Overall",tb_RaceResults[Distance],tb_RaceResults[Gender])=IF($G$9="Overall",$G$7,$G$9))*(ISNA(MATCH(tb_RaceResults[Name],$G$11:$G246,0)))*(tb_RaceResults[Race Time (hh:mm:ss)]=$E247)),1),""))</f>
        <v/>
      </c>
      <c r="G247" s="67" t="str">
        <f aca="false">IF(ISNUMBER($F247),INDEX('Race Results'!$A$2:$A$4972,$F247),"")</f>
        <v/>
      </c>
      <c r="H247" s="67" t="str">
        <f aca="false">IF(ISNUMBER($F247),INDEX('Race Results'!$C$2:$C$4972,$F247),"")</f>
        <v/>
      </c>
      <c r="I247" s="68" t="str">
        <f aca="false">IF(ISNUMBER($F247),INDEX('Race Results'!$D$2:$D$4972,$F247),"")</f>
        <v/>
      </c>
      <c r="J247" s="56" t="str">
        <f aca="true">IFERROR(VLOOKUP($G247,lookup_Members,2,FALSE()),"")</f>
        <v/>
      </c>
      <c r="K247" s="56" t="str">
        <f aca="true">IF(ISNUMBER($I247),ROUNDDOWN((($I247-VLOOKUP($G247,lookup_Members,4,FALSE()))/365.25),0),"")</f>
        <v/>
      </c>
      <c r="L247" s="65" t="str">
        <f aca="false">IF(ISNUMBER($K247),SUMIFS('Standards Data'!D:D,'Standards Data'!$A:$A,$G$7,'Standards Data'!$B:$B,$J247,'Standards Data'!$C:$C,$K247),"")</f>
        <v/>
      </c>
      <c r="M247" s="65" t="str">
        <f aca="false">IF(ISNUMBER($K247),SUMIFS('Standards Data'!E:E,'Standards Data'!$A:$A,$G$7,'Standards Data'!$B:$B,$J247,'Standards Data'!$C:$C,$K247),"")</f>
        <v/>
      </c>
      <c r="N247" s="65" t="str">
        <f aca="false">IF(ISNUMBER($K247),SUMIFS('Standards Data'!F:F,'Standards Data'!$A:$A,$G$7,'Standards Data'!$B:$B,$J247,'Standards Data'!$C:$C,$K247),"")</f>
        <v/>
      </c>
      <c r="O247" s="65" t="str">
        <f aca="false">IF(ISNUMBER($K247),SUMIFS('Standards Data'!G:G,'Standards Data'!$A:$A,$G$7,'Standards Data'!$B:$B,$J247,'Standards Data'!$C:$C,$K247),"")</f>
        <v/>
      </c>
      <c r="P247" s="65" t="str">
        <f aca="false">IF(ISNUMBER($K247),SUMIFS('Standards Data'!H:H,'Standards Data'!$A:$A,$G$7,'Standards Data'!$B:$B,$J247,'Standards Data'!$C:$C,$K247),"")</f>
        <v/>
      </c>
      <c r="Q247" s="69" t="str">
        <f aca="false">IF(ISNUMBER($F247),IF(E247&lt;=L247,L$11,IF(E247&lt;=M247,M$11,IF(E247&lt;=N247,N$11,IF(E247&lt;=O247,O$11,IF(E247&lt;=P247,P$11,""))))),"")</f>
        <v/>
      </c>
    </row>
    <row r="248" customFormat="false" ht="16.5" hidden="false" customHeight="false" outlineLevel="0" collapsed="false">
      <c r="E248" s="65" t="str">
        <f aca="false">IF(G247="","",IFERROR(_xlfn.AGGREGATE(15,6,tb_RaceResults[Race Time (hh:mm:ss)]/((tb_RaceResults[Distance]=$G$7)*(IF($G$9="Overall",tb_RaceResults[Distance],tb_RaceResults[Gender])=IF($G$9="Overall",$G$7,$G$9))*(ISNA(MATCH(tb_RaceResults[Name],$G$11:$G247,0)))),1),""))</f>
        <v/>
      </c>
      <c r="F248" s="66" t="str">
        <f aca="false">IF($E248="","",IFERROR(_xlfn.AGGREGATE(15,6,ROW(tb_RaceResults[Race Time (hh:mm:ss)])-ROW('Race Results'!$B$1)/((tb_RaceResults[Distance]=$G$7)*(IF($G$9="Overall",tb_RaceResults[Distance],tb_RaceResults[Gender])=IF($G$9="Overall",$G$7,$G$9))*(ISNA(MATCH(tb_RaceResults[Name],$G$11:$G247,0)))*(tb_RaceResults[Race Time (hh:mm:ss)]=$E248)),1),""))</f>
        <v/>
      </c>
      <c r="G248" s="67" t="str">
        <f aca="false">IF(ISNUMBER($F248),INDEX('Race Results'!$A$2:$A$4972,$F248),"")</f>
        <v/>
      </c>
      <c r="H248" s="67" t="str">
        <f aca="false">IF(ISNUMBER($F248),INDEX('Race Results'!$C$2:$C$4972,$F248),"")</f>
        <v/>
      </c>
      <c r="I248" s="68" t="str">
        <f aca="false">IF(ISNUMBER($F248),INDEX('Race Results'!$D$2:$D$4972,$F248),"")</f>
        <v/>
      </c>
      <c r="J248" s="56" t="str">
        <f aca="true">IFERROR(VLOOKUP($G248,lookup_Members,2,FALSE()),"")</f>
        <v/>
      </c>
      <c r="K248" s="56" t="str">
        <f aca="true">IF(ISNUMBER($I248),ROUNDDOWN((($I248-VLOOKUP($G248,lookup_Members,4,FALSE()))/365.25),0),"")</f>
        <v/>
      </c>
      <c r="L248" s="65" t="str">
        <f aca="false">IF(ISNUMBER($K248),SUMIFS('Standards Data'!D:D,'Standards Data'!$A:$A,$G$7,'Standards Data'!$B:$B,$J248,'Standards Data'!$C:$C,$K248),"")</f>
        <v/>
      </c>
      <c r="M248" s="65" t="str">
        <f aca="false">IF(ISNUMBER($K248),SUMIFS('Standards Data'!E:E,'Standards Data'!$A:$A,$G$7,'Standards Data'!$B:$B,$J248,'Standards Data'!$C:$C,$K248),"")</f>
        <v/>
      </c>
      <c r="N248" s="65" t="str">
        <f aca="false">IF(ISNUMBER($K248),SUMIFS('Standards Data'!F:F,'Standards Data'!$A:$A,$G$7,'Standards Data'!$B:$B,$J248,'Standards Data'!$C:$C,$K248),"")</f>
        <v/>
      </c>
      <c r="O248" s="65" t="str">
        <f aca="false">IF(ISNUMBER($K248),SUMIFS('Standards Data'!G:G,'Standards Data'!$A:$A,$G$7,'Standards Data'!$B:$B,$J248,'Standards Data'!$C:$C,$K248),"")</f>
        <v/>
      </c>
      <c r="P248" s="65" t="str">
        <f aca="false">IF(ISNUMBER($K248),SUMIFS('Standards Data'!H:H,'Standards Data'!$A:$A,$G$7,'Standards Data'!$B:$B,$J248,'Standards Data'!$C:$C,$K248),"")</f>
        <v/>
      </c>
      <c r="Q248" s="69" t="str">
        <f aca="false">IF(ISNUMBER($F248),IF(E248&lt;=L248,L$11,IF(E248&lt;=M248,M$11,IF(E248&lt;=N248,N$11,IF(E248&lt;=O248,O$11,IF(E248&lt;=P248,P$11,""))))),"")</f>
        <v/>
      </c>
    </row>
    <row r="249" customFormat="false" ht="16.5" hidden="false" customHeight="false" outlineLevel="0" collapsed="false">
      <c r="E249" s="65" t="str">
        <f aca="false">IF(G248="","",IFERROR(_xlfn.AGGREGATE(15,6,tb_RaceResults[Race Time (hh:mm:ss)]/((tb_RaceResults[Distance]=$G$7)*(IF($G$9="Overall",tb_RaceResults[Distance],tb_RaceResults[Gender])=IF($G$9="Overall",$G$7,$G$9))*(ISNA(MATCH(tb_RaceResults[Name],$G$11:$G248,0)))),1),""))</f>
        <v/>
      </c>
      <c r="F249" s="66" t="str">
        <f aca="false">IF($E249="","",IFERROR(_xlfn.AGGREGATE(15,6,ROW(tb_RaceResults[Race Time (hh:mm:ss)])-ROW('Race Results'!$B$1)/((tb_RaceResults[Distance]=$G$7)*(IF($G$9="Overall",tb_RaceResults[Distance],tb_RaceResults[Gender])=IF($G$9="Overall",$G$7,$G$9))*(ISNA(MATCH(tb_RaceResults[Name],$G$11:$G248,0)))*(tb_RaceResults[Race Time (hh:mm:ss)]=$E249)),1),""))</f>
        <v/>
      </c>
      <c r="G249" s="67" t="str">
        <f aca="false">IF(ISNUMBER($F249),INDEX('Race Results'!$A$2:$A$4972,$F249),"")</f>
        <v/>
      </c>
      <c r="H249" s="67" t="str">
        <f aca="false">IF(ISNUMBER($F249),INDEX('Race Results'!$C$2:$C$4972,$F249),"")</f>
        <v/>
      </c>
      <c r="I249" s="68" t="str">
        <f aca="false">IF(ISNUMBER($F249),INDEX('Race Results'!$D$2:$D$4972,$F249),"")</f>
        <v/>
      </c>
      <c r="J249" s="56" t="str">
        <f aca="true">IFERROR(VLOOKUP($G249,lookup_Members,2,FALSE()),"")</f>
        <v/>
      </c>
      <c r="K249" s="56" t="str">
        <f aca="true">IF(ISNUMBER($I249),ROUNDDOWN((($I249-VLOOKUP($G249,lookup_Members,4,FALSE()))/365.25),0),"")</f>
        <v/>
      </c>
      <c r="L249" s="65" t="str">
        <f aca="false">IF(ISNUMBER($K249),SUMIFS('Standards Data'!D:D,'Standards Data'!$A:$A,$G$7,'Standards Data'!$B:$B,$J249,'Standards Data'!$C:$C,$K249),"")</f>
        <v/>
      </c>
      <c r="M249" s="65" t="str">
        <f aca="false">IF(ISNUMBER($K249),SUMIFS('Standards Data'!E:E,'Standards Data'!$A:$A,$G$7,'Standards Data'!$B:$B,$J249,'Standards Data'!$C:$C,$K249),"")</f>
        <v/>
      </c>
      <c r="N249" s="65" t="str">
        <f aca="false">IF(ISNUMBER($K249),SUMIFS('Standards Data'!F:F,'Standards Data'!$A:$A,$G$7,'Standards Data'!$B:$B,$J249,'Standards Data'!$C:$C,$K249),"")</f>
        <v/>
      </c>
      <c r="O249" s="65" t="str">
        <f aca="false">IF(ISNUMBER($K249),SUMIFS('Standards Data'!G:G,'Standards Data'!$A:$A,$G$7,'Standards Data'!$B:$B,$J249,'Standards Data'!$C:$C,$K249),"")</f>
        <v/>
      </c>
      <c r="P249" s="65" t="str">
        <f aca="false">IF(ISNUMBER($K249),SUMIFS('Standards Data'!H:H,'Standards Data'!$A:$A,$G$7,'Standards Data'!$B:$B,$J249,'Standards Data'!$C:$C,$K249),"")</f>
        <v/>
      </c>
      <c r="Q249" s="69" t="str">
        <f aca="false">IF(ISNUMBER($F249),IF(E249&lt;=L249,L$11,IF(E249&lt;=M249,M$11,IF(E249&lt;=N249,N$11,IF(E249&lt;=O249,O$11,IF(E249&lt;=P249,P$11,""))))),"")</f>
        <v/>
      </c>
    </row>
    <row r="250" customFormat="false" ht="16.5" hidden="false" customHeight="false" outlineLevel="0" collapsed="false">
      <c r="E250" s="65" t="str">
        <f aca="false">IF(G249="","",IFERROR(_xlfn.AGGREGATE(15,6,tb_RaceResults[Race Time (hh:mm:ss)]/((tb_RaceResults[Distance]=$G$7)*(IF($G$9="Overall",tb_RaceResults[Distance],tb_RaceResults[Gender])=IF($G$9="Overall",$G$7,$G$9))*(ISNA(MATCH(tb_RaceResults[Name],$G$11:$G249,0)))),1),""))</f>
        <v/>
      </c>
      <c r="F250" s="66" t="str">
        <f aca="false">IF($E250="","",IFERROR(_xlfn.AGGREGATE(15,6,ROW(tb_RaceResults[Race Time (hh:mm:ss)])-ROW('Race Results'!$B$1)/((tb_RaceResults[Distance]=$G$7)*(IF($G$9="Overall",tb_RaceResults[Distance],tb_RaceResults[Gender])=IF($G$9="Overall",$G$7,$G$9))*(ISNA(MATCH(tb_RaceResults[Name],$G$11:$G249,0)))*(tb_RaceResults[Race Time (hh:mm:ss)]=$E250)),1),""))</f>
        <v/>
      </c>
      <c r="G250" s="67" t="str">
        <f aca="false">IF(ISNUMBER($F250),INDEX('Race Results'!$A$2:$A$4972,$F250),"")</f>
        <v/>
      </c>
      <c r="H250" s="67" t="str">
        <f aca="false">IF(ISNUMBER($F250),INDEX('Race Results'!$C$2:$C$4972,$F250),"")</f>
        <v/>
      </c>
      <c r="I250" s="68" t="str">
        <f aca="false">IF(ISNUMBER($F250),INDEX('Race Results'!$D$2:$D$4972,$F250),"")</f>
        <v/>
      </c>
      <c r="J250" s="56" t="str">
        <f aca="true">IFERROR(VLOOKUP($G250,lookup_Members,2,FALSE()),"")</f>
        <v/>
      </c>
      <c r="K250" s="56" t="str">
        <f aca="true">IF(ISNUMBER($I250),ROUNDDOWN((($I250-VLOOKUP($G250,lookup_Members,4,FALSE()))/365.25),0),"")</f>
        <v/>
      </c>
      <c r="L250" s="65" t="str">
        <f aca="false">IF(ISNUMBER($K250),SUMIFS('Standards Data'!D:D,'Standards Data'!$A:$A,$G$7,'Standards Data'!$B:$B,$J250,'Standards Data'!$C:$C,$K250),"")</f>
        <v/>
      </c>
      <c r="M250" s="65" t="str">
        <f aca="false">IF(ISNUMBER($K250),SUMIFS('Standards Data'!E:E,'Standards Data'!$A:$A,$G$7,'Standards Data'!$B:$B,$J250,'Standards Data'!$C:$C,$K250),"")</f>
        <v/>
      </c>
      <c r="N250" s="65" t="str">
        <f aca="false">IF(ISNUMBER($K250),SUMIFS('Standards Data'!F:F,'Standards Data'!$A:$A,$G$7,'Standards Data'!$B:$B,$J250,'Standards Data'!$C:$C,$K250),"")</f>
        <v/>
      </c>
      <c r="O250" s="65" t="str">
        <f aca="false">IF(ISNUMBER($K250),SUMIFS('Standards Data'!G:G,'Standards Data'!$A:$A,$G$7,'Standards Data'!$B:$B,$J250,'Standards Data'!$C:$C,$K250),"")</f>
        <v/>
      </c>
      <c r="P250" s="65" t="str">
        <f aca="false">IF(ISNUMBER($K250),SUMIFS('Standards Data'!H:H,'Standards Data'!$A:$A,$G$7,'Standards Data'!$B:$B,$J250,'Standards Data'!$C:$C,$K250),"")</f>
        <v/>
      </c>
      <c r="Q250" s="69" t="str">
        <f aca="false">IF(ISNUMBER($F250),IF(E250&lt;=L250,L$11,IF(E250&lt;=M250,M$11,IF(E250&lt;=N250,N$11,IF(E250&lt;=O250,O$11,IF(E250&lt;=P250,P$11,""))))),"")</f>
        <v/>
      </c>
    </row>
  </sheetData>
  <mergeCells count="1">
    <mergeCell ref="L10:P10"/>
  </mergeCells>
  <dataValidations count="4">
    <dataValidation allowBlank="true" errorStyle="stop" operator="between" showDropDown="false" showErrorMessage="true" showInputMessage="true" sqref="G7" type="list">
      <formula1>dd_RaceDistance</formula1>
      <formula2>0</formula2>
    </dataValidation>
    <dataValidation allowBlank="true" errorStyle="stop" operator="between" showDropDown="false" showErrorMessage="true" showInputMessage="true" sqref="G9" type="list">
      <formula1>dd_MemberGender</formula1>
      <formula2>0</formula2>
    </dataValidation>
    <dataValidation allowBlank="true" errorStyle="stop" operator="between" showDropDown="false" showErrorMessage="true" showInputMessage="true" sqref="F7" type="list">
      <formula1>'Race Results'!$I$2:$I$7</formula1>
      <formula2>0</formula2>
    </dataValidation>
    <dataValidation allowBlank="true" errorStyle="stop" operator="between" showDropDown="false" showErrorMessage="true" showInputMessage="true" sqref="F9" type="list">
      <formula1>Members!$I$2:$I$3</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B26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1" topLeftCell="A53" activePane="bottomLeft" state="frozen"/>
      <selection pane="topLeft" activeCell="A1" activeCellId="0" sqref="A1"/>
      <selection pane="bottomLeft" activeCell="E74" activeCellId="0" sqref="E74"/>
    </sheetView>
  </sheetViews>
  <sheetFormatPr defaultColWidth="8.8671875" defaultRowHeight="15" zeroHeight="false" outlineLevelRow="0" outlineLevelCol="0"/>
  <cols>
    <col collapsed="false" customWidth="true" hidden="false" outlineLevel="0" max="2" min="2" style="0" width="24.86"/>
    <col collapsed="false" customWidth="true" hidden="false" outlineLevel="0" max="3" min="3" style="0" width="12.71"/>
    <col collapsed="false" customWidth="true" hidden="false" outlineLevel="0" max="4" min="4" style="0" width="17.42"/>
    <col collapsed="false" customWidth="true" hidden="false" outlineLevel="0" max="5" min="5" style="71" width="10.71"/>
    <col collapsed="false" customWidth="true" hidden="false" outlineLevel="0" max="6" min="6" style="72" width="7"/>
    <col collapsed="false" customWidth="true" hidden="false" outlineLevel="0" max="7" min="7" style="73" width="10.85"/>
    <col collapsed="false" customWidth="true" hidden="false" outlineLevel="0" max="11" min="11" style="0" width="13.01"/>
    <col collapsed="false" customWidth="true" hidden="false" outlineLevel="0" max="13" min="13" style="0" width="7.86"/>
    <col collapsed="false" customWidth="true" hidden="false" outlineLevel="0" max="14" min="14" style="0" width="14.43"/>
  </cols>
  <sheetData>
    <row r="1" customFormat="false" ht="15" hidden="false" customHeight="false" outlineLevel="0" collapsed="false">
      <c r="A1" s="11" t="s">
        <v>324</v>
      </c>
      <c r="B1" s="74" t="s">
        <v>10</v>
      </c>
      <c r="C1" s="11" t="s">
        <v>325</v>
      </c>
      <c r="D1" s="11" t="s">
        <v>326</v>
      </c>
      <c r="E1" s="75" t="s">
        <v>327</v>
      </c>
      <c r="F1" s="76" t="s">
        <v>328</v>
      </c>
      <c r="G1" s="77" t="s">
        <v>11</v>
      </c>
      <c r="H1" s="11"/>
      <c r="I1" s="78" t="s">
        <v>11</v>
      </c>
      <c r="J1" s="11"/>
      <c r="K1" s="78" t="s">
        <v>329</v>
      </c>
      <c r="M1" s="0" t="s">
        <v>330</v>
      </c>
      <c r="N1" s="0" t="s">
        <v>331</v>
      </c>
      <c r="O1" s="4" t="s">
        <v>12</v>
      </c>
      <c r="P1" s="5" t="s">
        <v>13</v>
      </c>
      <c r="Q1" s="5" t="s">
        <v>14</v>
      </c>
      <c r="R1" s="5" t="s">
        <v>15</v>
      </c>
      <c r="S1" s="5" t="s">
        <v>16</v>
      </c>
      <c r="T1" s="5" t="s">
        <v>17</v>
      </c>
      <c r="U1" s="6" t="s">
        <v>18</v>
      </c>
      <c r="V1" s="0" t="n">
        <v>3</v>
      </c>
      <c r="W1" s="0" t="n">
        <v>4</v>
      </c>
      <c r="X1" s="0" t="n">
        <v>5</v>
      </c>
      <c r="Y1" s="0" t="n">
        <v>6</v>
      </c>
      <c r="Z1" s="0" t="n">
        <v>7</v>
      </c>
      <c r="AA1" s="0" t="n">
        <v>8</v>
      </c>
      <c r="AB1" s="0" t="n">
        <v>9</v>
      </c>
    </row>
    <row r="2" customFormat="false" ht="15" hidden="false" customHeight="false" outlineLevel="0" collapsed="false">
      <c r="A2" s="79" t="n">
        <v>1</v>
      </c>
      <c r="B2" s="0" t="s">
        <v>24</v>
      </c>
      <c r="C2" s="0" t="s">
        <v>25</v>
      </c>
      <c r="D2" s="80"/>
      <c r="E2" s="81" t="n">
        <v>27092</v>
      </c>
      <c r="F2" s="82" t="n">
        <f aca="true">ROUNDDOWN(((TODAY()-$E2)/365.25),0)</f>
        <v>49</v>
      </c>
      <c r="G2" s="73" t="s">
        <v>25</v>
      </c>
      <c r="I2" s="83" t="s">
        <v>18</v>
      </c>
      <c r="K2" s="0" t="n">
        <f aca="false">COUNTA($B$2:$B$5025)</f>
        <v>254</v>
      </c>
      <c r="M2" s="84" t="str">
        <f aca="false">RIGHT(F2,1)</f>
        <v>9</v>
      </c>
      <c r="N2" s="0" t="str">
        <f aca="false">IF(M2="0","yes",IF(M2="5","yes",""))</f>
        <v/>
      </c>
      <c r="O2" s="0" t="str">
        <f aca="false">IF($N2="yes",VLOOKUP($B2,Standardbymember!$A:$I,V$1,FALSE()),"")</f>
        <v/>
      </c>
      <c r="P2" s="0" t="str">
        <f aca="false">IF($N2="yes",VLOOKUP($B2,Standardbymember!$A:$I,W$1,FALSE()),"")</f>
        <v/>
      </c>
      <c r="Q2" s="0" t="str">
        <f aca="false">IF($N2="yes",VLOOKUP($B2,Standardbymember!$A:$I,X$1,FALSE()),"")</f>
        <v/>
      </c>
      <c r="R2" s="0" t="str">
        <f aca="false">IF($N2="yes",VLOOKUP($B2,Standardbymember!$A:$I,Y$1,FALSE()),"")</f>
        <v/>
      </c>
      <c r="S2" s="0" t="str">
        <f aca="false">IF($N2="yes",VLOOKUP($B2,Standardbymember!$A:$I,Z$1,FALSE()),"")</f>
        <v/>
      </c>
      <c r="T2" s="0" t="str">
        <f aca="false">IF($N2="yes",VLOOKUP($B2,Standardbymember!$A:$I,AA$1,FALSE()),"")</f>
        <v/>
      </c>
      <c r="U2" s="0" t="str">
        <f aca="false">IF($N2="yes",VLOOKUP($B2,Standardbymember!$A:$I,AB$1,FALSE()),"")</f>
        <v/>
      </c>
    </row>
    <row r="3" customFormat="false" ht="15" hidden="false" customHeight="false" outlineLevel="0" collapsed="false">
      <c r="A3" s="79"/>
      <c r="B3" s="0" t="s">
        <v>26</v>
      </c>
      <c r="C3" s="0" t="s">
        <v>27</v>
      </c>
      <c r="D3" s="80"/>
      <c r="E3" s="81" t="n">
        <v>36337</v>
      </c>
      <c r="F3" s="82" t="n">
        <f aca="true">ROUNDDOWN(((TODAY()-$E3)/365.25),0)</f>
        <v>24</v>
      </c>
      <c r="G3" s="73" t="s">
        <v>27</v>
      </c>
      <c r="I3" s="83" t="s">
        <v>25</v>
      </c>
      <c r="M3" s="84" t="str">
        <f aca="false">RIGHT(F3,1)</f>
        <v>4</v>
      </c>
      <c r="N3" s="0" t="str">
        <f aca="false">IF(M3="0","yes","")</f>
        <v/>
      </c>
      <c r="O3" s="0" t="str">
        <f aca="false">IF($N3="yes",VLOOKUP($B3,Standardbymember!$A:$I,V$1,FALSE()),"")</f>
        <v/>
      </c>
      <c r="P3" s="0" t="str">
        <f aca="false">IF($N3="yes",VLOOKUP($B3,Standardbymember!$A:$I,W$1,FALSE()),"")</f>
        <v/>
      </c>
      <c r="Q3" s="0" t="str">
        <f aca="false">IF($N3="yes",VLOOKUP($B3,Standardbymember!$A:$I,X$1,FALSE()),"")</f>
        <v/>
      </c>
      <c r="R3" s="0" t="str">
        <f aca="false">IF($N3="yes",VLOOKUP($B3,Standardbymember!$A:$I,Y$1,FALSE()),"")</f>
        <v/>
      </c>
      <c r="S3" s="0" t="str">
        <f aca="false">IF($N3="yes",VLOOKUP($B3,Standardbymember!$A:$I,Z$1,FALSE()),"")</f>
        <v/>
      </c>
      <c r="T3" s="0" t="str">
        <f aca="false">IF($N3="yes",VLOOKUP($B3,Standardbymember!$A:$I,AA$1,FALSE()),"")</f>
        <v/>
      </c>
      <c r="U3" s="0" t="str">
        <f aca="false">IF($N3="yes",VLOOKUP($B3,Standardbymember!$A:$I,AB$1,FALSE()),"")</f>
        <v/>
      </c>
    </row>
    <row r="4" customFormat="false" ht="15" hidden="false" customHeight="false" outlineLevel="0" collapsed="false">
      <c r="A4" s="79" t="n">
        <v>2</v>
      </c>
      <c r="B4" s="0" t="s">
        <v>28</v>
      </c>
      <c r="C4" s="0" t="s">
        <v>27</v>
      </c>
      <c r="D4" s="80"/>
      <c r="E4" s="81" t="n">
        <v>20647</v>
      </c>
      <c r="F4" s="82" t="n">
        <f aca="true">ROUNDDOWN(((TODAY()-$E4)/365.25),0)</f>
        <v>67</v>
      </c>
      <c r="G4" s="73" t="s">
        <v>27</v>
      </c>
      <c r="I4" s="83" t="s">
        <v>27</v>
      </c>
      <c r="M4" s="84" t="str">
        <f aca="false">RIGHT(F4,1)</f>
        <v>7</v>
      </c>
      <c r="N4" s="0" t="str">
        <f aca="false">IF(M4="0","yes",IF(M4="5","yes",""))</f>
        <v/>
      </c>
      <c r="O4" s="0" t="str">
        <f aca="false">IF($N4="yes",VLOOKUP($B4,Standardbymember!$A:$I,V$1,FALSE()),"")</f>
        <v/>
      </c>
      <c r="P4" s="0" t="str">
        <f aca="false">IF($N4="yes",VLOOKUP($B4,Standardbymember!$A:$I,W$1,FALSE()),"")</f>
        <v/>
      </c>
      <c r="Q4" s="0" t="str">
        <f aca="false">IF($N4="yes",VLOOKUP($B4,Standardbymember!$A:$I,X$1,FALSE()),"")</f>
        <v/>
      </c>
      <c r="R4" s="0" t="str">
        <f aca="false">IF($N4="yes",VLOOKUP($B4,Standardbymember!$A:$I,Y$1,FALSE()),"")</f>
        <v/>
      </c>
      <c r="S4" s="0" t="str">
        <f aca="false">IF($N4="yes",VLOOKUP($B4,Standardbymember!$A:$I,Z$1,FALSE()),"")</f>
        <v/>
      </c>
      <c r="T4" s="0" t="str">
        <f aca="false">IF($N4="yes",VLOOKUP($B4,Standardbymember!$A:$I,AA$1,FALSE()),"")</f>
        <v/>
      </c>
      <c r="U4" s="0" t="str">
        <f aca="false">IF($N4="yes",VLOOKUP($B4,Standardbymember!$A:$I,AB$1,FALSE()),"")</f>
        <v/>
      </c>
    </row>
    <row r="5" customFormat="false" ht="15" hidden="false" customHeight="false" outlineLevel="0" collapsed="false">
      <c r="A5" s="79" t="n">
        <v>3</v>
      </c>
      <c r="B5" s="0" t="s">
        <v>29</v>
      </c>
      <c r="C5" s="0" t="s">
        <v>27</v>
      </c>
      <c r="D5" s="80"/>
      <c r="E5" s="81" t="n">
        <v>21617</v>
      </c>
      <c r="F5" s="82" t="n">
        <f aca="true">ROUNDDOWN(((TODAY()-$E5)/365.25),0)</f>
        <v>64</v>
      </c>
      <c r="G5" s="73" t="s">
        <v>27</v>
      </c>
      <c r="M5" s="84" t="str">
        <f aca="false">RIGHT(F5,1)</f>
        <v>4</v>
      </c>
      <c r="N5" s="0" t="str">
        <f aca="false">IF(M5="0","yes","")</f>
        <v/>
      </c>
      <c r="O5" s="0" t="str">
        <f aca="false">IF($N5="yes",VLOOKUP($B5,Standardbymember!$A:$I,V$1,FALSE()),"")</f>
        <v/>
      </c>
      <c r="P5" s="0" t="str">
        <f aca="false">IF($N5="yes",VLOOKUP($B5,Standardbymember!$A:$I,W$1,FALSE()),"")</f>
        <v/>
      </c>
      <c r="Q5" s="0" t="str">
        <f aca="false">IF($N5="yes",VLOOKUP($B5,Standardbymember!$A:$I,X$1,FALSE()),"")</f>
        <v/>
      </c>
      <c r="R5" s="0" t="str">
        <f aca="false">IF($N5="yes",VLOOKUP($B5,Standardbymember!$A:$I,Y$1,FALSE()),"")</f>
        <v/>
      </c>
      <c r="S5" s="0" t="str">
        <f aca="false">IF($N5="yes",VLOOKUP($B5,Standardbymember!$A:$I,Z$1,FALSE()),"")</f>
        <v/>
      </c>
      <c r="T5" s="0" t="str">
        <f aca="false">IF($N5="yes",VLOOKUP($B5,Standardbymember!$A:$I,AA$1,FALSE()),"")</f>
        <v/>
      </c>
      <c r="U5" s="0" t="str">
        <f aca="false">IF($N5="yes",VLOOKUP($B5,Standardbymember!$A:$I,AB$1,FALSE()),"")</f>
        <v/>
      </c>
    </row>
    <row r="6" customFormat="false" ht="15" hidden="false" customHeight="false" outlineLevel="0" collapsed="false">
      <c r="A6" s="79" t="n">
        <v>7</v>
      </c>
      <c r="B6" s="0" t="s">
        <v>30</v>
      </c>
      <c r="C6" s="0" t="s">
        <v>25</v>
      </c>
      <c r="D6" s="80"/>
      <c r="E6" s="81" t="n">
        <v>24164</v>
      </c>
      <c r="F6" s="82" t="n">
        <f aca="true">ROUNDDOWN(((TODAY()-$E6)/365.25),0)</f>
        <v>57</v>
      </c>
      <c r="G6" s="73" t="s">
        <v>25</v>
      </c>
      <c r="I6" s="85" t="s">
        <v>332</v>
      </c>
      <c r="M6" s="84" t="str">
        <f aca="false">RIGHT(F6,1)</f>
        <v>7</v>
      </c>
      <c r="N6" s="0" t="str">
        <f aca="false">IF(M6="0","yes",IF(M6="5","yes",""))</f>
        <v/>
      </c>
      <c r="O6" s="0" t="str">
        <f aca="false">IF($N6="yes",VLOOKUP($B6,Standardbymember!$A:$I,V$1,FALSE()),"")</f>
        <v/>
      </c>
      <c r="P6" s="0" t="str">
        <f aca="false">IF($N6="yes",VLOOKUP($B6,Standardbymember!$A:$I,W$1,FALSE()),"")</f>
        <v/>
      </c>
      <c r="Q6" s="0" t="str">
        <f aca="false">IF($N6="yes",VLOOKUP($B6,Standardbymember!$A:$I,X$1,FALSE()),"")</f>
        <v/>
      </c>
      <c r="R6" s="0" t="str">
        <f aca="false">IF($N6="yes",VLOOKUP($B6,Standardbymember!$A:$I,Y$1,FALSE()),"")</f>
        <v/>
      </c>
      <c r="S6" s="0" t="str">
        <f aca="false">IF($N6="yes",VLOOKUP($B6,Standardbymember!$A:$I,Z$1,FALSE()),"")</f>
        <v/>
      </c>
      <c r="T6" s="0" t="str">
        <f aca="false">IF($N6="yes",VLOOKUP($B6,Standardbymember!$A:$I,AA$1,FALSE()),"")</f>
        <v/>
      </c>
      <c r="U6" s="0" t="str">
        <f aca="false">IF($N6="yes",VLOOKUP($B6,Standardbymember!$A:$I,AB$1,FALSE()),"")</f>
        <v/>
      </c>
    </row>
    <row r="7" customFormat="false" ht="15" hidden="false" customHeight="false" outlineLevel="0" collapsed="false">
      <c r="A7" s="79" t="n">
        <v>4</v>
      </c>
      <c r="B7" s="0" t="s">
        <v>31</v>
      </c>
      <c r="C7" s="0" t="s">
        <v>25</v>
      </c>
      <c r="D7" s="80"/>
      <c r="E7" s="81" t="n">
        <v>21925</v>
      </c>
      <c r="F7" s="82" t="n">
        <f aca="true">ROUNDDOWN(((TODAY()-$E7)/365.25),0)</f>
        <v>63</v>
      </c>
      <c r="G7" s="73" t="s">
        <v>25</v>
      </c>
      <c r="J7" s="85"/>
      <c r="M7" s="84" t="str">
        <f aca="false">RIGHT(F7,1)</f>
        <v>3</v>
      </c>
      <c r="N7" s="0" t="str">
        <f aca="false">IF(M7="0","yes","")</f>
        <v/>
      </c>
      <c r="O7" s="86" t="str">
        <f aca="false">IF($N7="yes",VLOOKUP($B7,Standardbymember!$A:$I,V$1,FALSE()),"")</f>
        <v/>
      </c>
      <c r="P7" s="86" t="str">
        <f aca="false">IF($N7="yes",VLOOKUP($B7,Standardbymember!$A:$I,W$1,FALSE()),"")</f>
        <v/>
      </c>
      <c r="Q7" s="86" t="str">
        <f aca="false">IF($N7="yes",VLOOKUP($B7,Standardbymember!$A:$I,X$1,FALSE()),"")</f>
        <v/>
      </c>
      <c r="R7" s="86" t="str">
        <f aca="false">IF($N7="yes",VLOOKUP($B7,Standardbymember!$A:$I,Y$1,FALSE()),"")</f>
        <v/>
      </c>
      <c r="S7" s="86" t="str">
        <f aca="false">IF($N7="yes",VLOOKUP($B7,Standardbymember!$A:$I,Z$1,FALSE()),"")</f>
        <v/>
      </c>
      <c r="T7" s="86" t="str">
        <f aca="false">IF($N7="yes",VLOOKUP($B7,Standardbymember!$A:$I,AA$1,FALSE()),"")</f>
        <v/>
      </c>
      <c r="U7" s="86" t="str">
        <f aca="false">IF($N7="yes",VLOOKUP($B7,Standardbymember!$A:$I,AB$1,FALSE()),"")</f>
        <v/>
      </c>
    </row>
    <row r="8" customFormat="false" ht="15" hidden="false" customHeight="false" outlineLevel="0" collapsed="false">
      <c r="A8" s="79" t="n">
        <v>6</v>
      </c>
      <c r="B8" s="0" t="s">
        <v>32</v>
      </c>
      <c r="C8" s="0" t="s">
        <v>25</v>
      </c>
      <c r="D8" s="80"/>
      <c r="E8" s="81" t="n">
        <v>28235</v>
      </c>
      <c r="F8" s="82" t="n">
        <f aca="true">ROUNDDOWN(((TODAY()-$E8)/365.25),0)</f>
        <v>46</v>
      </c>
      <c r="G8" s="73" t="s">
        <v>25</v>
      </c>
      <c r="M8" s="84" t="str">
        <f aca="false">RIGHT(F8,1)</f>
        <v>6</v>
      </c>
      <c r="N8" s="0" t="str">
        <f aca="false">IF(M8="0","yes",IF(M8="5","yes",""))</f>
        <v/>
      </c>
      <c r="O8" s="0" t="str">
        <f aca="false">IF($N8="yes",VLOOKUP($B8,Standardbymember!$A:$I,V$1,FALSE()),"")</f>
        <v/>
      </c>
      <c r="P8" s="0" t="str">
        <f aca="false">IF($N8="yes",VLOOKUP($B8,Standardbymember!$A:$I,W$1,FALSE()),"")</f>
        <v/>
      </c>
      <c r="Q8" s="0" t="str">
        <f aca="false">IF($N8="yes",VLOOKUP($B8,Standardbymember!$A:$I,X$1,FALSE()),"")</f>
        <v/>
      </c>
      <c r="R8" s="0" t="str">
        <f aca="false">IF($N8="yes",VLOOKUP($B8,Standardbymember!$A:$I,Y$1,FALSE()),"")</f>
        <v/>
      </c>
      <c r="S8" s="0" t="str">
        <f aca="false">IF($N8="yes",VLOOKUP($B8,Standardbymember!$A:$I,Z$1,FALSE()),"")</f>
        <v/>
      </c>
      <c r="T8" s="0" t="str">
        <f aca="false">IF($N8="yes",VLOOKUP($B8,Standardbymember!$A:$I,AA$1,FALSE()),"")</f>
        <v/>
      </c>
      <c r="U8" s="0" t="str">
        <f aca="false">IF($N8="yes",VLOOKUP($B8,Standardbymember!$A:$I,AB$1,FALSE()),"")</f>
        <v/>
      </c>
    </row>
    <row r="9" customFormat="false" ht="15" hidden="false" customHeight="false" outlineLevel="0" collapsed="false">
      <c r="A9" s="79" t="n">
        <v>5</v>
      </c>
      <c r="B9" s="0" t="s">
        <v>33</v>
      </c>
      <c r="C9" s="0" t="s">
        <v>25</v>
      </c>
      <c r="D9" s="80"/>
      <c r="E9" s="81" t="n">
        <v>26143</v>
      </c>
      <c r="F9" s="82" t="n">
        <f aca="true">ROUNDDOWN(((TODAY()-$E9)/365.25),0)</f>
        <v>52</v>
      </c>
      <c r="G9" s="73" t="s">
        <v>25</v>
      </c>
      <c r="M9" s="84" t="str">
        <f aca="false">RIGHT(F9,1)</f>
        <v>2</v>
      </c>
      <c r="N9" s="0" t="str">
        <f aca="false">IF(M9="0","yes","")</f>
        <v/>
      </c>
      <c r="O9" s="0" t="str">
        <f aca="false">IF($N9="yes",VLOOKUP($B9,Standardbymember!$A:$I,V$1,FALSE()),"")</f>
        <v/>
      </c>
      <c r="P9" s="0" t="str">
        <f aca="false">IF($N9="yes",VLOOKUP($B9,Standardbymember!$A:$I,W$1,FALSE()),"")</f>
        <v/>
      </c>
      <c r="Q9" s="0" t="str">
        <f aca="false">IF($N9="yes",VLOOKUP($B9,Standardbymember!$A:$I,X$1,FALSE()),"")</f>
        <v/>
      </c>
      <c r="R9" s="0" t="str">
        <f aca="false">IF($N9="yes",VLOOKUP($B9,Standardbymember!$A:$I,Y$1,FALSE()),"")</f>
        <v/>
      </c>
      <c r="S9" s="0" t="str">
        <f aca="false">IF($N9="yes",VLOOKUP($B9,Standardbymember!$A:$I,Z$1,FALSE()),"")</f>
        <v/>
      </c>
      <c r="T9" s="0" t="str">
        <f aca="false">IF($N9="yes",VLOOKUP($B9,Standardbymember!$A:$I,AA$1,FALSE()),"")</f>
        <v/>
      </c>
      <c r="U9" s="0" t="str">
        <f aca="false">IF($N9="yes",VLOOKUP($B9,Standardbymember!$A:$I,AB$1,FALSE()),"")</f>
        <v/>
      </c>
    </row>
    <row r="10" customFormat="false" ht="15" hidden="false" customHeight="false" outlineLevel="0" collapsed="false">
      <c r="A10" s="79" t="n">
        <v>8</v>
      </c>
      <c r="B10" s="0" t="s">
        <v>34</v>
      </c>
      <c r="C10" s="0" t="s">
        <v>25</v>
      </c>
      <c r="D10" s="80"/>
      <c r="E10" s="81" t="n">
        <v>32323</v>
      </c>
      <c r="F10" s="82" t="n">
        <f aca="true">ROUNDDOWN(((TODAY()-$E10)/365.25),0)</f>
        <v>35</v>
      </c>
      <c r="G10" s="73" t="s">
        <v>25</v>
      </c>
      <c r="M10" s="84" t="str">
        <f aca="false">RIGHT(F10,1)</f>
        <v>5</v>
      </c>
      <c r="N10" s="0" t="str">
        <f aca="false">IF(M10="0","yes",IF(M10="5","yes",""))</f>
        <v>yes</v>
      </c>
      <c r="O10" s="0" t="str">
        <f aca="false">IF($N10="yes",VLOOKUP($B10,Standardbymember!$A:$I,V$1,FALSE()),"")</f>
        <v> </v>
      </c>
      <c r="P10" s="0" t="str">
        <f aca="false">IF($N10="yes",VLOOKUP($B10,Standardbymember!$A:$I,W$1,FALSE()),"")</f>
        <v/>
      </c>
      <c r="Q10" s="0" t="str">
        <f aca="false">IF($N10="yes",VLOOKUP($B10,Standardbymember!$A:$I,X$1,FALSE()),"")</f>
        <v> </v>
      </c>
      <c r="R10" s="0" t="str">
        <f aca="false">IF($N10="yes",VLOOKUP($B10,Standardbymember!$A:$I,Y$1,FALSE()),"")</f>
        <v/>
      </c>
      <c r="S10" s="0" t="str">
        <f aca="false">IF($N10="yes",VLOOKUP($B10,Standardbymember!$A:$I,Z$1,FALSE()),"")</f>
        <v> </v>
      </c>
      <c r="T10" s="0" t="str">
        <f aca="false">IF($N10="yes",VLOOKUP($B10,Standardbymember!$A:$I,AA$1,FALSE()),"")</f>
        <v/>
      </c>
      <c r="U10" s="0" t="str">
        <f aca="false">IF($N10="yes",VLOOKUP($B10,Standardbymember!$A:$I,AB$1,FALSE()),"")</f>
        <v/>
      </c>
    </row>
    <row r="11" customFormat="false" ht="15" hidden="false" customHeight="false" outlineLevel="0" collapsed="false">
      <c r="A11" s="79" t="n">
        <v>9</v>
      </c>
      <c r="B11" s="0" t="s">
        <v>35</v>
      </c>
      <c r="C11" s="0" t="s">
        <v>25</v>
      </c>
      <c r="D11" s="80"/>
      <c r="E11" s="81" t="n">
        <v>29327</v>
      </c>
      <c r="F11" s="82" t="n">
        <f aca="true">ROUNDDOWN(((TODAY()-$E11)/365.25),0)</f>
        <v>43</v>
      </c>
      <c r="G11" s="73" t="s">
        <v>25</v>
      </c>
      <c r="M11" s="84" t="str">
        <f aca="false">RIGHT(F11,1)</f>
        <v>3</v>
      </c>
      <c r="N11" s="0" t="str">
        <f aca="false">IF(M11="0","yes","")</f>
        <v/>
      </c>
      <c r="O11" s="0" t="str">
        <f aca="false">IF($N11="yes",VLOOKUP($B11,Standardbymember!$A:$I,V$1,FALSE()),"")</f>
        <v/>
      </c>
      <c r="P11" s="0" t="str">
        <f aca="false">IF($N11="yes",VLOOKUP($B11,Standardbymember!$A:$I,W$1,FALSE()),"")</f>
        <v/>
      </c>
      <c r="Q11" s="0" t="str">
        <f aca="false">IF($N11="yes",VLOOKUP($B11,Standardbymember!$A:$I,X$1,FALSE()),"")</f>
        <v/>
      </c>
      <c r="R11" s="0" t="str">
        <f aca="false">IF($N11="yes",VLOOKUP($B11,Standardbymember!$A:$I,Y$1,FALSE()),"")</f>
        <v/>
      </c>
      <c r="S11" s="0" t="str">
        <f aca="false">IF($N11="yes",VLOOKUP($B11,Standardbymember!$A:$I,Z$1,FALSE()),"")</f>
        <v/>
      </c>
      <c r="T11" s="0" t="str">
        <f aca="false">IF($N11="yes",VLOOKUP($B11,Standardbymember!$A:$I,AA$1,FALSE()),"")</f>
        <v/>
      </c>
      <c r="U11" s="0" t="str">
        <f aca="false">IF($N11="yes",VLOOKUP($B11,Standardbymember!$A:$I,AB$1,FALSE()),"")</f>
        <v/>
      </c>
    </row>
    <row r="12" customFormat="false" ht="15" hidden="false" customHeight="false" outlineLevel="0" collapsed="false">
      <c r="A12" s="79" t="n">
        <v>11</v>
      </c>
      <c r="B12" s="0" t="s">
        <v>36</v>
      </c>
      <c r="C12" s="0" t="s">
        <v>27</v>
      </c>
      <c r="D12" s="80"/>
      <c r="E12" s="81" t="n">
        <v>23493</v>
      </c>
      <c r="F12" s="82" t="n">
        <f aca="true">ROUNDDOWN(((TODAY()-$E12)/365.25),0)</f>
        <v>59</v>
      </c>
      <c r="G12" s="73" t="s">
        <v>27</v>
      </c>
      <c r="M12" s="84" t="str">
        <f aca="false">RIGHT(F12,1)</f>
        <v>9</v>
      </c>
      <c r="N12" s="0" t="str">
        <f aca="false">IF(M12="0","yes",IF(M12="5","yes",""))</f>
        <v/>
      </c>
      <c r="O12" s="0" t="str">
        <f aca="false">IF($N12="yes",VLOOKUP($B12,Standardbymember!$A:$I,V$1,FALSE()),"")</f>
        <v/>
      </c>
      <c r="P12" s="0" t="str">
        <f aca="false">IF($N12="yes",VLOOKUP($B12,Standardbymember!$A:$I,W$1,FALSE()),"")</f>
        <v/>
      </c>
      <c r="Q12" s="0" t="str">
        <f aca="false">IF($N12="yes",VLOOKUP($B12,Standardbymember!$A:$I,X$1,FALSE()),"")</f>
        <v/>
      </c>
      <c r="R12" s="0" t="str">
        <f aca="false">IF($N12="yes",VLOOKUP($B12,Standardbymember!$A:$I,Y$1,FALSE()),"")</f>
        <v/>
      </c>
      <c r="S12" s="0" t="str">
        <f aca="false">IF($N12="yes",VLOOKUP($B12,Standardbymember!$A:$I,Z$1,FALSE()),"")</f>
        <v/>
      </c>
      <c r="T12" s="0" t="str">
        <f aca="false">IF($N12="yes",VLOOKUP($B12,Standardbymember!$A:$I,AA$1,FALSE()),"")</f>
        <v/>
      </c>
      <c r="U12" s="0" t="str">
        <f aca="false">IF($N12="yes",VLOOKUP($B12,Standardbymember!$A:$I,AB$1,FALSE()),"")</f>
        <v/>
      </c>
    </row>
    <row r="13" customFormat="false" ht="15" hidden="false" customHeight="false" outlineLevel="0" collapsed="false">
      <c r="A13" s="79" t="n">
        <v>10</v>
      </c>
      <c r="B13" s="0" t="s">
        <v>37</v>
      </c>
      <c r="C13" s="0" t="s">
        <v>27</v>
      </c>
      <c r="D13" s="80"/>
      <c r="E13" s="81" t="n">
        <v>27003</v>
      </c>
      <c r="F13" s="82" t="n">
        <f aca="true">ROUNDDOWN(((TODAY()-$E13)/365.25),0)</f>
        <v>50</v>
      </c>
      <c r="G13" s="73" t="s">
        <v>27</v>
      </c>
      <c r="M13" s="84" t="str">
        <f aca="false">RIGHT(F13,1)</f>
        <v>0</v>
      </c>
      <c r="N13" s="0" t="str">
        <f aca="false">IF(M13="0","yes","")</f>
        <v>yes</v>
      </c>
      <c r="O13" s="0" t="str">
        <f aca="false">IF($N13="yes",VLOOKUP($B13,Standardbymember!$A:$I,V$1,FALSE()),"")</f>
        <v> </v>
      </c>
      <c r="P13" s="0" t="str">
        <f aca="false">IF($N13="yes",VLOOKUP($B13,Standardbymember!$A:$I,W$1,FALSE()),"")</f>
        <v/>
      </c>
      <c r="Q13" s="0" t="str">
        <f aca="false">IF($N13="yes",VLOOKUP($B13,Standardbymember!$A:$I,X$1,FALSE()),"")</f>
        <v>Bronze</v>
      </c>
      <c r="R13" s="0" t="str">
        <f aca="false">IF($N13="yes",VLOOKUP($B13,Standardbymember!$A:$I,Y$1,FALSE()),"")</f>
        <v/>
      </c>
      <c r="S13" s="0" t="str">
        <f aca="false">IF($N13="yes",VLOOKUP($B13,Standardbymember!$A:$I,Z$1,FALSE()),"")</f>
        <v/>
      </c>
      <c r="T13" s="0" t="str">
        <f aca="false">IF($N13="yes",VLOOKUP($B13,Standardbymember!$A:$I,AA$1,FALSE()),"")</f>
        <v> </v>
      </c>
      <c r="U13" s="0" t="str">
        <f aca="false">IF($N13="yes",VLOOKUP($B13,Standardbymember!$A:$I,AB$1,FALSE()),"")</f>
        <v/>
      </c>
    </row>
    <row r="14" customFormat="false" ht="15" hidden="false" customHeight="false" outlineLevel="0" collapsed="false">
      <c r="A14" s="79" t="n">
        <v>12</v>
      </c>
      <c r="B14" s="0" t="s">
        <v>38</v>
      </c>
      <c r="C14" s="0" t="s">
        <v>27</v>
      </c>
      <c r="D14" s="80"/>
      <c r="E14" s="81" t="n">
        <v>33459</v>
      </c>
      <c r="F14" s="82" t="n">
        <f aca="true">ROUNDDOWN(((TODAY()-$E14)/365.25),0)</f>
        <v>32</v>
      </c>
      <c r="G14" s="73" t="s">
        <v>27</v>
      </c>
      <c r="M14" s="84" t="str">
        <f aca="false">RIGHT(F14,1)</f>
        <v>2</v>
      </c>
      <c r="N14" s="0" t="str">
        <f aca="false">IF(M14="0","yes",IF(M14="5","yes",""))</f>
        <v/>
      </c>
      <c r="O14" s="0" t="str">
        <f aca="false">IF($N14="yes",VLOOKUP($B14,Standardbymember!$A:$I,V$1,FALSE()),"")</f>
        <v/>
      </c>
      <c r="P14" s="0" t="str">
        <f aca="false">IF($N14="yes",VLOOKUP($B14,Standardbymember!$A:$I,W$1,FALSE()),"")</f>
        <v/>
      </c>
      <c r="Q14" s="0" t="str">
        <f aca="false">IF($N14="yes",VLOOKUP($B14,Standardbymember!$A:$I,X$1,FALSE()),"")</f>
        <v/>
      </c>
      <c r="R14" s="0" t="str">
        <f aca="false">IF($N14="yes",VLOOKUP($B14,Standardbymember!$A:$I,Y$1,FALSE()),"")</f>
        <v/>
      </c>
      <c r="S14" s="0" t="str">
        <f aca="false">IF($N14="yes",VLOOKUP($B14,Standardbymember!$A:$I,Z$1,FALSE()),"")</f>
        <v/>
      </c>
      <c r="T14" s="0" t="str">
        <f aca="false">IF($N14="yes",VLOOKUP($B14,Standardbymember!$A:$I,AA$1,FALSE()),"")</f>
        <v/>
      </c>
      <c r="U14" s="0" t="str">
        <f aca="false">IF($N14="yes",VLOOKUP($B14,Standardbymember!$A:$I,AB$1,FALSE()),"")</f>
        <v/>
      </c>
    </row>
    <row r="15" customFormat="false" ht="15" hidden="false" customHeight="false" outlineLevel="0" collapsed="false">
      <c r="A15" s="79" t="n">
        <v>13</v>
      </c>
      <c r="B15" s="0" t="s">
        <v>39</v>
      </c>
      <c r="C15" s="0" t="s">
        <v>27</v>
      </c>
      <c r="D15" s="80"/>
      <c r="E15" s="81" t="n">
        <v>32478</v>
      </c>
      <c r="F15" s="82" t="n">
        <f aca="true">ROUNDDOWN(((TODAY()-$E15)/365.25),0)</f>
        <v>35</v>
      </c>
      <c r="G15" s="73" t="s">
        <v>27</v>
      </c>
      <c r="M15" s="84" t="str">
        <f aca="false">RIGHT(F15,1)</f>
        <v>5</v>
      </c>
      <c r="N15" s="0" t="str">
        <f aca="false">IF(M15="0","yes","")</f>
        <v/>
      </c>
      <c r="O15" s="0" t="str">
        <f aca="false">IF($N15="yes",VLOOKUP($B15,Standardbymember!$A:$I,V$1,FALSE()),"")</f>
        <v/>
      </c>
      <c r="P15" s="0" t="str">
        <f aca="false">IF($N15="yes",VLOOKUP($B15,Standardbymember!$A:$I,W$1,FALSE()),"")</f>
        <v/>
      </c>
      <c r="Q15" s="0" t="str">
        <f aca="false">IF($N15="yes",VLOOKUP($B15,Standardbymember!$A:$I,X$1,FALSE()),"")</f>
        <v/>
      </c>
      <c r="R15" s="0" t="str">
        <f aca="false">IF($N15="yes",VLOOKUP($B15,Standardbymember!$A:$I,Y$1,FALSE()),"")</f>
        <v/>
      </c>
      <c r="S15" s="0" t="str">
        <f aca="false">IF($N15="yes",VLOOKUP($B15,Standardbymember!$A:$I,Z$1,FALSE()),"")</f>
        <v/>
      </c>
      <c r="T15" s="0" t="str">
        <f aca="false">IF($N15="yes",VLOOKUP($B15,Standardbymember!$A:$I,AA$1,FALSE()),"")</f>
        <v/>
      </c>
      <c r="U15" s="0" t="str">
        <f aca="false">IF($N15="yes",VLOOKUP($B15,Standardbymember!$A:$I,AB$1,FALSE()),"")</f>
        <v/>
      </c>
    </row>
    <row r="16" customFormat="false" ht="15" hidden="false" customHeight="false" outlineLevel="0" collapsed="false">
      <c r="A16" s="79" t="n">
        <v>14</v>
      </c>
      <c r="B16" s="0" t="s">
        <v>40</v>
      </c>
      <c r="C16" s="0" t="s">
        <v>27</v>
      </c>
      <c r="D16" s="80"/>
      <c r="E16" s="81" t="n">
        <v>19715</v>
      </c>
      <c r="F16" s="82" t="n">
        <f aca="true">ROUNDDOWN(((TODAY()-$E16)/365.25),0)</f>
        <v>70</v>
      </c>
      <c r="G16" s="73" t="s">
        <v>27</v>
      </c>
      <c r="M16" s="84" t="str">
        <f aca="false">RIGHT(F16,1)</f>
        <v>0</v>
      </c>
      <c r="N16" s="0" t="str">
        <f aca="false">IF(M16="0","yes",IF(M16="5","yes",""))</f>
        <v>yes</v>
      </c>
      <c r="O16" s="0" t="str">
        <f aca="false">IF($N16="yes",VLOOKUP($B16,Standardbymember!$A:$I,V$1,FALSE()),"")</f>
        <v> </v>
      </c>
      <c r="P16" s="0" t="str">
        <f aca="false">IF($N16="yes",VLOOKUP($B16,Standardbymember!$A:$I,W$1,FALSE()),"")</f>
        <v> </v>
      </c>
      <c r="Q16" s="0" t="str">
        <f aca="false">IF($N16="yes",VLOOKUP($B16,Standardbymember!$A:$I,X$1,FALSE()),"")</f>
        <v> </v>
      </c>
      <c r="R16" s="0" t="str">
        <f aca="false">IF($N16="yes",VLOOKUP($B16,Standardbymember!$A:$I,Y$1,FALSE()),"")</f>
        <v> </v>
      </c>
      <c r="S16" s="0" t="str">
        <f aca="false">IF($N16="yes",VLOOKUP($B16,Standardbymember!$A:$I,Z$1,FALSE()),"")</f>
        <v> </v>
      </c>
      <c r="T16" s="0" t="str">
        <f aca="false">IF($N16="yes",VLOOKUP($B16,Standardbymember!$A:$I,AA$1,FALSE()),"")</f>
        <v> </v>
      </c>
      <c r="U16" s="0" t="str">
        <f aca="false">IF($N16="yes",VLOOKUP($B16,Standardbymember!$A:$I,AB$1,FALSE()),"")</f>
        <v/>
      </c>
    </row>
    <row r="17" customFormat="false" ht="15" hidden="false" customHeight="false" outlineLevel="0" collapsed="false">
      <c r="A17" s="79" t="n">
        <v>15</v>
      </c>
      <c r="B17" s="0" t="s">
        <v>41</v>
      </c>
      <c r="C17" s="0" t="s">
        <v>25</v>
      </c>
      <c r="D17" s="80"/>
      <c r="E17" s="81" t="n">
        <v>26686</v>
      </c>
      <c r="F17" s="82" t="n">
        <f aca="true">ROUNDDOWN(((TODAY()-$E17)/365.25),0)</f>
        <v>50</v>
      </c>
      <c r="G17" s="73" t="s">
        <v>25</v>
      </c>
      <c r="M17" s="84" t="str">
        <f aca="false">RIGHT(F17,1)</f>
        <v>0</v>
      </c>
      <c r="N17" s="0" t="str">
        <f aca="false">IF(M17="0","yes","")</f>
        <v>yes</v>
      </c>
      <c r="O17" s="0" t="str">
        <f aca="false">IF($N17="yes",VLOOKUP($B17,Standardbymember!$A:$I,V$1,FALSE()),"")</f>
        <v> </v>
      </c>
      <c r="P17" s="0" t="str">
        <f aca="false">IF($N17="yes",VLOOKUP($B17,Standardbymember!$A:$I,W$1,FALSE()),"")</f>
        <v> </v>
      </c>
      <c r="Q17" s="0" t="str">
        <f aca="false">IF($N17="yes",VLOOKUP($B17,Standardbymember!$A:$I,X$1,FALSE()),"")</f>
        <v> </v>
      </c>
      <c r="R17" s="0" t="str">
        <f aca="false">IF($N17="yes",VLOOKUP($B17,Standardbymember!$A:$I,Y$1,FALSE()),"")</f>
        <v/>
      </c>
      <c r="S17" s="0" t="str">
        <f aca="false">IF($N17="yes",VLOOKUP($B17,Standardbymember!$A:$I,Z$1,FALSE()),"")</f>
        <v/>
      </c>
      <c r="T17" s="0" t="str">
        <f aca="false">IF($N17="yes",VLOOKUP($B17,Standardbymember!$A:$I,AA$1,FALSE()),"")</f>
        <v> </v>
      </c>
      <c r="U17" s="0" t="str">
        <f aca="false">IF($N17="yes",VLOOKUP($B17,Standardbymember!$A:$I,AB$1,FALSE()),"")</f>
        <v/>
      </c>
    </row>
    <row r="18" customFormat="false" ht="15" hidden="false" customHeight="false" outlineLevel="0" collapsed="false">
      <c r="A18" s="79" t="n">
        <v>16</v>
      </c>
      <c r="B18" s="0" t="s">
        <v>42</v>
      </c>
      <c r="C18" s="0" t="s">
        <v>27</v>
      </c>
      <c r="D18" s="80"/>
      <c r="E18" s="81" t="n">
        <v>23122</v>
      </c>
      <c r="F18" s="82" t="n">
        <f aca="true">ROUNDDOWN(((TODAY()-$E18)/365.25),0)</f>
        <v>60</v>
      </c>
      <c r="G18" s="73" t="s">
        <v>27</v>
      </c>
      <c r="M18" s="84" t="str">
        <f aca="false">RIGHT(F18,1)</f>
        <v>0</v>
      </c>
      <c r="N18" s="0" t="str">
        <f aca="false">IF(M18="0","yes",IF(M18="5","yes",""))</f>
        <v>yes</v>
      </c>
      <c r="O18" s="0" t="str">
        <f aca="false">IF($N18="yes",VLOOKUP($B18,Standardbymember!$A:$I,V$1,FALSE()),"")</f>
        <v> </v>
      </c>
      <c r="P18" s="0" t="str">
        <f aca="false">IF($N18="yes",VLOOKUP($B18,Standardbymember!$A:$I,W$1,FALSE()),"")</f>
        <v> </v>
      </c>
      <c r="Q18" s="0" t="str">
        <f aca="false">IF($N18="yes",VLOOKUP($B18,Standardbymember!$A:$I,X$1,FALSE()),"")</f>
        <v> </v>
      </c>
      <c r="R18" s="0" t="str">
        <f aca="false">IF($N18="yes",VLOOKUP($B18,Standardbymember!$A:$I,Y$1,FALSE()),"")</f>
        <v> </v>
      </c>
      <c r="S18" s="0" t="str">
        <f aca="false">IF($N18="yes",VLOOKUP($B18,Standardbymember!$A:$I,Z$1,FALSE()),"")</f>
        <v> </v>
      </c>
      <c r="T18" s="0" t="str">
        <f aca="false">IF($N18="yes",VLOOKUP($B18,Standardbymember!$A:$I,AA$1,FALSE()),"")</f>
        <v> </v>
      </c>
      <c r="U18" s="0" t="str">
        <f aca="false">IF($N18="yes",VLOOKUP($B18,Standardbymember!$A:$I,AB$1,FALSE()),"")</f>
        <v/>
      </c>
    </row>
    <row r="19" customFormat="false" ht="15" hidden="false" customHeight="false" outlineLevel="0" collapsed="false">
      <c r="A19" s="79" t="n">
        <v>17</v>
      </c>
      <c r="B19" s="0" t="s">
        <v>43</v>
      </c>
      <c r="C19" s="0" t="s">
        <v>25</v>
      </c>
      <c r="D19" s="80"/>
      <c r="E19" s="81" t="n">
        <v>33220</v>
      </c>
      <c r="F19" s="82" t="n">
        <f aca="true">ROUNDDOWN(((TODAY()-$E19)/365.25),0)</f>
        <v>33</v>
      </c>
      <c r="G19" s="73" t="s">
        <v>25</v>
      </c>
      <c r="M19" s="84" t="str">
        <f aca="false">RIGHT(F19,1)</f>
        <v>3</v>
      </c>
      <c r="N19" s="0" t="str">
        <f aca="false">IF(M19="0","yes","")</f>
        <v/>
      </c>
      <c r="O19" s="0" t="str">
        <f aca="false">IF($N19="yes",VLOOKUP($B19,Standardbymember!$A:$I,V$1,FALSE()),"")</f>
        <v/>
      </c>
      <c r="P19" s="0" t="str">
        <f aca="false">IF($N19="yes",VLOOKUP($B19,Standardbymember!$A:$I,W$1,FALSE()),"")</f>
        <v/>
      </c>
      <c r="Q19" s="0" t="str">
        <f aca="false">IF($N19="yes",VLOOKUP($B19,Standardbymember!$A:$I,X$1,FALSE()),"")</f>
        <v/>
      </c>
      <c r="R19" s="0" t="str">
        <f aca="false">IF($N19="yes",VLOOKUP($B19,Standardbymember!$A:$I,Y$1,FALSE()),"")</f>
        <v/>
      </c>
      <c r="S19" s="0" t="str">
        <f aca="false">IF($N19="yes",VLOOKUP($B19,Standardbymember!$A:$I,Z$1,FALSE()),"")</f>
        <v/>
      </c>
      <c r="T19" s="0" t="str">
        <f aca="false">IF($N19="yes",VLOOKUP($B19,Standardbymember!$A:$I,AA$1,FALSE()),"")</f>
        <v/>
      </c>
      <c r="U19" s="0" t="str">
        <f aca="false">IF($N19="yes",VLOOKUP($B19,Standardbymember!$A:$I,AB$1,FALSE()),"")</f>
        <v/>
      </c>
    </row>
    <row r="20" customFormat="false" ht="15" hidden="false" customHeight="false" outlineLevel="0" collapsed="false">
      <c r="A20" s="79" t="n">
        <v>18</v>
      </c>
      <c r="B20" s="0" t="s">
        <v>44</v>
      </c>
      <c r="C20" s="0" t="s">
        <v>27</v>
      </c>
      <c r="D20" s="80"/>
      <c r="E20" s="81" t="n">
        <v>29600</v>
      </c>
      <c r="F20" s="82" t="n">
        <f aca="true">ROUNDDOWN(((TODAY()-$E20)/365.25),0)</f>
        <v>42</v>
      </c>
      <c r="G20" s="73" t="s">
        <v>27</v>
      </c>
      <c r="M20" s="84" t="str">
        <f aca="false">RIGHT(F20,1)</f>
        <v>2</v>
      </c>
      <c r="N20" s="0" t="str">
        <f aca="false">IF(M20="0","yes",IF(M20="5","yes",""))</f>
        <v/>
      </c>
      <c r="O20" s="0" t="str">
        <f aca="false">IF($N20="yes",VLOOKUP($B20,Standardbymember!$A:$I,V$1,FALSE()),"")</f>
        <v/>
      </c>
      <c r="P20" s="0" t="str">
        <f aca="false">IF($N20="yes",VLOOKUP($B20,Standardbymember!$A:$I,W$1,FALSE()),"")</f>
        <v/>
      </c>
      <c r="Q20" s="0" t="str">
        <f aca="false">IF($N20="yes",VLOOKUP($B20,Standardbymember!$A:$I,X$1,FALSE()),"")</f>
        <v/>
      </c>
      <c r="R20" s="0" t="str">
        <f aca="false">IF($N20="yes",VLOOKUP($B20,Standardbymember!$A:$I,Y$1,FALSE()),"")</f>
        <v/>
      </c>
      <c r="S20" s="0" t="str">
        <f aca="false">IF($N20="yes",VLOOKUP($B20,Standardbymember!$A:$I,Z$1,FALSE()),"")</f>
        <v/>
      </c>
      <c r="T20" s="0" t="str">
        <f aca="false">IF($N20="yes",VLOOKUP($B20,Standardbymember!$A:$I,AA$1,FALSE()),"")</f>
        <v/>
      </c>
      <c r="U20" s="0" t="str">
        <f aca="false">IF($N20="yes",VLOOKUP($B20,Standardbymember!$A:$I,AB$1,FALSE()),"")</f>
        <v/>
      </c>
    </row>
    <row r="21" customFormat="false" ht="15" hidden="false" customHeight="false" outlineLevel="0" collapsed="false">
      <c r="A21" s="79"/>
      <c r="B21" s="0" t="s">
        <v>45</v>
      </c>
      <c r="C21" s="0" t="s">
        <v>25</v>
      </c>
      <c r="D21" s="80"/>
      <c r="E21" s="87" t="n">
        <v>28615</v>
      </c>
      <c r="F21" s="82" t="n">
        <f aca="true">ROUNDDOWN(((TODAY()-$E21)/365.25),0)</f>
        <v>45</v>
      </c>
      <c r="G21" s="88" t="s">
        <v>25</v>
      </c>
      <c r="M21" s="84" t="str">
        <f aca="false">RIGHT(F21,1)</f>
        <v>5</v>
      </c>
      <c r="N21" s="0" t="str">
        <f aca="false">IF(M21="0","yes","")</f>
        <v/>
      </c>
      <c r="O21" s="0" t="str">
        <f aca="false">IF($N21="yes",VLOOKUP($B21,Standardbymember!$A:$I,V$1,FALSE()),"")</f>
        <v/>
      </c>
      <c r="P21" s="0" t="str">
        <f aca="false">IF($N21="yes",VLOOKUP($B21,Standardbymember!$A:$I,W$1,FALSE()),"")</f>
        <v/>
      </c>
      <c r="Q21" s="0" t="str">
        <f aca="false">IF($N21="yes",VLOOKUP($B21,Standardbymember!$A:$I,X$1,FALSE()),"")</f>
        <v/>
      </c>
      <c r="R21" s="0" t="str">
        <f aca="false">IF($N21="yes",VLOOKUP($B21,Standardbymember!$A:$I,Y$1,FALSE()),"")</f>
        <v/>
      </c>
      <c r="S21" s="0" t="str">
        <f aca="false">IF($N21="yes",VLOOKUP($B21,Standardbymember!$A:$I,Z$1,FALSE()),"")</f>
        <v/>
      </c>
      <c r="T21" s="0" t="str">
        <f aca="false">IF($N21="yes",VLOOKUP($B21,Standardbymember!$A:$I,AA$1,FALSE()),"")</f>
        <v/>
      </c>
      <c r="U21" s="0" t="str">
        <f aca="false">IF($N21="yes",VLOOKUP($B21,Standardbymember!$A:$I,AB$1,FALSE()),"")</f>
        <v/>
      </c>
    </row>
    <row r="22" customFormat="false" ht="15" hidden="false" customHeight="false" outlineLevel="0" collapsed="false">
      <c r="A22" s="79" t="n">
        <v>19</v>
      </c>
      <c r="B22" s="0" t="s">
        <v>46</v>
      </c>
      <c r="C22" s="0" t="s">
        <v>25</v>
      </c>
      <c r="D22" s="80"/>
      <c r="E22" s="81" t="n">
        <v>27428</v>
      </c>
      <c r="F22" s="82" t="n">
        <f aca="true">ROUNDDOWN(((TODAY()-$E22)/365.25),0)</f>
        <v>48</v>
      </c>
      <c r="G22" s="73" t="s">
        <v>25</v>
      </c>
      <c r="M22" s="84" t="str">
        <f aca="false">RIGHT(F22,1)</f>
        <v>8</v>
      </c>
      <c r="N22" s="0" t="str">
        <f aca="false">IF(M22="0","yes",IF(M22="5","yes",""))</f>
        <v/>
      </c>
      <c r="O22" s="0" t="str">
        <f aca="false">IF($N22="yes",VLOOKUP($B22,Standardbymember!$A:$I,V$1,FALSE()),"")</f>
        <v/>
      </c>
      <c r="P22" s="0" t="str">
        <f aca="false">IF($N22="yes",VLOOKUP($B22,Standardbymember!$A:$I,W$1,FALSE()),"")</f>
        <v/>
      </c>
      <c r="Q22" s="0" t="str">
        <f aca="false">IF($N22="yes",VLOOKUP($B22,Standardbymember!$A:$I,X$1,FALSE()),"")</f>
        <v/>
      </c>
      <c r="R22" s="0" t="str">
        <f aca="false">IF($N22="yes",VLOOKUP($B22,Standardbymember!$A:$I,Y$1,FALSE()),"")</f>
        <v/>
      </c>
      <c r="S22" s="0" t="str">
        <f aca="false">IF($N22="yes",VLOOKUP($B22,Standardbymember!$A:$I,Z$1,FALSE()),"")</f>
        <v/>
      </c>
      <c r="T22" s="0" t="str">
        <f aca="false">IF($N22="yes",VLOOKUP($B22,Standardbymember!$A:$I,AA$1,FALSE()),"")</f>
        <v/>
      </c>
      <c r="U22" s="0" t="str">
        <f aca="false">IF($N22="yes",VLOOKUP($B22,Standardbymember!$A:$I,AB$1,FALSE()),"")</f>
        <v/>
      </c>
    </row>
    <row r="23" customFormat="false" ht="15" hidden="false" customHeight="false" outlineLevel="0" collapsed="false">
      <c r="A23" s="79" t="n">
        <v>21</v>
      </c>
      <c r="B23" s="0" t="s">
        <v>47</v>
      </c>
      <c r="C23" s="0" t="s">
        <v>25</v>
      </c>
      <c r="D23" s="80"/>
      <c r="E23" s="81" t="n">
        <v>19484</v>
      </c>
      <c r="F23" s="82" t="n">
        <f aca="true">ROUNDDOWN(((TODAY()-$E23)/365.25),0)</f>
        <v>70</v>
      </c>
      <c r="G23" s="73" t="s">
        <v>25</v>
      </c>
      <c r="M23" s="84" t="str">
        <f aca="false">RIGHT(F23,1)</f>
        <v>0</v>
      </c>
      <c r="N23" s="0" t="str">
        <f aca="false">IF(M23="0","yes","")</f>
        <v>yes</v>
      </c>
      <c r="O23" s="0" t="str">
        <f aca="false">IF($N23="yes",VLOOKUP($B23,Standardbymember!$A:$I,V$1,FALSE()),"")</f>
        <v>Silver</v>
      </c>
      <c r="P23" s="0" t="str">
        <f aca="false">IF($N23="yes",VLOOKUP($B23,Standardbymember!$A:$I,W$1,FALSE()),"")</f>
        <v>Silver</v>
      </c>
      <c r="Q23" s="0" t="str">
        <f aca="false">IF($N23="yes",VLOOKUP($B23,Standardbymember!$A:$I,X$1,FALSE()),"")</f>
        <v>Silver</v>
      </c>
      <c r="R23" s="0" t="str">
        <f aca="false">IF($N23="yes",VLOOKUP($B23,Standardbymember!$A:$I,Y$1,FALSE()),"")</f>
        <v>Silver</v>
      </c>
      <c r="S23" s="0" t="str">
        <f aca="false">IF($N23="yes",VLOOKUP($B23,Standardbymember!$A:$I,Z$1,FALSE()),"")</f>
        <v> </v>
      </c>
      <c r="T23" s="0" t="str">
        <f aca="false">IF($N23="yes",VLOOKUP($B23,Standardbymember!$A:$I,AA$1,FALSE()),"")</f>
        <v> </v>
      </c>
      <c r="U23" s="0" t="str">
        <f aca="false">IF($N23="yes",VLOOKUP($B23,Standardbymember!$A:$I,AB$1,FALSE()),"")</f>
        <v>Silver</v>
      </c>
    </row>
    <row r="24" customFormat="false" ht="15" hidden="false" customHeight="false" outlineLevel="0" collapsed="false">
      <c r="A24" s="79" t="n">
        <v>20</v>
      </c>
      <c r="B24" s="0" t="s">
        <v>48</v>
      </c>
      <c r="C24" s="0" t="s">
        <v>25</v>
      </c>
      <c r="D24" s="80"/>
      <c r="E24" s="81" t="n">
        <v>23677</v>
      </c>
      <c r="F24" s="82" t="n">
        <f aca="true">ROUNDDOWN(((TODAY()-$E24)/365.25),0)</f>
        <v>59</v>
      </c>
      <c r="G24" s="73" t="s">
        <v>25</v>
      </c>
      <c r="M24" s="84" t="str">
        <f aca="false">RIGHT(F24,1)</f>
        <v>9</v>
      </c>
      <c r="N24" s="0" t="str">
        <f aca="false">IF(M24="0","yes",IF(M24="5","yes",""))</f>
        <v/>
      </c>
      <c r="O24" s="0" t="str">
        <f aca="false">IF($N24="yes",VLOOKUP($B24,Standardbymember!$A:$I,V$1,FALSE()),"")</f>
        <v/>
      </c>
      <c r="P24" s="0" t="str">
        <f aca="false">IF($N24="yes",VLOOKUP($B24,Standardbymember!$A:$I,W$1,FALSE()),"")</f>
        <v/>
      </c>
      <c r="Q24" s="0" t="str">
        <f aca="false">IF($N24="yes",VLOOKUP($B24,Standardbymember!$A:$I,X$1,FALSE()),"")</f>
        <v/>
      </c>
      <c r="R24" s="0" t="str">
        <f aca="false">IF($N24="yes",VLOOKUP($B24,Standardbymember!$A:$I,Y$1,FALSE()),"")</f>
        <v/>
      </c>
      <c r="S24" s="0" t="str">
        <f aca="false">IF($N24="yes",VLOOKUP($B24,Standardbymember!$A:$I,Z$1,FALSE()),"")</f>
        <v/>
      </c>
      <c r="T24" s="0" t="str">
        <f aca="false">IF($N24="yes",VLOOKUP($B24,Standardbymember!$A:$I,AA$1,FALSE()),"")</f>
        <v/>
      </c>
      <c r="U24" s="0" t="str">
        <f aca="false">IF($N24="yes",VLOOKUP($B24,Standardbymember!$A:$I,AB$1,FALSE()),"")</f>
        <v/>
      </c>
    </row>
    <row r="25" customFormat="false" ht="15" hidden="false" customHeight="false" outlineLevel="0" collapsed="false">
      <c r="A25" s="79" t="n">
        <v>22</v>
      </c>
      <c r="B25" s="0" t="s">
        <v>49</v>
      </c>
      <c r="C25" s="0" t="s">
        <v>27</v>
      </c>
      <c r="D25" s="80"/>
      <c r="E25" s="81" t="n">
        <v>30969</v>
      </c>
      <c r="F25" s="82" t="n">
        <f aca="true">ROUNDDOWN(((TODAY()-$E25)/365.25),0)</f>
        <v>39</v>
      </c>
      <c r="G25" s="73" t="s">
        <v>27</v>
      </c>
      <c r="M25" s="84" t="str">
        <f aca="false">RIGHT(F25,1)</f>
        <v>9</v>
      </c>
      <c r="N25" s="0" t="str">
        <f aca="false">IF(M25="0","yes","")</f>
        <v/>
      </c>
      <c r="O25" s="0" t="str">
        <f aca="false">IF($N25="yes",VLOOKUP($B25,Standardbymember!$A:$I,V$1,FALSE()),"")</f>
        <v/>
      </c>
      <c r="P25" s="0" t="str">
        <f aca="false">IF($N25="yes",VLOOKUP($B25,Standardbymember!$A:$I,W$1,FALSE()),"")</f>
        <v/>
      </c>
      <c r="Q25" s="0" t="str">
        <f aca="false">IF($N25="yes",VLOOKUP($B25,Standardbymember!$A:$I,X$1,FALSE()),"")</f>
        <v/>
      </c>
      <c r="R25" s="0" t="str">
        <f aca="false">IF($N25="yes",VLOOKUP($B25,Standardbymember!$A:$I,Y$1,FALSE()),"")</f>
        <v/>
      </c>
      <c r="S25" s="0" t="str">
        <f aca="false">IF($N25="yes",VLOOKUP($B25,Standardbymember!$A:$I,Z$1,FALSE()),"")</f>
        <v/>
      </c>
      <c r="T25" s="0" t="str">
        <f aca="false">IF($N25="yes",VLOOKUP($B25,Standardbymember!$A:$I,AA$1,FALSE()),"")</f>
        <v/>
      </c>
      <c r="U25" s="0" t="str">
        <f aca="false">IF($N25="yes",VLOOKUP($B25,Standardbymember!$A:$I,AB$1,FALSE()),"")</f>
        <v/>
      </c>
    </row>
    <row r="26" customFormat="false" ht="15" hidden="false" customHeight="false" outlineLevel="0" collapsed="false">
      <c r="A26" s="79" t="n">
        <v>23</v>
      </c>
      <c r="B26" s="0" t="s">
        <v>50</v>
      </c>
      <c r="C26" s="0" t="s">
        <v>27</v>
      </c>
      <c r="D26" s="80"/>
      <c r="E26" s="81" t="n">
        <v>25311</v>
      </c>
      <c r="F26" s="82" t="n">
        <f aca="true">ROUNDDOWN(((TODAY()-$E26)/365.25),0)</f>
        <v>54</v>
      </c>
      <c r="G26" s="73" t="s">
        <v>27</v>
      </c>
      <c r="M26" s="84" t="str">
        <f aca="false">RIGHT(F26,1)</f>
        <v>4</v>
      </c>
      <c r="N26" s="0" t="str">
        <f aca="false">IF(M26="0","yes",IF(M26="5","yes",""))</f>
        <v/>
      </c>
      <c r="O26" s="0" t="str">
        <f aca="false">IF($N26="yes",VLOOKUP($B26,Standardbymember!$A:$I,V$1,FALSE()),"")</f>
        <v/>
      </c>
      <c r="P26" s="0" t="str">
        <f aca="false">IF($N26="yes",VLOOKUP($B26,Standardbymember!$A:$I,W$1,FALSE()),"")</f>
        <v/>
      </c>
      <c r="Q26" s="0" t="str">
        <f aca="false">IF($N26="yes",VLOOKUP($B26,Standardbymember!$A:$I,X$1,FALSE()),"")</f>
        <v/>
      </c>
      <c r="R26" s="0" t="str">
        <f aca="false">IF($N26="yes",VLOOKUP($B26,Standardbymember!$A:$I,Y$1,FALSE()),"")</f>
        <v/>
      </c>
      <c r="S26" s="0" t="str">
        <f aca="false">IF($N26="yes",VLOOKUP($B26,Standardbymember!$A:$I,Z$1,FALSE()),"")</f>
        <v/>
      </c>
      <c r="T26" s="0" t="str">
        <f aca="false">IF($N26="yes",VLOOKUP($B26,Standardbymember!$A:$I,AA$1,FALSE()),"")</f>
        <v/>
      </c>
      <c r="U26" s="0" t="str">
        <f aca="false">IF($N26="yes",VLOOKUP($B26,Standardbymember!$A:$I,AB$1,FALSE()),"")</f>
        <v/>
      </c>
    </row>
    <row r="27" customFormat="false" ht="15" hidden="false" customHeight="false" outlineLevel="0" collapsed="false">
      <c r="A27" s="79" t="n">
        <v>25</v>
      </c>
      <c r="B27" s="0" t="s">
        <v>51</v>
      </c>
      <c r="C27" s="0" t="s">
        <v>27</v>
      </c>
      <c r="D27" s="80"/>
      <c r="E27" s="81" t="n">
        <v>23469</v>
      </c>
      <c r="F27" s="82" t="n">
        <f aca="true">ROUNDDOWN(((TODAY()-$E27)/365.25),0)</f>
        <v>59</v>
      </c>
      <c r="G27" s="73" t="s">
        <v>27</v>
      </c>
      <c r="M27" s="84" t="str">
        <f aca="false">RIGHT(F27,1)</f>
        <v>9</v>
      </c>
      <c r="N27" s="0" t="str">
        <f aca="false">IF(M27="0","yes","")</f>
        <v/>
      </c>
      <c r="O27" s="0" t="str">
        <f aca="false">IF($N27="yes",VLOOKUP($B27,Standardbymember!$A:$I,V$1,FALSE()),"")</f>
        <v/>
      </c>
      <c r="P27" s="0" t="str">
        <f aca="false">IF($N27="yes",VLOOKUP($B27,Standardbymember!$A:$I,W$1,FALSE()),"")</f>
        <v/>
      </c>
      <c r="Q27" s="0" t="str">
        <f aca="false">IF($N27="yes",VLOOKUP($B27,Standardbymember!$A:$I,X$1,FALSE()),"")</f>
        <v/>
      </c>
      <c r="R27" s="0" t="str">
        <f aca="false">IF($N27="yes",VLOOKUP($B27,Standardbymember!$A:$I,Y$1,FALSE()),"")</f>
        <v/>
      </c>
      <c r="S27" s="0" t="str">
        <f aca="false">IF($N27="yes",VLOOKUP($B27,Standardbymember!$A:$I,Z$1,FALSE()),"")</f>
        <v/>
      </c>
      <c r="T27" s="0" t="str">
        <f aca="false">IF($N27="yes",VLOOKUP($B27,Standardbymember!$A:$I,AA$1,FALSE()),"")</f>
        <v/>
      </c>
      <c r="U27" s="0" t="str">
        <f aca="false">IF($N27="yes",VLOOKUP($B27,Standardbymember!$A:$I,AB$1,FALSE()),"")</f>
        <v/>
      </c>
    </row>
    <row r="28" customFormat="false" ht="15" hidden="false" customHeight="false" outlineLevel="0" collapsed="false">
      <c r="A28" s="79" t="n">
        <v>24</v>
      </c>
      <c r="B28" s="0" t="s">
        <v>52</v>
      </c>
      <c r="C28" s="0" t="s">
        <v>27</v>
      </c>
      <c r="D28" s="80"/>
      <c r="E28" s="81" t="n">
        <v>26108</v>
      </c>
      <c r="F28" s="82" t="n">
        <f aca="true">ROUNDDOWN(((TODAY()-$E28)/365.25),0)</f>
        <v>52</v>
      </c>
      <c r="G28" s="73" t="s">
        <v>27</v>
      </c>
      <c r="M28" s="84" t="str">
        <f aca="false">RIGHT(F28,1)</f>
        <v>2</v>
      </c>
      <c r="N28" s="0" t="str">
        <f aca="false">IF(M28="0","yes",IF(M28="5","yes",""))</f>
        <v/>
      </c>
      <c r="O28" s="0" t="str">
        <f aca="false">IF($N28="yes",VLOOKUP($B28,Standardbymember!$A:$I,V$1,FALSE()),"")</f>
        <v/>
      </c>
      <c r="P28" s="0" t="str">
        <f aca="false">IF($N28="yes",VLOOKUP($B28,Standardbymember!$A:$I,W$1,FALSE()),"")</f>
        <v/>
      </c>
      <c r="Q28" s="0" t="str">
        <f aca="false">IF($N28="yes",VLOOKUP($B28,Standardbymember!$A:$I,X$1,FALSE()),"")</f>
        <v/>
      </c>
      <c r="R28" s="0" t="str">
        <f aca="false">IF($N28="yes",VLOOKUP($B28,Standardbymember!$A:$I,Y$1,FALSE()),"")</f>
        <v/>
      </c>
      <c r="S28" s="0" t="str">
        <f aca="false">IF($N28="yes",VLOOKUP($B28,Standardbymember!$A:$I,Z$1,FALSE()),"")</f>
        <v/>
      </c>
      <c r="T28" s="0" t="str">
        <f aca="false">IF($N28="yes",VLOOKUP($B28,Standardbymember!$A:$I,AA$1,FALSE()),"")</f>
        <v/>
      </c>
      <c r="U28" s="0" t="str">
        <f aca="false">IF($N28="yes",VLOOKUP($B28,Standardbymember!$A:$I,AB$1,FALSE()),"")</f>
        <v/>
      </c>
    </row>
    <row r="29" customFormat="false" ht="15" hidden="false" customHeight="false" outlineLevel="0" collapsed="false">
      <c r="A29" s="79" t="n">
        <v>26</v>
      </c>
      <c r="B29" s="0" t="s">
        <v>53</v>
      </c>
      <c r="C29" s="0" t="s">
        <v>25</v>
      </c>
      <c r="D29" s="80"/>
      <c r="E29" s="81" t="n">
        <v>25562</v>
      </c>
      <c r="F29" s="82" t="n">
        <f aca="true">ROUNDDOWN(((TODAY()-$E29)/365.25),0)</f>
        <v>54</v>
      </c>
      <c r="G29" s="73" t="s">
        <v>25</v>
      </c>
      <c r="M29" s="84" t="str">
        <f aca="false">RIGHT(F29,1)</f>
        <v>4</v>
      </c>
      <c r="N29" s="0" t="str">
        <f aca="false">IF(M29="0","yes","")</f>
        <v/>
      </c>
      <c r="O29" s="0" t="str">
        <f aca="false">IF($N29="yes",VLOOKUP($B29,Standardbymember!$A:$I,V$1,FALSE()),"")</f>
        <v/>
      </c>
      <c r="P29" s="0" t="str">
        <f aca="false">IF($N29="yes",VLOOKUP($B29,Standardbymember!$A:$I,W$1,FALSE()),"")</f>
        <v/>
      </c>
      <c r="Q29" s="0" t="str">
        <f aca="false">IF($N29="yes",VLOOKUP($B29,Standardbymember!$A:$I,X$1,FALSE()),"")</f>
        <v/>
      </c>
      <c r="R29" s="0" t="str">
        <f aca="false">IF($N29="yes",VLOOKUP($B29,Standardbymember!$A:$I,Y$1,FALSE()),"")</f>
        <v/>
      </c>
      <c r="S29" s="0" t="str">
        <f aca="false">IF($N29="yes",VLOOKUP($B29,Standardbymember!$A:$I,Z$1,FALSE()),"")</f>
        <v/>
      </c>
      <c r="T29" s="0" t="str">
        <f aca="false">IF($N29="yes",VLOOKUP($B29,Standardbymember!$A:$I,AA$1,FALSE()),"")</f>
        <v/>
      </c>
      <c r="U29" s="0" t="str">
        <f aca="false">IF($N29="yes",VLOOKUP($B29,Standardbymember!$A:$I,AB$1,FALSE()),"")</f>
        <v/>
      </c>
    </row>
    <row r="30" customFormat="false" ht="15" hidden="false" customHeight="false" outlineLevel="0" collapsed="false">
      <c r="A30" s="79" t="n">
        <v>27</v>
      </c>
      <c r="B30" s="0" t="s">
        <v>54</v>
      </c>
      <c r="C30" s="0" t="s">
        <v>27</v>
      </c>
      <c r="D30" s="80"/>
      <c r="E30" s="81" t="n">
        <v>19777</v>
      </c>
      <c r="F30" s="82" t="n">
        <f aca="true">ROUNDDOWN(((TODAY()-$E30)/365.25),0)</f>
        <v>69</v>
      </c>
      <c r="G30" s="73" t="s">
        <v>27</v>
      </c>
      <c r="M30" s="84" t="str">
        <f aca="false">RIGHT(F30,1)</f>
        <v>9</v>
      </c>
      <c r="N30" s="0" t="str">
        <f aca="false">IF(M30="0","yes",IF(M30="5","yes",""))</f>
        <v/>
      </c>
      <c r="O30" s="0" t="str">
        <f aca="false">IF($N30="yes",VLOOKUP($B30,Standardbymember!$A:$I,V$1,FALSE()),"")</f>
        <v/>
      </c>
      <c r="P30" s="0" t="str">
        <f aca="false">IF($N30="yes",VLOOKUP($B30,Standardbymember!$A:$I,W$1,FALSE()),"")</f>
        <v/>
      </c>
      <c r="Q30" s="0" t="str">
        <f aca="false">IF($N30="yes",VLOOKUP($B30,Standardbymember!$A:$I,X$1,FALSE()),"")</f>
        <v/>
      </c>
      <c r="R30" s="0" t="str">
        <f aca="false">IF($N30="yes",VLOOKUP($B30,Standardbymember!$A:$I,Y$1,FALSE()),"")</f>
        <v/>
      </c>
      <c r="S30" s="0" t="str">
        <f aca="false">IF($N30="yes",VLOOKUP($B30,Standardbymember!$A:$I,Z$1,FALSE()),"")</f>
        <v/>
      </c>
      <c r="T30" s="0" t="str">
        <f aca="false">IF($N30="yes",VLOOKUP($B30,Standardbymember!$A:$I,AA$1,FALSE()),"")</f>
        <v/>
      </c>
      <c r="U30" s="0" t="str">
        <f aca="false">IF($N30="yes",VLOOKUP($B30,Standardbymember!$A:$I,AB$1,FALSE()),"")</f>
        <v/>
      </c>
    </row>
    <row r="31" customFormat="false" ht="15" hidden="false" customHeight="false" outlineLevel="0" collapsed="false">
      <c r="A31" s="79"/>
      <c r="B31" s="0" t="s">
        <v>55</v>
      </c>
      <c r="C31" s="0" t="s">
        <v>27</v>
      </c>
      <c r="D31" s="80"/>
      <c r="E31" s="81" t="n">
        <v>29381</v>
      </c>
      <c r="F31" s="82" t="n">
        <f aca="true">ROUNDDOWN(((TODAY()-$E31)/365.25),0)</f>
        <v>43</v>
      </c>
      <c r="G31" s="73" t="s">
        <v>27</v>
      </c>
      <c r="M31" s="84" t="str">
        <f aca="false">RIGHT(F31,1)</f>
        <v>3</v>
      </c>
      <c r="N31" s="0" t="str">
        <f aca="false">IF(M31="0","yes","")</f>
        <v/>
      </c>
      <c r="O31" s="0" t="str">
        <f aca="false">IF($N31="yes",VLOOKUP($B31,Standardbymember!$A:$I,V$1,FALSE()),"")</f>
        <v/>
      </c>
      <c r="P31" s="0" t="str">
        <f aca="false">IF($N31="yes",VLOOKUP($B31,Standardbymember!$A:$I,W$1,FALSE()),"")</f>
        <v/>
      </c>
      <c r="Q31" s="0" t="str">
        <f aca="false">IF($N31="yes",VLOOKUP($B31,Standardbymember!$A:$I,X$1,FALSE()),"")</f>
        <v/>
      </c>
      <c r="R31" s="0" t="str">
        <f aca="false">IF($N31="yes",VLOOKUP($B31,Standardbymember!$A:$I,Y$1,FALSE()),"")</f>
        <v/>
      </c>
      <c r="S31" s="0" t="str">
        <f aca="false">IF($N31="yes",VLOOKUP($B31,Standardbymember!$A:$I,Z$1,FALSE()),"")</f>
        <v/>
      </c>
      <c r="T31" s="0" t="str">
        <f aca="false">IF($N31="yes",VLOOKUP($B31,Standardbymember!$A:$I,AA$1,FALSE()),"")</f>
        <v/>
      </c>
      <c r="U31" s="0" t="str">
        <f aca="false">IF($N31="yes",VLOOKUP($B31,Standardbymember!$A:$I,AB$1,FALSE()),"")</f>
        <v/>
      </c>
    </row>
    <row r="32" customFormat="false" ht="15" hidden="false" customHeight="false" outlineLevel="0" collapsed="false">
      <c r="A32" s="79" t="n">
        <v>28</v>
      </c>
      <c r="B32" s="0" t="s">
        <v>56</v>
      </c>
      <c r="C32" s="0" t="s">
        <v>27</v>
      </c>
      <c r="D32" s="80"/>
      <c r="E32" s="81" t="n">
        <v>29377</v>
      </c>
      <c r="F32" s="82" t="n">
        <f aca="true">ROUNDDOWN(((TODAY()-$E32)/365.25),0)</f>
        <v>43</v>
      </c>
      <c r="G32" s="73" t="s">
        <v>27</v>
      </c>
      <c r="M32" s="84" t="str">
        <f aca="false">RIGHT(F32,1)</f>
        <v>3</v>
      </c>
      <c r="N32" s="0" t="str">
        <f aca="false">IF(M32="0","yes",IF(M32="5","yes",""))</f>
        <v/>
      </c>
      <c r="O32" s="0" t="str">
        <f aca="false">IF($N32="yes",VLOOKUP($B32,Standardbymember!$A:$I,V$1,FALSE()),"")</f>
        <v/>
      </c>
      <c r="P32" s="0" t="str">
        <f aca="false">IF($N32="yes",VLOOKUP($B32,Standardbymember!$A:$I,W$1,FALSE()),"")</f>
        <v/>
      </c>
      <c r="Q32" s="0" t="str">
        <f aca="false">IF($N32="yes",VLOOKUP($B32,Standardbymember!$A:$I,X$1,FALSE()),"")</f>
        <v/>
      </c>
      <c r="R32" s="0" t="str">
        <f aca="false">IF($N32="yes",VLOOKUP($B32,Standardbymember!$A:$I,Y$1,FALSE()),"")</f>
        <v/>
      </c>
      <c r="S32" s="0" t="str">
        <f aca="false">IF($N32="yes",VLOOKUP($B32,Standardbymember!$A:$I,Z$1,FALSE()),"")</f>
        <v/>
      </c>
      <c r="T32" s="0" t="str">
        <f aca="false">IF($N32="yes",VLOOKUP($B32,Standardbymember!$A:$I,AA$1,FALSE()),"")</f>
        <v/>
      </c>
      <c r="U32" s="0" t="str">
        <f aca="false">IF($N32="yes",VLOOKUP($B32,Standardbymember!$A:$I,AB$1,FALSE()),"")</f>
        <v/>
      </c>
    </row>
    <row r="33" customFormat="false" ht="15" hidden="false" customHeight="false" outlineLevel="0" collapsed="false">
      <c r="A33" s="79"/>
      <c r="B33" s="0" t="s">
        <v>57</v>
      </c>
      <c r="C33" s="0" t="s">
        <v>27</v>
      </c>
      <c r="D33" s="80"/>
      <c r="E33" s="81" t="n">
        <v>32321</v>
      </c>
      <c r="F33" s="82" t="n">
        <f aca="true">ROUNDDOWN(((TODAY()-$E33)/365.25),0)</f>
        <v>35</v>
      </c>
      <c r="G33" s="73" t="s">
        <v>27</v>
      </c>
      <c r="M33" s="84" t="str">
        <f aca="false">RIGHT(F33,1)</f>
        <v>5</v>
      </c>
      <c r="N33" s="0" t="str">
        <f aca="false">IF(M33="0","yes","")</f>
        <v/>
      </c>
      <c r="O33" s="0" t="str">
        <f aca="false">IF($N33="yes",VLOOKUP($B33,Standardbymember!$A:$I,V$1,FALSE()),"")</f>
        <v/>
      </c>
      <c r="P33" s="0" t="str">
        <f aca="false">IF($N33="yes",VLOOKUP($B33,Standardbymember!$A:$I,W$1,FALSE()),"")</f>
        <v/>
      </c>
      <c r="Q33" s="0" t="str">
        <f aca="false">IF($N33="yes",VLOOKUP($B33,Standardbymember!$A:$I,X$1,FALSE()),"")</f>
        <v/>
      </c>
      <c r="R33" s="0" t="str">
        <f aca="false">IF($N33="yes",VLOOKUP($B33,Standardbymember!$A:$I,Y$1,FALSE()),"")</f>
        <v/>
      </c>
      <c r="S33" s="0" t="str">
        <f aca="false">IF($N33="yes",VLOOKUP($B33,Standardbymember!$A:$I,Z$1,FALSE()),"")</f>
        <v/>
      </c>
      <c r="T33" s="0" t="str">
        <f aca="false">IF($N33="yes",VLOOKUP($B33,Standardbymember!$A:$I,AA$1,FALSE()),"")</f>
        <v/>
      </c>
      <c r="U33" s="0" t="str">
        <f aca="false">IF($N33="yes",VLOOKUP($B33,Standardbymember!$A:$I,AB$1,FALSE()),"")</f>
        <v/>
      </c>
    </row>
    <row r="34" customFormat="false" ht="15" hidden="false" customHeight="false" outlineLevel="0" collapsed="false">
      <c r="A34" s="79" t="n">
        <v>29</v>
      </c>
      <c r="B34" s="0" t="s">
        <v>58</v>
      </c>
      <c r="C34" s="0" t="s">
        <v>27</v>
      </c>
      <c r="D34" s="80"/>
      <c r="E34" s="81" t="n">
        <v>33178</v>
      </c>
      <c r="F34" s="82" t="n">
        <f aca="true">ROUNDDOWN(((TODAY()-$E34)/365.25),0)</f>
        <v>33</v>
      </c>
      <c r="G34" s="73" t="s">
        <v>27</v>
      </c>
      <c r="M34" s="84" t="str">
        <f aca="false">RIGHT(F34,1)</f>
        <v>3</v>
      </c>
      <c r="N34" s="0" t="str">
        <f aca="false">IF(M34="0","yes",IF(M34="5","yes",""))</f>
        <v/>
      </c>
      <c r="O34" s="0" t="str">
        <f aca="false">IF($N34="yes",VLOOKUP($B34,Standardbymember!$A:$I,V$1,FALSE()),"")</f>
        <v/>
      </c>
      <c r="P34" s="0" t="str">
        <f aca="false">IF($N34="yes",VLOOKUP($B34,Standardbymember!$A:$I,W$1,FALSE()),"")</f>
        <v/>
      </c>
      <c r="Q34" s="0" t="str">
        <f aca="false">IF($N34="yes",VLOOKUP($B34,Standardbymember!$A:$I,X$1,FALSE()),"")</f>
        <v/>
      </c>
      <c r="R34" s="0" t="str">
        <f aca="false">IF($N34="yes",VLOOKUP($B34,Standardbymember!$A:$I,Y$1,FALSE()),"")</f>
        <v/>
      </c>
      <c r="S34" s="0" t="str">
        <f aca="false">IF($N34="yes",VLOOKUP($B34,Standardbymember!$A:$I,Z$1,FALSE()),"")</f>
        <v/>
      </c>
      <c r="T34" s="0" t="str">
        <f aca="false">IF($N34="yes",VLOOKUP($B34,Standardbymember!$A:$I,AA$1,FALSE()),"")</f>
        <v/>
      </c>
      <c r="U34" s="0" t="str">
        <f aca="false">IF($N34="yes",VLOOKUP($B34,Standardbymember!$A:$I,AB$1,FALSE()),"")</f>
        <v/>
      </c>
    </row>
    <row r="35" customFormat="false" ht="15" hidden="false" customHeight="false" outlineLevel="0" collapsed="false">
      <c r="A35" s="79" t="n">
        <v>30</v>
      </c>
      <c r="B35" s="0" t="s">
        <v>59</v>
      </c>
      <c r="C35" s="0" t="s">
        <v>27</v>
      </c>
      <c r="D35" s="80"/>
      <c r="E35" s="81" t="n">
        <v>30958</v>
      </c>
      <c r="F35" s="82" t="n">
        <f aca="true">ROUNDDOWN(((TODAY()-$E35)/365.25),0)</f>
        <v>39</v>
      </c>
      <c r="G35" s="73" t="s">
        <v>27</v>
      </c>
      <c r="M35" s="84" t="str">
        <f aca="false">RIGHT(F35,1)</f>
        <v>9</v>
      </c>
      <c r="N35" s="0" t="str">
        <f aca="false">IF(M35="0","yes","")</f>
        <v/>
      </c>
      <c r="O35" s="0" t="str">
        <f aca="false">IF($N35="yes",VLOOKUP($B35,Standardbymember!$A:$I,V$1,FALSE()),"")</f>
        <v/>
      </c>
      <c r="P35" s="0" t="str">
        <f aca="false">IF($N35="yes",VLOOKUP($B35,Standardbymember!$A:$I,W$1,FALSE()),"")</f>
        <v/>
      </c>
      <c r="Q35" s="0" t="str">
        <f aca="false">IF($N35="yes",VLOOKUP($B35,Standardbymember!$A:$I,X$1,FALSE()),"")</f>
        <v/>
      </c>
      <c r="R35" s="0" t="str">
        <f aca="false">IF($N35="yes",VLOOKUP($B35,Standardbymember!$A:$I,Y$1,FALSE()),"")</f>
        <v/>
      </c>
      <c r="S35" s="0" t="str">
        <f aca="false">IF($N35="yes",VLOOKUP($B35,Standardbymember!$A:$I,Z$1,FALSE()),"")</f>
        <v/>
      </c>
      <c r="T35" s="0" t="str">
        <f aca="false">IF($N35="yes",VLOOKUP($B35,Standardbymember!$A:$I,AA$1,FALSE()),"")</f>
        <v/>
      </c>
      <c r="U35" s="0" t="str">
        <f aca="false">IF($N35="yes",VLOOKUP($B35,Standardbymember!$A:$I,AB$1,FALSE()),"")</f>
        <v/>
      </c>
    </row>
    <row r="36" customFormat="false" ht="15" hidden="false" customHeight="false" outlineLevel="0" collapsed="false">
      <c r="A36" s="79" t="n">
        <v>31</v>
      </c>
      <c r="B36" s="0" t="s">
        <v>333</v>
      </c>
      <c r="C36" s="0" t="s">
        <v>25</v>
      </c>
      <c r="D36" s="80"/>
      <c r="E36" s="81" t="n">
        <v>26563</v>
      </c>
      <c r="F36" s="82" t="n">
        <f aca="true">ROUNDDOWN(((TODAY()-$E36)/365.25),0)</f>
        <v>51</v>
      </c>
      <c r="G36" s="73" t="s">
        <v>25</v>
      </c>
      <c r="M36" s="84" t="str">
        <f aca="false">RIGHT(F36,1)</f>
        <v>1</v>
      </c>
      <c r="N36" s="0" t="str">
        <f aca="false">IF(M36="0","yes",IF(M36="5","yes",""))</f>
        <v/>
      </c>
      <c r="O36" s="0" t="str">
        <f aca="false">IF($N36="yes",VLOOKUP($B36,Standardbymember!$A:$I,V$1,FALSE()),"")</f>
        <v/>
      </c>
      <c r="P36" s="0" t="str">
        <f aca="false">IF($N36="yes",VLOOKUP($B36,Standardbymember!$A:$I,W$1,FALSE()),"")</f>
        <v/>
      </c>
      <c r="Q36" s="0" t="str">
        <f aca="false">IF($N36="yes",VLOOKUP($B36,Standardbymember!$A:$I,X$1,FALSE()),"")</f>
        <v/>
      </c>
      <c r="R36" s="0" t="str">
        <f aca="false">IF($N36="yes",VLOOKUP($B36,Standardbymember!$A:$I,Y$1,FALSE()),"")</f>
        <v/>
      </c>
      <c r="S36" s="0" t="str">
        <f aca="false">IF($N36="yes",VLOOKUP($B36,Standardbymember!$A:$I,Z$1,FALSE()),"")</f>
        <v/>
      </c>
      <c r="T36" s="0" t="str">
        <f aca="false">IF($N36="yes",VLOOKUP($B36,Standardbymember!$A:$I,AA$1,FALSE()),"")</f>
        <v/>
      </c>
      <c r="U36" s="0" t="str">
        <f aca="false">IF($N36="yes",VLOOKUP($B36,Standardbymember!$A:$I,AB$1,FALSE()),"")</f>
        <v/>
      </c>
    </row>
    <row r="37" customFormat="false" ht="15" hidden="false" customHeight="false" outlineLevel="0" collapsed="false">
      <c r="A37" s="79" t="n">
        <v>32</v>
      </c>
      <c r="B37" s="0" t="s">
        <v>61</v>
      </c>
      <c r="C37" s="0" t="s">
        <v>25</v>
      </c>
      <c r="D37" s="80"/>
      <c r="E37" s="81" t="n">
        <v>35566</v>
      </c>
      <c r="F37" s="82" t="n">
        <f aca="true">ROUNDDOWN(((TODAY()-$E37)/365.25),0)</f>
        <v>26</v>
      </c>
      <c r="G37" s="73" t="s">
        <v>25</v>
      </c>
      <c r="M37" s="84" t="str">
        <f aca="false">RIGHT(F37,1)</f>
        <v>6</v>
      </c>
      <c r="N37" s="0" t="str">
        <f aca="false">IF(M37="0","yes","")</f>
        <v/>
      </c>
      <c r="O37" s="0" t="str">
        <f aca="false">IF($N37="yes",VLOOKUP($B37,Standardbymember!$A:$I,V$1,FALSE()),"")</f>
        <v/>
      </c>
      <c r="P37" s="0" t="str">
        <f aca="false">IF($N37="yes",VLOOKUP($B37,Standardbymember!$A:$I,W$1,FALSE()),"")</f>
        <v/>
      </c>
      <c r="Q37" s="0" t="str">
        <f aca="false">IF($N37="yes",VLOOKUP($B37,Standardbymember!$A:$I,X$1,FALSE()),"")</f>
        <v/>
      </c>
      <c r="R37" s="0" t="str">
        <f aca="false">IF($N37="yes",VLOOKUP($B37,Standardbymember!$A:$I,Y$1,FALSE()),"")</f>
        <v/>
      </c>
      <c r="S37" s="0" t="str">
        <f aca="false">IF($N37="yes",VLOOKUP($B37,Standardbymember!$A:$I,Z$1,FALSE()),"")</f>
        <v/>
      </c>
      <c r="T37" s="0" t="str">
        <f aca="false">IF($N37="yes",VLOOKUP($B37,Standardbymember!$A:$I,AA$1,FALSE()),"")</f>
        <v/>
      </c>
      <c r="U37" s="0" t="str">
        <f aca="false">IF($N37="yes",VLOOKUP($B37,Standardbymember!$A:$I,AB$1,FALSE()),"")</f>
        <v/>
      </c>
    </row>
    <row r="38" customFormat="false" ht="15" hidden="false" customHeight="false" outlineLevel="0" collapsed="false">
      <c r="A38" s="79" t="n">
        <v>33</v>
      </c>
      <c r="B38" s="0" t="s">
        <v>62</v>
      </c>
      <c r="C38" s="0" t="s">
        <v>27</v>
      </c>
      <c r="D38" s="80"/>
      <c r="E38" s="81" t="n">
        <v>33405</v>
      </c>
      <c r="F38" s="82" t="n">
        <f aca="true">ROUNDDOWN(((TODAY()-$E38)/365.25),0)</f>
        <v>32</v>
      </c>
      <c r="G38" s="73" t="s">
        <v>27</v>
      </c>
      <c r="M38" s="84" t="str">
        <f aca="false">RIGHT(F38,1)</f>
        <v>2</v>
      </c>
      <c r="N38" s="0" t="str">
        <f aca="false">IF(M38="0","yes",IF(M38="5","yes",""))</f>
        <v/>
      </c>
      <c r="O38" s="0" t="str">
        <f aca="false">IF($N38="yes",VLOOKUP($B38,Standardbymember!$A:$I,V$1,FALSE()),"")</f>
        <v/>
      </c>
      <c r="P38" s="0" t="str">
        <f aca="false">IF($N38="yes",VLOOKUP($B38,Standardbymember!$A:$I,W$1,FALSE()),"")</f>
        <v/>
      </c>
      <c r="Q38" s="0" t="str">
        <f aca="false">IF($N38="yes",VLOOKUP($B38,Standardbymember!$A:$I,X$1,FALSE()),"")</f>
        <v/>
      </c>
      <c r="R38" s="0" t="str">
        <f aca="false">IF($N38="yes",VLOOKUP($B38,Standardbymember!$A:$I,Y$1,FALSE()),"")</f>
        <v/>
      </c>
      <c r="S38" s="0" t="str">
        <f aca="false">IF($N38="yes",VLOOKUP($B38,Standardbymember!$A:$I,Z$1,FALSE()),"")</f>
        <v/>
      </c>
      <c r="T38" s="0" t="str">
        <f aca="false">IF($N38="yes",VLOOKUP($B38,Standardbymember!$A:$I,AA$1,FALSE()),"")</f>
        <v/>
      </c>
      <c r="U38" s="0" t="str">
        <f aca="false">IF($N38="yes",VLOOKUP($B38,Standardbymember!$A:$I,AB$1,FALSE()),"")</f>
        <v/>
      </c>
    </row>
    <row r="39" customFormat="false" ht="15" hidden="false" customHeight="false" outlineLevel="0" collapsed="false">
      <c r="A39" s="79" t="n">
        <v>34</v>
      </c>
      <c r="B39" s="0" t="s">
        <v>63</v>
      </c>
      <c r="C39" s="0" t="s">
        <v>27</v>
      </c>
      <c r="D39" s="80"/>
      <c r="E39" s="81" t="n">
        <v>32231</v>
      </c>
      <c r="F39" s="82" t="n">
        <f aca="true">ROUNDDOWN(((TODAY()-$E39)/365.25),0)</f>
        <v>35</v>
      </c>
      <c r="G39" s="73" t="s">
        <v>27</v>
      </c>
      <c r="M39" s="84" t="str">
        <f aca="false">RIGHT(F39,1)</f>
        <v>5</v>
      </c>
      <c r="N39" s="0" t="str">
        <f aca="false">IF(M39="0","yes","")</f>
        <v/>
      </c>
      <c r="O39" s="0" t="str">
        <f aca="false">IF($N39="yes",VLOOKUP($B39,Standardbymember!$A:$I,V$1,FALSE()),"")</f>
        <v/>
      </c>
      <c r="P39" s="0" t="str">
        <f aca="false">IF($N39="yes",VLOOKUP($B39,Standardbymember!$A:$I,W$1,FALSE()),"")</f>
        <v/>
      </c>
      <c r="Q39" s="0" t="str">
        <f aca="false">IF($N39="yes",VLOOKUP($B39,Standardbymember!$A:$I,X$1,FALSE()),"")</f>
        <v/>
      </c>
      <c r="R39" s="0" t="str">
        <f aca="false">IF($N39="yes",VLOOKUP($B39,Standardbymember!$A:$I,Y$1,FALSE()),"")</f>
        <v/>
      </c>
      <c r="S39" s="0" t="str">
        <f aca="false">IF($N39="yes",VLOOKUP($B39,Standardbymember!$A:$I,Z$1,FALSE()),"")</f>
        <v/>
      </c>
      <c r="T39" s="0" t="str">
        <f aca="false">IF($N39="yes",VLOOKUP($B39,Standardbymember!$A:$I,AA$1,FALSE()),"")</f>
        <v/>
      </c>
      <c r="U39" s="0" t="str">
        <f aca="false">IF($N39="yes",VLOOKUP($B39,Standardbymember!$A:$I,AB$1,FALSE()),"")</f>
        <v/>
      </c>
    </row>
    <row r="40" customFormat="false" ht="15" hidden="false" customHeight="false" outlineLevel="0" collapsed="false">
      <c r="A40" s="79"/>
      <c r="B40" s="0" t="s">
        <v>64</v>
      </c>
      <c r="C40" s="0" t="s">
        <v>27</v>
      </c>
      <c r="D40" s="80"/>
      <c r="E40" s="81" t="n">
        <v>34346</v>
      </c>
      <c r="F40" s="82" t="n">
        <f aca="true">ROUNDDOWN(((TODAY()-$E40)/365.25),0)</f>
        <v>29</v>
      </c>
      <c r="G40" s="73" t="s">
        <v>27</v>
      </c>
      <c r="M40" s="84" t="str">
        <f aca="false">RIGHT(F40,1)</f>
        <v>9</v>
      </c>
      <c r="N40" s="0" t="str">
        <f aca="false">IF(M40="0","yes",IF(M40="5","yes",""))</f>
        <v/>
      </c>
      <c r="O40" s="0" t="str">
        <f aca="false">IF($N40="yes",VLOOKUP($B40,Standardbymember!$A:$I,V$1,FALSE()),"")</f>
        <v/>
      </c>
      <c r="P40" s="0" t="str">
        <f aca="false">IF($N40="yes",VLOOKUP($B40,Standardbymember!$A:$I,W$1,FALSE()),"")</f>
        <v/>
      </c>
      <c r="Q40" s="0" t="str">
        <f aca="false">IF($N40="yes",VLOOKUP($B40,Standardbymember!$A:$I,X$1,FALSE()),"")</f>
        <v/>
      </c>
      <c r="R40" s="0" t="str">
        <f aca="false">IF($N40="yes",VLOOKUP($B40,Standardbymember!$A:$I,Y$1,FALSE()),"")</f>
        <v/>
      </c>
      <c r="S40" s="0" t="str">
        <f aca="false">IF($N40="yes",VLOOKUP($B40,Standardbymember!$A:$I,Z$1,FALSE()),"")</f>
        <v/>
      </c>
      <c r="T40" s="0" t="str">
        <f aca="false">IF($N40="yes",VLOOKUP($B40,Standardbymember!$A:$I,AA$1,FALSE()),"")</f>
        <v/>
      </c>
      <c r="U40" s="0" t="str">
        <f aca="false">IF($N40="yes",VLOOKUP($B40,Standardbymember!$A:$I,AB$1,FALSE()),"")</f>
        <v/>
      </c>
    </row>
    <row r="41" customFormat="false" ht="15" hidden="false" customHeight="false" outlineLevel="0" collapsed="false">
      <c r="A41" s="79"/>
      <c r="B41" s="0" t="s">
        <v>65</v>
      </c>
      <c r="C41" s="0" t="s">
        <v>25</v>
      </c>
      <c r="D41" s="80"/>
      <c r="E41" s="81" t="n">
        <v>28969</v>
      </c>
      <c r="F41" s="82" t="n">
        <f aca="true">ROUNDDOWN(((TODAY()-$E41)/365.25),0)</f>
        <v>44</v>
      </c>
      <c r="G41" s="73" t="s">
        <v>25</v>
      </c>
      <c r="M41" s="84" t="str">
        <f aca="false">RIGHT(F41,1)</f>
        <v>4</v>
      </c>
      <c r="N41" s="0" t="str">
        <f aca="false">IF(M41="0","yes","")</f>
        <v/>
      </c>
      <c r="O41" s="0" t="str">
        <f aca="false">IF($N41="yes",VLOOKUP($B41,Standardbymember!$A:$I,V$1,FALSE()),"")</f>
        <v/>
      </c>
      <c r="P41" s="0" t="str">
        <f aca="false">IF($N41="yes",VLOOKUP($B41,Standardbymember!$A:$I,W$1,FALSE()),"")</f>
        <v/>
      </c>
      <c r="Q41" s="0" t="str">
        <f aca="false">IF($N41="yes",VLOOKUP($B41,Standardbymember!$A:$I,X$1,FALSE()),"")</f>
        <v/>
      </c>
      <c r="R41" s="0" t="str">
        <f aca="false">IF($N41="yes",VLOOKUP($B41,Standardbymember!$A:$I,Y$1,FALSE()),"")</f>
        <v/>
      </c>
      <c r="S41" s="0" t="str">
        <f aca="false">IF($N41="yes",VLOOKUP($B41,Standardbymember!$A:$I,Z$1,FALSE()),"")</f>
        <v/>
      </c>
      <c r="T41" s="0" t="str">
        <f aca="false">IF($N41="yes",VLOOKUP($B41,Standardbymember!$A:$I,AA$1,FALSE()),"")</f>
        <v/>
      </c>
      <c r="U41" s="0" t="str">
        <f aca="false">IF($N41="yes",VLOOKUP($B41,Standardbymember!$A:$I,AB$1,FALSE()),"")</f>
        <v/>
      </c>
    </row>
    <row r="42" customFormat="false" ht="15" hidden="false" customHeight="false" outlineLevel="0" collapsed="false">
      <c r="A42" s="79"/>
      <c r="B42" s="0" t="s">
        <v>66</v>
      </c>
      <c r="C42" s="0" t="s">
        <v>25</v>
      </c>
      <c r="D42" s="80"/>
      <c r="E42" s="87" t="n">
        <v>29501</v>
      </c>
      <c r="F42" s="82" t="n">
        <f aca="true">ROUNDDOWN(((TODAY()-$E42)/365.25),0)</f>
        <v>43</v>
      </c>
      <c r="G42" s="88" t="s">
        <v>25</v>
      </c>
      <c r="M42" s="84" t="str">
        <f aca="false">RIGHT(F42,1)</f>
        <v>3</v>
      </c>
      <c r="N42" s="0" t="str">
        <f aca="false">IF(M42="0","yes",IF(M42="5","yes",""))</f>
        <v/>
      </c>
      <c r="O42" s="0" t="str">
        <f aca="false">IF($N42="yes",VLOOKUP($B42,Standardbymember!$A:$I,V$1,FALSE()),"")</f>
        <v/>
      </c>
      <c r="P42" s="0" t="str">
        <f aca="false">IF($N42="yes",VLOOKUP($B42,Standardbymember!$A:$I,W$1,FALSE()),"")</f>
        <v/>
      </c>
      <c r="Q42" s="0" t="str">
        <f aca="false">IF($N42="yes",VLOOKUP($B42,Standardbymember!$A:$I,X$1,FALSE()),"")</f>
        <v/>
      </c>
      <c r="R42" s="0" t="str">
        <f aca="false">IF($N42="yes",VLOOKUP($B42,Standardbymember!$A:$I,Y$1,FALSE()),"")</f>
        <v/>
      </c>
      <c r="S42" s="0" t="str">
        <f aca="false">IF($N42="yes",VLOOKUP($B42,Standardbymember!$A:$I,Z$1,FALSE()),"")</f>
        <v/>
      </c>
      <c r="T42" s="0" t="str">
        <f aca="false">IF($N42="yes",VLOOKUP($B42,Standardbymember!$A:$I,AA$1,FALSE()),"")</f>
        <v/>
      </c>
      <c r="U42" s="0" t="str">
        <f aca="false">IF($N42="yes",VLOOKUP($B42,Standardbymember!$A:$I,AB$1,FALSE()),"")</f>
        <v/>
      </c>
    </row>
    <row r="43" customFormat="false" ht="15" hidden="false" customHeight="false" outlineLevel="0" collapsed="false">
      <c r="A43" s="79" t="n">
        <v>36</v>
      </c>
      <c r="B43" s="0" t="s">
        <v>67</v>
      </c>
      <c r="C43" s="0" t="s">
        <v>27</v>
      </c>
      <c r="D43" s="80"/>
      <c r="E43" s="81" t="n">
        <v>26743</v>
      </c>
      <c r="F43" s="82" t="n">
        <f aca="true">ROUNDDOWN(((TODAY()-$E43)/365.25),0)</f>
        <v>50</v>
      </c>
      <c r="G43" s="73" t="s">
        <v>27</v>
      </c>
      <c r="M43" s="84" t="str">
        <f aca="false">RIGHT(F43,1)</f>
        <v>0</v>
      </c>
      <c r="N43" s="0" t="str">
        <f aca="false">IF(M43="0","yes","")</f>
        <v>yes</v>
      </c>
      <c r="O43" s="0" t="str">
        <f aca="false">IF($N43="yes",VLOOKUP($B43,Standardbymember!$A:$I,V$1,FALSE()),"")</f>
        <v>Bronze</v>
      </c>
      <c r="P43" s="0" t="str">
        <f aca="false">IF($N43="yes",VLOOKUP($B43,Standardbymember!$A:$I,W$1,FALSE()),"")</f>
        <v>Bronze</v>
      </c>
      <c r="Q43" s="0" t="str">
        <f aca="false">IF($N43="yes",VLOOKUP($B43,Standardbymember!$A:$I,X$1,FALSE()),"")</f>
        <v> </v>
      </c>
      <c r="R43" s="0" t="str">
        <f aca="false">IF($N43="yes",VLOOKUP($B43,Standardbymember!$A:$I,Y$1,FALSE()),"")</f>
        <v/>
      </c>
      <c r="S43" s="0" t="str">
        <f aca="false">IF($N43="yes",VLOOKUP($B43,Standardbymember!$A:$I,Z$1,FALSE()),"")</f>
        <v>Bronze</v>
      </c>
      <c r="T43" s="0" t="str">
        <f aca="false">IF($N43="yes",VLOOKUP($B43,Standardbymember!$A:$I,AA$1,FALSE()),"")</f>
        <v>Bronze</v>
      </c>
      <c r="U43" s="0" t="str">
        <f aca="false">IF($N43="yes",VLOOKUP($B43,Standardbymember!$A:$I,AB$1,FALSE()),"")</f>
        <v>Bronze</v>
      </c>
    </row>
    <row r="44" customFormat="false" ht="15" hidden="false" customHeight="false" outlineLevel="0" collapsed="false">
      <c r="A44" s="79" t="n">
        <v>37</v>
      </c>
      <c r="B44" s="0" t="s">
        <v>68</v>
      </c>
      <c r="C44" s="0" t="s">
        <v>27</v>
      </c>
      <c r="D44" s="80"/>
      <c r="E44" s="81" t="n">
        <v>21333</v>
      </c>
      <c r="F44" s="82" t="n">
        <f aca="true">ROUNDDOWN(((TODAY()-$E44)/365.25),0)</f>
        <v>65</v>
      </c>
      <c r="G44" s="73" t="s">
        <v>27</v>
      </c>
      <c r="M44" s="84" t="str">
        <f aca="false">RIGHT(F44,1)</f>
        <v>5</v>
      </c>
      <c r="N44" s="0" t="str">
        <f aca="false">IF(M44="0","yes",IF(M44="5","yes",""))</f>
        <v>yes</v>
      </c>
      <c r="O44" s="0" t="str">
        <f aca="false">IF($N44="yes",VLOOKUP($B44,Standardbymember!$A:$I,V$1,FALSE()),"")</f>
        <v>Platinum</v>
      </c>
      <c r="P44" s="0" t="str">
        <f aca="false">IF($N44="yes",VLOOKUP($B44,Standardbymember!$A:$I,W$1,FALSE()),"")</f>
        <v> </v>
      </c>
      <c r="Q44" s="0" t="str">
        <f aca="false">IF($N44="yes",VLOOKUP($B44,Standardbymember!$A:$I,X$1,FALSE()),"")</f>
        <v> </v>
      </c>
      <c r="R44" s="0" t="str">
        <f aca="false">IF($N44="yes",VLOOKUP($B44,Standardbymember!$A:$I,Y$1,FALSE()),"")</f>
        <v> </v>
      </c>
      <c r="S44" s="0" t="str">
        <f aca="false">IF($N44="yes",VLOOKUP($B44,Standardbymember!$A:$I,Z$1,FALSE()),"")</f>
        <v> </v>
      </c>
      <c r="T44" s="0" t="str">
        <f aca="false">IF($N44="yes",VLOOKUP($B44,Standardbymember!$A:$I,AA$1,FALSE()),"")</f>
        <v> </v>
      </c>
      <c r="U44" s="0" t="str">
        <f aca="false">IF($N44="yes",VLOOKUP($B44,Standardbymember!$A:$I,AB$1,FALSE()),"")</f>
        <v/>
      </c>
    </row>
    <row r="45" customFormat="false" ht="15" hidden="false" customHeight="false" outlineLevel="0" collapsed="false">
      <c r="A45" s="79" t="n">
        <v>35</v>
      </c>
      <c r="B45" s="0" t="s">
        <v>69</v>
      </c>
      <c r="C45" s="0" t="s">
        <v>27</v>
      </c>
      <c r="D45" s="80"/>
      <c r="E45" s="81" t="n">
        <v>27596</v>
      </c>
      <c r="F45" s="82" t="n">
        <f aca="true">ROUNDDOWN(((TODAY()-$E45)/365.25),0)</f>
        <v>48</v>
      </c>
      <c r="G45" s="73" t="s">
        <v>27</v>
      </c>
      <c r="M45" s="84" t="str">
        <f aca="false">RIGHT(F45,1)</f>
        <v>8</v>
      </c>
      <c r="N45" s="0" t="str">
        <f aca="false">IF(M45="0","yes","")</f>
        <v/>
      </c>
      <c r="O45" s="0" t="str">
        <f aca="false">IF($N45="yes",VLOOKUP($B45,Standardbymember!$A:$I,V$1,FALSE()),"")</f>
        <v/>
      </c>
      <c r="P45" s="0" t="str">
        <f aca="false">IF($N45="yes",VLOOKUP($B45,Standardbymember!$A:$I,W$1,FALSE()),"")</f>
        <v/>
      </c>
      <c r="Q45" s="0" t="str">
        <f aca="false">IF($N45="yes",VLOOKUP($B45,Standardbymember!$A:$I,X$1,FALSE()),"")</f>
        <v/>
      </c>
      <c r="R45" s="0" t="str">
        <f aca="false">IF($N45="yes",VLOOKUP($B45,Standardbymember!$A:$I,Y$1,FALSE()),"")</f>
        <v/>
      </c>
      <c r="S45" s="0" t="str">
        <f aca="false">IF($N45="yes",VLOOKUP($B45,Standardbymember!$A:$I,Z$1,FALSE()),"")</f>
        <v/>
      </c>
      <c r="T45" s="0" t="str">
        <f aca="false">IF($N45="yes",VLOOKUP($B45,Standardbymember!$A:$I,AA$1,FALSE()),"")</f>
        <v/>
      </c>
      <c r="U45" s="0" t="str">
        <f aca="false">IF($N45="yes",VLOOKUP($B45,Standardbymember!$A:$I,AB$1,FALSE()),"")</f>
        <v/>
      </c>
    </row>
    <row r="46" customFormat="false" ht="15" hidden="false" customHeight="false" outlineLevel="0" collapsed="false">
      <c r="A46" s="79" t="n">
        <v>38</v>
      </c>
      <c r="B46" s="0" t="s">
        <v>70</v>
      </c>
      <c r="C46" s="0" t="s">
        <v>27</v>
      </c>
      <c r="D46" s="80"/>
      <c r="E46" s="81" t="n">
        <v>21156</v>
      </c>
      <c r="F46" s="82" t="n">
        <f aca="true">ROUNDDOWN(((TODAY()-$E46)/365.25),0)</f>
        <v>66</v>
      </c>
      <c r="G46" s="73" t="s">
        <v>27</v>
      </c>
      <c r="M46" s="84" t="str">
        <f aca="false">RIGHT(F46,1)</f>
        <v>6</v>
      </c>
      <c r="N46" s="0" t="str">
        <f aca="false">IF(M46="0","yes",IF(M46="5","yes",""))</f>
        <v/>
      </c>
      <c r="O46" s="0" t="str">
        <f aca="false">IF($N46="yes",VLOOKUP($B46,Standardbymember!$A:$I,V$1,FALSE()),"")</f>
        <v/>
      </c>
      <c r="P46" s="0" t="str">
        <f aca="false">IF($N46="yes",VLOOKUP($B46,Standardbymember!$A:$I,W$1,FALSE()),"")</f>
        <v/>
      </c>
      <c r="Q46" s="0" t="str">
        <f aca="false">IF($N46="yes",VLOOKUP($B46,Standardbymember!$A:$I,X$1,FALSE()),"")</f>
        <v/>
      </c>
      <c r="R46" s="0" t="str">
        <f aca="false">IF($N46="yes",VLOOKUP($B46,Standardbymember!$A:$I,Y$1,FALSE()),"")</f>
        <v/>
      </c>
      <c r="S46" s="0" t="str">
        <f aca="false">IF($N46="yes",VLOOKUP($B46,Standardbymember!$A:$I,Z$1,FALSE()),"")</f>
        <v/>
      </c>
      <c r="T46" s="0" t="str">
        <f aca="false">IF($N46="yes",VLOOKUP($B46,Standardbymember!$A:$I,AA$1,FALSE()),"")</f>
        <v/>
      </c>
      <c r="U46" s="0" t="str">
        <f aca="false">IF($N46="yes",VLOOKUP($B46,Standardbymember!$A:$I,AB$1,FALSE()),"")</f>
        <v/>
      </c>
    </row>
    <row r="47" customFormat="false" ht="15" hidden="false" customHeight="false" outlineLevel="0" collapsed="false">
      <c r="A47" s="79" t="n">
        <v>39</v>
      </c>
      <c r="B47" s="0" t="s">
        <v>71</v>
      </c>
      <c r="C47" s="0" t="s">
        <v>27</v>
      </c>
      <c r="D47" s="80"/>
      <c r="E47" s="81" t="n">
        <v>28953</v>
      </c>
      <c r="F47" s="82" t="n">
        <f aca="true">ROUNDDOWN(((TODAY()-$E47)/365.25),0)</f>
        <v>44</v>
      </c>
      <c r="G47" s="73" t="s">
        <v>27</v>
      </c>
      <c r="M47" s="84" t="str">
        <f aca="false">RIGHT(F47,1)</f>
        <v>4</v>
      </c>
      <c r="N47" s="0" t="str">
        <f aca="false">IF(M47="0","yes","")</f>
        <v/>
      </c>
      <c r="O47" s="89" t="str">
        <f aca="false">IF($N47="yes",VLOOKUP($B47,Standardbymember!$A:$I,V$1,FALSE()),"")</f>
        <v/>
      </c>
      <c r="P47" s="89" t="str">
        <f aca="false">IF($N47="yes",VLOOKUP($B47,Standardbymember!$A:$I,W$1,FALSE()),"")</f>
        <v/>
      </c>
      <c r="Q47" s="89" t="str">
        <f aca="false">IF($N47="yes",VLOOKUP($B47,Standardbymember!$A:$I,X$1,FALSE()),"")</f>
        <v/>
      </c>
      <c r="R47" s="89" t="str">
        <f aca="false">IF($N47="yes",VLOOKUP($B47,Standardbymember!$A:$I,Y$1,FALSE()),"")</f>
        <v/>
      </c>
      <c r="S47" s="89" t="str">
        <f aca="false">IF($N47="yes",VLOOKUP($B47,Standardbymember!$A:$I,Z$1,FALSE()),"")</f>
        <v/>
      </c>
      <c r="T47" s="89" t="str">
        <f aca="false">IF($N47="yes",VLOOKUP($B47,Standardbymember!$A:$I,AA$1,FALSE()),"")</f>
        <v/>
      </c>
      <c r="U47" s="89" t="str">
        <f aca="false">IF($N47="yes",VLOOKUP($B47,Standardbymember!$A:$I,AB$1,FALSE()),"")</f>
        <v/>
      </c>
    </row>
    <row r="48" customFormat="false" ht="15" hidden="false" customHeight="false" outlineLevel="0" collapsed="false">
      <c r="A48" s="79"/>
      <c r="B48" s="0" t="s">
        <v>72</v>
      </c>
      <c r="C48" s="0" t="s">
        <v>27</v>
      </c>
      <c r="D48" s="80"/>
      <c r="E48" s="81" t="n">
        <v>32358</v>
      </c>
      <c r="F48" s="82" t="n">
        <f aca="true">ROUNDDOWN(((TODAY()-$E48)/365.25),0)</f>
        <v>35</v>
      </c>
      <c r="G48" s="73" t="s">
        <v>27</v>
      </c>
      <c r="M48" s="84" t="str">
        <f aca="false">RIGHT(F48,1)</f>
        <v>5</v>
      </c>
      <c r="N48" s="0" t="str">
        <f aca="false">IF(M48="0","yes",IF(M48="5","yes",""))</f>
        <v>yes</v>
      </c>
      <c r="O48" s="0" t="str">
        <f aca="false">IF($N48="yes",VLOOKUP($B48,Standardbymember!$A:$I,V$1,FALSE()),"")</f>
        <v> </v>
      </c>
      <c r="P48" s="0" t="str">
        <f aca="false">IF($N48="yes",VLOOKUP($B48,Standardbymember!$A:$I,W$1,FALSE()),"")</f>
        <v> </v>
      </c>
      <c r="Q48" s="0" t="str">
        <f aca="false">IF($N48="yes",VLOOKUP($B48,Standardbymember!$A:$I,X$1,FALSE()),"")</f>
        <v> </v>
      </c>
      <c r="R48" s="0" t="str">
        <f aca="false">IF($N48="yes",VLOOKUP($B48,Standardbymember!$A:$I,Y$1,FALSE()),"")</f>
        <v> </v>
      </c>
      <c r="S48" s="0" t="str">
        <f aca="false">IF($N48="yes",VLOOKUP($B48,Standardbymember!$A:$I,Z$1,FALSE()),"")</f>
        <v> </v>
      </c>
      <c r="T48" s="0" t="str">
        <f aca="false">IF($N48="yes",VLOOKUP($B48,Standardbymember!$A:$I,AA$1,FALSE()),"")</f>
        <v> </v>
      </c>
      <c r="U48" s="0" t="str">
        <f aca="false">IF($N48="yes",VLOOKUP($B48,Standardbymember!$A:$I,AB$1,FALSE()),"")</f>
        <v/>
      </c>
    </row>
    <row r="49" customFormat="false" ht="15" hidden="false" customHeight="false" outlineLevel="0" collapsed="false">
      <c r="A49" s="79"/>
      <c r="B49" s="0" t="s">
        <v>73</v>
      </c>
      <c r="C49" s="0" t="s">
        <v>27</v>
      </c>
      <c r="D49" s="80"/>
      <c r="E49" s="81" t="n">
        <v>28291</v>
      </c>
      <c r="F49" s="82" t="n">
        <f aca="true">ROUNDDOWN(((TODAY()-$E49)/365.25),0)</f>
        <v>46</v>
      </c>
      <c r="G49" s="73" t="s">
        <v>27</v>
      </c>
      <c r="M49" s="84" t="str">
        <f aca="false">RIGHT(F49,1)</f>
        <v>6</v>
      </c>
      <c r="N49" s="0" t="str">
        <f aca="false">IF(M49="0","yes","")</f>
        <v/>
      </c>
      <c r="O49" s="0" t="str">
        <f aca="false">IF($N49="yes",VLOOKUP($B49,Standardbymember!$A:$I,V$1,FALSE()),"")</f>
        <v/>
      </c>
      <c r="P49" s="0" t="str">
        <f aca="false">IF($N49="yes",VLOOKUP($B49,Standardbymember!$A:$I,W$1,FALSE()),"")</f>
        <v/>
      </c>
      <c r="Q49" s="0" t="str">
        <f aca="false">IF($N49="yes",VLOOKUP($B49,Standardbymember!$A:$I,X$1,FALSE()),"")</f>
        <v/>
      </c>
      <c r="R49" s="0" t="str">
        <f aca="false">IF($N49="yes",VLOOKUP($B49,Standardbymember!$A:$I,Y$1,FALSE()),"")</f>
        <v/>
      </c>
      <c r="S49" s="0" t="str">
        <f aca="false">IF($N49="yes",VLOOKUP($B49,Standardbymember!$A:$I,Z$1,FALSE()),"")</f>
        <v/>
      </c>
      <c r="T49" s="0" t="str">
        <f aca="false">IF($N49="yes",VLOOKUP($B49,Standardbymember!$A:$I,AA$1,FALSE()),"")</f>
        <v/>
      </c>
      <c r="U49" s="0" t="str">
        <f aca="false">IF($N49="yes",VLOOKUP($B49,Standardbymember!$A:$I,AB$1,FALSE()),"")</f>
        <v/>
      </c>
    </row>
    <row r="50" customFormat="false" ht="15" hidden="false" customHeight="false" outlineLevel="0" collapsed="false">
      <c r="A50" s="79" t="n">
        <v>40</v>
      </c>
      <c r="B50" s="0" t="s">
        <v>74</v>
      </c>
      <c r="C50" s="0" t="s">
        <v>25</v>
      </c>
      <c r="D50" s="80"/>
      <c r="E50" s="81" t="n">
        <v>31761</v>
      </c>
      <c r="F50" s="82" t="n">
        <f aca="true">ROUNDDOWN(((TODAY()-$E50)/365.25),0)</f>
        <v>37</v>
      </c>
      <c r="G50" s="73" t="s">
        <v>25</v>
      </c>
      <c r="M50" s="84" t="str">
        <f aca="false">RIGHT(F50,1)</f>
        <v>7</v>
      </c>
      <c r="N50" s="0" t="str">
        <f aca="false">IF(M50="0","yes",IF(M50="5","yes",""))</f>
        <v/>
      </c>
      <c r="O50" s="0" t="str">
        <f aca="false">IF($N50="yes",VLOOKUP($B50,Standardbymember!$A:$I,V$1,FALSE()),"")</f>
        <v/>
      </c>
      <c r="P50" s="0" t="str">
        <f aca="false">IF($N50="yes",VLOOKUP($B50,Standardbymember!$A:$I,W$1,FALSE()),"")</f>
        <v/>
      </c>
      <c r="Q50" s="0" t="str">
        <f aca="false">IF($N50="yes",VLOOKUP($B50,Standardbymember!$A:$I,X$1,FALSE()),"")</f>
        <v/>
      </c>
      <c r="R50" s="0" t="str">
        <f aca="false">IF($N50="yes",VLOOKUP($B50,Standardbymember!$A:$I,Y$1,FALSE()),"")</f>
        <v/>
      </c>
      <c r="S50" s="0" t="str">
        <f aca="false">IF($N50="yes",VLOOKUP($B50,Standardbymember!$A:$I,Z$1,FALSE()),"")</f>
        <v/>
      </c>
      <c r="T50" s="0" t="str">
        <f aca="false">IF($N50="yes",VLOOKUP($B50,Standardbymember!$A:$I,AA$1,FALSE()),"")</f>
        <v/>
      </c>
      <c r="U50" s="0" t="str">
        <f aca="false">IF($N50="yes",VLOOKUP($B50,Standardbymember!$A:$I,AB$1,FALSE()),"")</f>
        <v/>
      </c>
    </row>
    <row r="51" customFormat="false" ht="15" hidden="false" customHeight="false" outlineLevel="0" collapsed="false">
      <c r="A51" s="79" t="n">
        <v>41</v>
      </c>
      <c r="B51" s="0" t="s">
        <v>75</v>
      </c>
      <c r="C51" s="0" t="s">
        <v>27</v>
      </c>
      <c r="D51" s="80"/>
      <c r="E51" s="81" t="n">
        <v>23436</v>
      </c>
      <c r="F51" s="82" t="n">
        <f aca="true">ROUNDDOWN(((TODAY()-$E51)/365.25),0)</f>
        <v>59</v>
      </c>
      <c r="G51" s="73" t="s">
        <v>27</v>
      </c>
      <c r="M51" s="84" t="str">
        <f aca="false">RIGHT(F51,1)</f>
        <v>9</v>
      </c>
      <c r="N51" s="0" t="str">
        <f aca="false">IF(M51="0","yes","")</f>
        <v/>
      </c>
      <c r="O51" s="0" t="str">
        <f aca="false">IF($N51="yes",VLOOKUP($B51,Standardbymember!$A:$I,V$1,FALSE()),"")</f>
        <v/>
      </c>
      <c r="P51" s="0" t="str">
        <f aca="false">IF($N51="yes",VLOOKUP($B51,Standardbymember!$A:$I,W$1,FALSE()),"")</f>
        <v/>
      </c>
      <c r="Q51" s="0" t="str">
        <f aca="false">IF($N51="yes",VLOOKUP($B51,Standardbymember!$A:$I,X$1,FALSE()),"")</f>
        <v/>
      </c>
      <c r="R51" s="0" t="str">
        <f aca="false">IF($N51="yes",VLOOKUP($B51,Standardbymember!$A:$I,Y$1,FALSE()),"")</f>
        <v/>
      </c>
      <c r="S51" s="0" t="str">
        <f aca="false">IF($N51="yes",VLOOKUP($B51,Standardbymember!$A:$I,Z$1,FALSE()),"")</f>
        <v/>
      </c>
      <c r="T51" s="0" t="str">
        <f aca="false">IF($N51="yes",VLOOKUP($B51,Standardbymember!$A:$I,AA$1,FALSE()),"")</f>
        <v/>
      </c>
      <c r="U51" s="0" t="str">
        <f aca="false">IF($N51="yes",VLOOKUP($B51,Standardbymember!$A:$I,AB$1,FALSE()),"")</f>
        <v/>
      </c>
    </row>
    <row r="52" customFormat="false" ht="15" hidden="false" customHeight="false" outlineLevel="0" collapsed="false">
      <c r="A52" s="79" t="n">
        <v>42</v>
      </c>
      <c r="B52" s="0" t="s">
        <v>76</v>
      </c>
      <c r="C52" s="0" t="s">
        <v>27</v>
      </c>
      <c r="D52" s="80"/>
      <c r="E52" s="81" t="n">
        <v>27047</v>
      </c>
      <c r="F52" s="82" t="n">
        <f aca="true">ROUNDDOWN(((TODAY()-$E52)/365.25),0)</f>
        <v>49</v>
      </c>
      <c r="G52" s="73" t="s">
        <v>27</v>
      </c>
      <c r="M52" s="84" t="str">
        <f aca="false">RIGHT(F52,1)</f>
        <v>9</v>
      </c>
      <c r="N52" s="0" t="str">
        <f aca="false">IF(M52="0","yes",IF(M52="5","yes",""))</f>
        <v/>
      </c>
      <c r="O52" s="0" t="str">
        <f aca="false">IF($N52="yes",VLOOKUP($B52,Standardbymember!$A:$I,V$1,FALSE()),"")</f>
        <v/>
      </c>
      <c r="P52" s="0" t="str">
        <f aca="false">IF($N52="yes",VLOOKUP($B52,Standardbymember!$A:$I,W$1,FALSE()),"")</f>
        <v/>
      </c>
      <c r="Q52" s="0" t="str">
        <f aca="false">IF($N52="yes",VLOOKUP($B52,Standardbymember!$A:$I,X$1,FALSE()),"")</f>
        <v/>
      </c>
      <c r="R52" s="0" t="str">
        <f aca="false">IF($N52="yes",VLOOKUP($B52,Standardbymember!$A:$I,Y$1,FALSE()),"")</f>
        <v/>
      </c>
      <c r="S52" s="0" t="str">
        <f aca="false">IF($N52="yes",VLOOKUP($B52,Standardbymember!$A:$I,Z$1,FALSE()),"")</f>
        <v/>
      </c>
      <c r="T52" s="0" t="str">
        <f aca="false">IF($N52="yes",VLOOKUP($B52,Standardbymember!$A:$I,AA$1,FALSE()),"")</f>
        <v/>
      </c>
      <c r="U52" s="0" t="str">
        <f aca="false">IF($N52="yes",VLOOKUP($B52,Standardbymember!$A:$I,AB$1,FALSE()),"")</f>
        <v/>
      </c>
    </row>
    <row r="53" customFormat="false" ht="15" hidden="false" customHeight="false" outlineLevel="0" collapsed="false">
      <c r="A53" s="79" t="n">
        <v>43</v>
      </c>
      <c r="B53" s="0" t="s">
        <v>77</v>
      </c>
      <c r="C53" s="0" t="s">
        <v>27</v>
      </c>
      <c r="D53" s="80"/>
      <c r="E53" s="81" t="n">
        <v>23014</v>
      </c>
      <c r="F53" s="82" t="n">
        <f aca="true">ROUNDDOWN(((TODAY()-$E53)/365.25),0)</f>
        <v>60</v>
      </c>
      <c r="G53" s="73" t="s">
        <v>27</v>
      </c>
      <c r="M53" s="84" t="str">
        <f aca="false">RIGHT(F53,1)</f>
        <v>0</v>
      </c>
      <c r="N53" s="0" t="str">
        <f aca="false">IF(M53="0","yes","")</f>
        <v>yes</v>
      </c>
      <c r="O53" s="0" t="str">
        <f aca="false">IF($N53="yes",VLOOKUP($B53,Standardbymember!$A:$I,V$1,FALSE()),"")</f>
        <v> </v>
      </c>
      <c r="P53" s="0" t="str">
        <f aca="false">IF($N53="yes",VLOOKUP($B53,Standardbymember!$A:$I,W$1,FALSE()),"")</f>
        <v>Bronze</v>
      </c>
      <c r="Q53" s="0" t="str">
        <f aca="false">IF($N53="yes",VLOOKUP($B53,Standardbymember!$A:$I,X$1,FALSE()),"")</f>
        <v> </v>
      </c>
      <c r="R53" s="0" t="str">
        <f aca="false">IF($N53="yes",VLOOKUP($B53,Standardbymember!$A:$I,Y$1,FALSE()),"")</f>
        <v> </v>
      </c>
      <c r="S53" s="0" t="str">
        <f aca="false">IF($N53="yes",VLOOKUP($B53,Standardbymember!$A:$I,Z$1,FALSE()),"")</f>
        <v>Bronze</v>
      </c>
      <c r="T53" s="0" t="str">
        <f aca="false">IF($N53="yes",VLOOKUP($B53,Standardbymember!$A:$I,AA$1,FALSE()),"")</f>
        <v> </v>
      </c>
      <c r="U53" s="0" t="str">
        <f aca="false">IF($N53="yes",VLOOKUP($B53,Standardbymember!$A:$I,AB$1,FALSE()),"")</f>
        <v/>
      </c>
    </row>
    <row r="54" customFormat="false" ht="15" hidden="false" customHeight="false" outlineLevel="0" collapsed="false">
      <c r="A54" s="79" t="n">
        <v>47</v>
      </c>
      <c r="B54" s="0" t="s">
        <v>78</v>
      </c>
      <c r="C54" s="0" t="s">
        <v>27</v>
      </c>
      <c r="D54" s="80"/>
      <c r="E54" s="81" t="n">
        <v>25365</v>
      </c>
      <c r="F54" s="82" t="n">
        <f aca="true">ROUNDDOWN(((TODAY()-$E54)/365.25),0)</f>
        <v>54</v>
      </c>
      <c r="G54" s="73" t="s">
        <v>27</v>
      </c>
      <c r="M54" s="84" t="str">
        <f aca="false">RIGHT(F54,1)</f>
        <v>4</v>
      </c>
      <c r="N54" s="0" t="str">
        <f aca="false">IF(M54="0","yes",IF(M54="5","yes",""))</f>
        <v/>
      </c>
      <c r="O54" s="0" t="str">
        <f aca="false">IF($N54="yes",VLOOKUP($B54,Standardbymember!$A:$I,V$1,FALSE()),"")</f>
        <v/>
      </c>
      <c r="P54" s="0" t="str">
        <f aca="false">IF($N54="yes",VLOOKUP($B54,Standardbymember!$A:$I,W$1,FALSE()),"")</f>
        <v/>
      </c>
      <c r="Q54" s="0" t="str">
        <f aca="false">IF($N54="yes",VLOOKUP($B54,Standardbymember!$A:$I,X$1,FALSE()),"")</f>
        <v/>
      </c>
      <c r="R54" s="0" t="str">
        <f aca="false">IF($N54="yes",VLOOKUP($B54,Standardbymember!$A:$I,Y$1,FALSE()),"")</f>
        <v/>
      </c>
      <c r="S54" s="0" t="str">
        <f aca="false">IF($N54="yes",VLOOKUP($B54,Standardbymember!$A:$I,Z$1,FALSE()),"")</f>
        <v/>
      </c>
      <c r="T54" s="0" t="str">
        <f aca="false">IF($N54="yes",VLOOKUP($B54,Standardbymember!$A:$I,AA$1,FALSE()),"")</f>
        <v/>
      </c>
      <c r="U54" s="0" t="str">
        <f aca="false">IF($N54="yes",VLOOKUP($B54,Standardbymember!$A:$I,AB$1,FALSE()),"")</f>
        <v/>
      </c>
    </row>
    <row r="55" customFormat="false" ht="15" hidden="false" customHeight="false" outlineLevel="0" collapsed="false">
      <c r="A55" s="79" t="n">
        <v>44</v>
      </c>
      <c r="B55" s="0" t="s">
        <v>79</v>
      </c>
      <c r="C55" s="0" t="s">
        <v>27</v>
      </c>
      <c r="D55" s="80"/>
      <c r="E55" s="81" t="n">
        <v>25433</v>
      </c>
      <c r="F55" s="82" t="n">
        <f aca="true">ROUNDDOWN(((TODAY()-$E55)/365.25),0)</f>
        <v>54</v>
      </c>
      <c r="G55" s="73" t="s">
        <v>27</v>
      </c>
      <c r="M55" s="84" t="str">
        <f aca="false">RIGHT(F55,1)</f>
        <v>4</v>
      </c>
      <c r="N55" s="0" t="str">
        <f aca="false">IF(M55="0","yes","")</f>
        <v/>
      </c>
      <c r="O55" s="0" t="str">
        <f aca="false">IF($N55="yes",VLOOKUP($B55,Standardbymember!$A:$I,V$1,FALSE()),"")</f>
        <v/>
      </c>
      <c r="P55" s="0" t="str">
        <f aca="false">IF($N55="yes",VLOOKUP($B55,Standardbymember!$A:$I,W$1,FALSE()),"")</f>
        <v/>
      </c>
      <c r="Q55" s="0" t="str">
        <f aca="false">IF($N55="yes",VLOOKUP($B55,Standardbymember!$A:$I,X$1,FALSE()),"")</f>
        <v/>
      </c>
      <c r="R55" s="0" t="str">
        <f aca="false">IF($N55="yes",VLOOKUP($B55,Standardbymember!$A:$I,Y$1,FALSE()),"")</f>
        <v/>
      </c>
      <c r="S55" s="0" t="str">
        <f aca="false">IF($N55="yes",VLOOKUP($B55,Standardbymember!$A:$I,Z$1,FALSE()),"")</f>
        <v/>
      </c>
      <c r="T55" s="0" t="str">
        <f aca="false">IF($N55="yes",VLOOKUP($B55,Standardbymember!$A:$I,AA$1,FALSE()),"")</f>
        <v/>
      </c>
      <c r="U55" s="0" t="str">
        <f aca="false">IF($N55="yes",VLOOKUP($B55,Standardbymember!$A:$I,AB$1,FALSE()),"")</f>
        <v/>
      </c>
    </row>
    <row r="56" customFormat="false" ht="15" hidden="false" customHeight="false" outlineLevel="0" collapsed="false">
      <c r="A56" s="79" t="n">
        <v>46</v>
      </c>
      <c r="B56" s="0" t="s">
        <v>80</v>
      </c>
      <c r="C56" s="0" t="s">
        <v>27</v>
      </c>
      <c r="D56" s="80"/>
      <c r="E56" s="81" t="n">
        <v>20428</v>
      </c>
      <c r="F56" s="82" t="n">
        <f aca="true">ROUNDDOWN(((TODAY()-$E56)/365.25),0)</f>
        <v>68</v>
      </c>
      <c r="G56" s="73" t="s">
        <v>27</v>
      </c>
      <c r="M56" s="84" t="str">
        <f aca="false">RIGHT(F56,1)</f>
        <v>8</v>
      </c>
      <c r="N56" s="0" t="str">
        <f aca="false">IF(M56="0","yes",IF(M56="5","yes",""))</f>
        <v/>
      </c>
      <c r="O56" s="0" t="str">
        <f aca="false">IF($N56="yes",VLOOKUP($B56,Standardbymember!$A:$I,V$1,FALSE()),"")</f>
        <v/>
      </c>
      <c r="P56" s="0" t="str">
        <f aca="false">IF($N56="yes",VLOOKUP($B56,Standardbymember!$A:$I,W$1,FALSE()),"")</f>
        <v/>
      </c>
      <c r="Q56" s="0" t="str">
        <f aca="false">IF($N56="yes",VLOOKUP($B56,Standardbymember!$A:$I,X$1,FALSE()),"")</f>
        <v/>
      </c>
      <c r="R56" s="0" t="str">
        <f aca="false">IF($N56="yes",VLOOKUP($B56,Standardbymember!$A:$I,Y$1,FALSE()),"")</f>
        <v/>
      </c>
      <c r="S56" s="0" t="str">
        <f aca="false">IF($N56="yes",VLOOKUP($B56,Standardbymember!$A:$I,Z$1,FALSE()),"")</f>
        <v/>
      </c>
      <c r="T56" s="0" t="str">
        <f aca="false">IF($N56="yes",VLOOKUP($B56,Standardbymember!$A:$I,AA$1,FALSE()),"")</f>
        <v/>
      </c>
      <c r="U56" s="0" t="str">
        <f aca="false">IF($N56="yes",VLOOKUP($B56,Standardbymember!$A:$I,AB$1,FALSE()),"")</f>
        <v/>
      </c>
    </row>
    <row r="57" customFormat="false" ht="15" hidden="false" customHeight="false" outlineLevel="0" collapsed="false">
      <c r="A57" s="79" t="n">
        <v>45</v>
      </c>
      <c r="B57" s="0" t="s">
        <v>81</v>
      </c>
      <c r="C57" s="0" t="s">
        <v>27</v>
      </c>
      <c r="D57" s="80"/>
      <c r="E57" s="81" t="n">
        <v>23683</v>
      </c>
      <c r="F57" s="82" t="n">
        <f aca="true">ROUNDDOWN(((TODAY()-$E57)/365.25),0)</f>
        <v>59</v>
      </c>
      <c r="G57" s="73" t="s">
        <v>27</v>
      </c>
      <c r="M57" s="84" t="str">
        <f aca="false">RIGHT(F57,1)</f>
        <v>9</v>
      </c>
      <c r="N57" s="0" t="str">
        <f aca="false">IF(M57="0","yes","")</f>
        <v/>
      </c>
      <c r="O57" s="0" t="str">
        <f aca="false">IF($N57="yes",VLOOKUP($B57,Standardbymember!$A:$I,V$1,FALSE()),"")</f>
        <v/>
      </c>
      <c r="P57" s="0" t="str">
        <f aca="false">IF($N57="yes",VLOOKUP($B57,Standardbymember!$A:$I,W$1,FALSE()),"")</f>
        <v/>
      </c>
      <c r="Q57" s="0" t="str">
        <f aca="false">IF($N57="yes",VLOOKUP($B57,Standardbymember!$A:$I,X$1,FALSE()),"")</f>
        <v/>
      </c>
      <c r="R57" s="0" t="str">
        <f aca="false">IF($N57="yes",VLOOKUP($B57,Standardbymember!$A:$I,Y$1,FALSE()),"")</f>
        <v/>
      </c>
      <c r="S57" s="0" t="str">
        <f aca="false">IF($N57="yes",VLOOKUP($B57,Standardbymember!$A:$I,Z$1,FALSE()),"")</f>
        <v/>
      </c>
      <c r="T57" s="0" t="str">
        <f aca="false">IF($N57="yes",VLOOKUP($B57,Standardbymember!$A:$I,AA$1,FALSE()),"")</f>
        <v/>
      </c>
      <c r="U57" s="0" t="str">
        <f aca="false">IF($N57="yes",VLOOKUP($B57,Standardbymember!$A:$I,AB$1,FALSE()),"")</f>
        <v/>
      </c>
    </row>
    <row r="58" customFormat="false" ht="15" hidden="false" customHeight="false" outlineLevel="0" collapsed="false">
      <c r="A58" s="79" t="n">
        <v>48</v>
      </c>
      <c r="B58" s="0" t="s">
        <v>334</v>
      </c>
      <c r="C58" s="0" t="s">
        <v>25</v>
      </c>
      <c r="D58" s="80"/>
      <c r="E58" s="81" t="n">
        <v>24328</v>
      </c>
      <c r="F58" s="82" t="n">
        <f aca="true">ROUNDDOWN(((TODAY()-$E58)/365.25),0)</f>
        <v>57</v>
      </c>
      <c r="G58" s="73" t="s">
        <v>25</v>
      </c>
      <c r="M58" s="84" t="str">
        <f aca="false">RIGHT(F58,1)</f>
        <v>7</v>
      </c>
      <c r="N58" s="0" t="str">
        <f aca="false">IF(M58="0","yes",IF(M58="5","yes",""))</f>
        <v/>
      </c>
      <c r="O58" s="0" t="str">
        <f aca="false">IF($N58="yes",VLOOKUP($B58,Standardbymember!$A:$I,V$1,FALSE()),"")</f>
        <v/>
      </c>
      <c r="P58" s="0" t="str">
        <f aca="false">IF($N58="yes",VLOOKUP($B58,Standardbymember!$A:$I,W$1,FALSE()),"")</f>
        <v/>
      </c>
      <c r="Q58" s="0" t="str">
        <f aca="false">IF($N58="yes",VLOOKUP($B58,Standardbymember!$A:$I,X$1,FALSE()),"")</f>
        <v/>
      </c>
      <c r="R58" s="0" t="str">
        <f aca="false">IF($N58="yes",VLOOKUP($B58,Standardbymember!$A:$I,Y$1,FALSE()),"")</f>
        <v/>
      </c>
      <c r="S58" s="0" t="str">
        <f aca="false">IF($N58="yes",VLOOKUP($B58,Standardbymember!$A:$I,Z$1,FALSE()),"")</f>
        <v/>
      </c>
      <c r="T58" s="0" t="str">
        <f aca="false">IF($N58="yes",VLOOKUP($B58,Standardbymember!$A:$I,AA$1,FALSE()),"")</f>
        <v/>
      </c>
      <c r="U58" s="0" t="str">
        <f aca="false">IF($N58="yes",VLOOKUP($B58,Standardbymember!$A:$I,AB$1,FALSE()),"")</f>
        <v/>
      </c>
    </row>
    <row r="59" customFormat="false" ht="15" hidden="false" customHeight="false" outlineLevel="0" collapsed="false">
      <c r="A59" s="79" t="n">
        <v>50</v>
      </c>
      <c r="B59" s="0" t="s">
        <v>83</v>
      </c>
      <c r="C59" s="0" t="s">
        <v>25</v>
      </c>
      <c r="D59" s="80"/>
      <c r="E59" s="81" t="n">
        <v>28724</v>
      </c>
      <c r="F59" s="82" t="n">
        <f aca="true">ROUNDDOWN(((TODAY()-$E59)/365.25),0)</f>
        <v>45</v>
      </c>
      <c r="G59" s="73" t="s">
        <v>25</v>
      </c>
      <c r="M59" s="84" t="str">
        <f aca="false">RIGHT(F59,1)</f>
        <v>5</v>
      </c>
      <c r="N59" s="0" t="str">
        <f aca="false">IF(M59="0","yes","")</f>
        <v/>
      </c>
      <c r="O59" s="0" t="str">
        <f aca="false">IF($N59="yes",VLOOKUP($B59,Standardbymember!$A:$I,V$1,FALSE()),"")</f>
        <v/>
      </c>
      <c r="P59" s="0" t="str">
        <f aca="false">IF($N59="yes",VLOOKUP($B59,Standardbymember!$A:$I,W$1,FALSE()),"")</f>
        <v/>
      </c>
      <c r="Q59" s="0" t="str">
        <f aca="false">IF($N59="yes",VLOOKUP($B59,Standardbymember!$A:$I,X$1,FALSE()),"")</f>
        <v/>
      </c>
      <c r="R59" s="0" t="str">
        <f aca="false">IF($N59="yes",VLOOKUP($B59,Standardbymember!$A:$I,Y$1,FALSE()),"")</f>
        <v/>
      </c>
      <c r="S59" s="0" t="str">
        <f aca="false">IF($N59="yes",VLOOKUP($B59,Standardbymember!$A:$I,Z$1,FALSE()),"")</f>
        <v/>
      </c>
      <c r="T59" s="0" t="str">
        <f aca="false">IF($N59="yes",VLOOKUP($B59,Standardbymember!$A:$I,AA$1,FALSE()),"")</f>
        <v/>
      </c>
      <c r="U59" s="0" t="str">
        <f aca="false">IF($N59="yes",VLOOKUP($B59,Standardbymember!$A:$I,AB$1,FALSE()),"")</f>
        <v/>
      </c>
    </row>
    <row r="60" customFormat="false" ht="15" hidden="false" customHeight="false" outlineLevel="0" collapsed="false">
      <c r="A60" s="79" t="n">
        <v>49</v>
      </c>
      <c r="B60" s="0" t="s">
        <v>84</v>
      </c>
      <c r="C60" s="0" t="s">
        <v>25</v>
      </c>
      <c r="D60" s="80"/>
      <c r="E60" s="81" t="n">
        <v>23660</v>
      </c>
      <c r="F60" s="82" t="n">
        <f aca="true">ROUNDDOWN(((TODAY()-$E60)/365.25),0)</f>
        <v>59</v>
      </c>
      <c r="G60" s="73" t="s">
        <v>25</v>
      </c>
      <c r="M60" s="84" t="str">
        <f aca="false">RIGHT(F60,1)</f>
        <v>9</v>
      </c>
      <c r="N60" s="0" t="str">
        <f aca="false">IF(M60="0","yes",IF(M60="5","yes",""))</f>
        <v/>
      </c>
      <c r="O60" s="0" t="str">
        <f aca="false">IF($N60="yes",VLOOKUP($B60,Standardbymember!$A:$I,V$1,FALSE()),"")</f>
        <v/>
      </c>
      <c r="P60" s="0" t="str">
        <f aca="false">IF($N60="yes",VLOOKUP($B60,Standardbymember!$A:$I,W$1,FALSE()),"")</f>
        <v/>
      </c>
      <c r="Q60" s="0" t="str">
        <f aca="false">IF($N60="yes",VLOOKUP($B60,Standardbymember!$A:$I,X$1,FALSE()),"")</f>
        <v/>
      </c>
      <c r="R60" s="0" t="str">
        <f aca="false">IF($N60="yes",VLOOKUP($B60,Standardbymember!$A:$I,Y$1,FALSE()),"")</f>
        <v/>
      </c>
      <c r="S60" s="0" t="str">
        <f aca="false">IF($N60="yes",VLOOKUP($B60,Standardbymember!$A:$I,Z$1,FALSE()),"")</f>
        <v/>
      </c>
      <c r="T60" s="0" t="str">
        <f aca="false">IF($N60="yes",VLOOKUP($B60,Standardbymember!$A:$I,AA$1,FALSE()),"")</f>
        <v/>
      </c>
      <c r="U60" s="0" t="str">
        <f aca="false">IF($N60="yes",VLOOKUP($B60,Standardbymember!$A:$I,AB$1,FALSE()),"")</f>
        <v/>
      </c>
    </row>
    <row r="61" customFormat="false" ht="15" hidden="false" customHeight="false" outlineLevel="0" collapsed="false">
      <c r="A61" s="79" t="n">
        <v>51</v>
      </c>
      <c r="B61" s="0" t="s">
        <v>85</v>
      </c>
      <c r="C61" s="0" t="s">
        <v>27</v>
      </c>
      <c r="D61" s="80"/>
      <c r="E61" s="81" t="n">
        <v>27158</v>
      </c>
      <c r="F61" s="82" t="n">
        <f aca="true">ROUNDDOWN(((TODAY()-$E61)/365.25),0)</f>
        <v>49</v>
      </c>
      <c r="G61" s="73" t="s">
        <v>27</v>
      </c>
      <c r="M61" s="84" t="str">
        <f aca="false">RIGHT(F61,1)</f>
        <v>9</v>
      </c>
      <c r="N61" s="0" t="str">
        <f aca="false">IF(M61="0","yes","")</f>
        <v/>
      </c>
      <c r="O61" s="0" t="str">
        <f aca="false">IF($N61="yes",VLOOKUP($B61,Standardbymember!$A:$I,V$1,FALSE()),"")</f>
        <v/>
      </c>
      <c r="P61" s="0" t="str">
        <f aca="false">IF($N61="yes",VLOOKUP($B61,Standardbymember!$A:$I,W$1,FALSE()),"")</f>
        <v/>
      </c>
      <c r="Q61" s="0" t="str">
        <f aca="false">IF($N61="yes",VLOOKUP($B61,Standardbymember!$A:$I,X$1,FALSE()),"")</f>
        <v/>
      </c>
      <c r="R61" s="0" t="str">
        <f aca="false">IF($N61="yes",VLOOKUP($B61,Standardbymember!$A:$I,Y$1,FALSE()),"")</f>
        <v/>
      </c>
      <c r="S61" s="0" t="str">
        <f aca="false">IF($N61="yes",VLOOKUP($B61,Standardbymember!$A:$I,Z$1,FALSE()),"")</f>
        <v/>
      </c>
      <c r="T61" s="0" t="str">
        <f aca="false">IF($N61="yes",VLOOKUP($B61,Standardbymember!$A:$I,AA$1,FALSE()),"")</f>
        <v/>
      </c>
      <c r="U61" s="0" t="str">
        <f aca="false">IF($N61="yes",VLOOKUP($B61,Standardbymember!$A:$I,AB$1,FALSE()),"")</f>
        <v/>
      </c>
    </row>
    <row r="62" customFormat="false" ht="15" hidden="false" customHeight="false" outlineLevel="0" collapsed="false">
      <c r="A62" s="79" t="n">
        <v>52</v>
      </c>
      <c r="B62" s="0" t="s">
        <v>86</v>
      </c>
      <c r="C62" s="0" t="s">
        <v>27</v>
      </c>
      <c r="D62" s="80"/>
      <c r="E62" s="81" t="n">
        <v>25868</v>
      </c>
      <c r="F62" s="82" t="n">
        <f aca="true">ROUNDDOWN(((TODAY()-$E62)/365.25),0)</f>
        <v>53</v>
      </c>
      <c r="G62" s="73" t="s">
        <v>27</v>
      </c>
      <c r="M62" s="84" t="str">
        <f aca="false">RIGHT(F62,1)</f>
        <v>3</v>
      </c>
      <c r="N62" s="0" t="str">
        <f aca="false">IF(M62="0","yes",IF(M62="5","yes",""))</f>
        <v/>
      </c>
      <c r="O62" s="0" t="str">
        <f aca="false">IF($N62="yes",VLOOKUP($B62,Standardbymember!$A:$I,V$1,FALSE()),"")</f>
        <v/>
      </c>
      <c r="P62" s="0" t="str">
        <f aca="false">IF($N62="yes",VLOOKUP($B62,Standardbymember!$A:$I,W$1,FALSE()),"")</f>
        <v/>
      </c>
      <c r="Q62" s="0" t="str">
        <f aca="false">IF($N62="yes",VLOOKUP($B62,Standardbymember!$A:$I,X$1,FALSE()),"")</f>
        <v/>
      </c>
      <c r="R62" s="0" t="str">
        <f aca="false">IF($N62="yes",VLOOKUP($B62,Standardbymember!$A:$I,Y$1,FALSE()),"")</f>
        <v/>
      </c>
      <c r="S62" s="0" t="str">
        <f aca="false">IF($N62="yes",VLOOKUP($B62,Standardbymember!$A:$I,Z$1,FALSE()),"")</f>
        <v/>
      </c>
      <c r="T62" s="0" t="str">
        <f aca="false">IF($N62="yes",VLOOKUP($B62,Standardbymember!$A:$I,AA$1,FALSE()),"")</f>
        <v/>
      </c>
      <c r="U62" s="0" t="str">
        <f aca="false">IF($N62="yes",VLOOKUP($B62,Standardbymember!$A:$I,AB$1,FALSE()),"")</f>
        <v/>
      </c>
    </row>
    <row r="63" customFormat="false" ht="15" hidden="false" customHeight="false" outlineLevel="0" collapsed="false">
      <c r="A63" s="79" t="n">
        <v>53</v>
      </c>
      <c r="B63" s="0" t="s">
        <v>87</v>
      </c>
      <c r="C63" s="0" t="s">
        <v>25</v>
      </c>
      <c r="D63" s="80"/>
      <c r="E63" s="81" t="n">
        <v>25516</v>
      </c>
      <c r="F63" s="82" t="n">
        <f aca="true">ROUNDDOWN(((TODAY()-$E63)/365.25),0)</f>
        <v>54</v>
      </c>
      <c r="G63" s="73" t="s">
        <v>25</v>
      </c>
      <c r="M63" s="84" t="str">
        <f aca="false">RIGHT(F63,1)</f>
        <v>4</v>
      </c>
      <c r="N63" s="0" t="str">
        <f aca="false">IF(M63="0","yes","")</f>
        <v/>
      </c>
      <c r="O63" s="0" t="str">
        <f aca="false">IF($N63="yes",VLOOKUP($B63,Standardbymember!$A:$I,V$1,FALSE()),"")</f>
        <v/>
      </c>
      <c r="P63" s="0" t="str">
        <f aca="false">IF($N63="yes",VLOOKUP($B63,Standardbymember!$A:$I,W$1,FALSE()),"")</f>
        <v/>
      </c>
      <c r="Q63" s="0" t="str">
        <f aca="false">IF($N63="yes",VLOOKUP($B63,Standardbymember!$A:$I,X$1,FALSE()),"")</f>
        <v/>
      </c>
      <c r="R63" s="0" t="str">
        <f aca="false">IF($N63="yes",VLOOKUP($B63,Standardbymember!$A:$I,Y$1,FALSE()),"")</f>
        <v/>
      </c>
      <c r="S63" s="0" t="str">
        <f aca="false">IF($N63="yes",VLOOKUP($B63,Standardbymember!$A:$I,Z$1,FALSE()),"")</f>
        <v/>
      </c>
      <c r="T63" s="0" t="str">
        <f aca="false">IF($N63="yes",VLOOKUP($B63,Standardbymember!$A:$I,AA$1,FALSE()),"")</f>
        <v/>
      </c>
      <c r="U63" s="0" t="str">
        <f aca="false">IF($N63="yes",VLOOKUP($B63,Standardbymember!$A:$I,AB$1,FALSE()),"")</f>
        <v/>
      </c>
    </row>
    <row r="64" customFormat="false" ht="15" hidden="false" customHeight="false" outlineLevel="0" collapsed="false">
      <c r="A64" s="79" t="n">
        <v>54</v>
      </c>
      <c r="B64" s="0" t="s">
        <v>88</v>
      </c>
      <c r="C64" s="0" t="s">
        <v>25</v>
      </c>
      <c r="D64" s="80"/>
      <c r="E64" s="81" t="n">
        <v>28236</v>
      </c>
      <c r="F64" s="82" t="n">
        <f aca="true">ROUNDDOWN(((TODAY()-$E64)/365.25),0)</f>
        <v>46</v>
      </c>
      <c r="G64" s="73" t="s">
        <v>25</v>
      </c>
      <c r="M64" s="84" t="str">
        <f aca="false">RIGHT(F64,1)</f>
        <v>6</v>
      </c>
      <c r="N64" s="0" t="str">
        <f aca="false">IF(M64="0","yes",IF(M64="5","yes",""))</f>
        <v/>
      </c>
      <c r="O64" s="0" t="str">
        <f aca="false">IF($N64="yes",VLOOKUP($B64,Standardbymember!$A:$I,V$1,FALSE()),"")</f>
        <v/>
      </c>
      <c r="P64" s="0" t="str">
        <f aca="false">IF($N64="yes",VLOOKUP($B64,Standardbymember!$A:$I,W$1,FALSE()),"")</f>
        <v/>
      </c>
      <c r="Q64" s="0" t="str">
        <f aca="false">IF($N64="yes",VLOOKUP($B64,Standardbymember!$A:$I,X$1,FALSE()),"")</f>
        <v/>
      </c>
      <c r="R64" s="0" t="str">
        <f aca="false">IF($N64="yes",VLOOKUP($B64,Standardbymember!$A:$I,Y$1,FALSE()),"")</f>
        <v/>
      </c>
      <c r="S64" s="0" t="str">
        <f aca="false">IF($N64="yes",VLOOKUP($B64,Standardbymember!$A:$I,Z$1,FALSE()),"")</f>
        <v/>
      </c>
      <c r="T64" s="0" t="str">
        <f aca="false">IF($N64="yes",VLOOKUP($B64,Standardbymember!$A:$I,AA$1,FALSE()),"")</f>
        <v/>
      </c>
      <c r="U64" s="0" t="str">
        <f aca="false">IF($N64="yes",VLOOKUP($B64,Standardbymember!$A:$I,AB$1,FALSE()),"")</f>
        <v/>
      </c>
    </row>
    <row r="65" customFormat="false" ht="15" hidden="false" customHeight="false" outlineLevel="0" collapsed="false">
      <c r="A65" s="79" t="n">
        <v>55</v>
      </c>
      <c r="B65" s="0" t="s">
        <v>89</v>
      </c>
      <c r="C65" s="0" t="s">
        <v>27</v>
      </c>
      <c r="D65" s="80"/>
      <c r="E65" s="81" t="n">
        <v>32210</v>
      </c>
      <c r="F65" s="82" t="n">
        <f aca="true">ROUNDDOWN(((TODAY()-$E65)/365.25),0)</f>
        <v>35</v>
      </c>
      <c r="G65" s="73" t="s">
        <v>27</v>
      </c>
      <c r="M65" s="84" t="str">
        <f aca="false">RIGHT(F65,1)</f>
        <v>5</v>
      </c>
      <c r="N65" s="0" t="str">
        <f aca="false">IF(M65="0","yes","")</f>
        <v/>
      </c>
      <c r="O65" s="0" t="str">
        <f aca="false">IF($N65="yes",VLOOKUP($B65,Standardbymember!$A:$I,V$1,FALSE()),"")</f>
        <v/>
      </c>
      <c r="P65" s="0" t="str">
        <f aca="false">IF($N65="yes",VLOOKUP($B65,Standardbymember!$A:$I,W$1,FALSE()),"")</f>
        <v/>
      </c>
      <c r="Q65" s="0" t="str">
        <f aca="false">IF($N65="yes",VLOOKUP($B65,Standardbymember!$A:$I,X$1,FALSE()),"")</f>
        <v/>
      </c>
      <c r="R65" s="0" t="str">
        <f aca="false">IF($N65="yes",VLOOKUP($B65,Standardbymember!$A:$I,Y$1,FALSE()),"")</f>
        <v/>
      </c>
      <c r="S65" s="0" t="str">
        <f aca="false">IF($N65="yes",VLOOKUP($B65,Standardbymember!$A:$I,Z$1,FALSE()),"")</f>
        <v/>
      </c>
      <c r="T65" s="0" t="str">
        <f aca="false">IF($N65="yes",VLOOKUP($B65,Standardbymember!$A:$I,AA$1,FALSE()),"")</f>
        <v/>
      </c>
      <c r="U65" s="0" t="str">
        <f aca="false">IF($N65="yes",VLOOKUP($B65,Standardbymember!$A:$I,AB$1,FALSE()),"")</f>
        <v/>
      </c>
    </row>
    <row r="66" customFormat="false" ht="15" hidden="false" customHeight="false" outlineLevel="0" collapsed="false">
      <c r="A66" s="79" t="n">
        <v>56</v>
      </c>
      <c r="B66" s="0" t="s">
        <v>90</v>
      </c>
      <c r="C66" s="0" t="s">
        <v>27</v>
      </c>
      <c r="D66" s="80"/>
      <c r="E66" s="81" t="n">
        <v>26660</v>
      </c>
      <c r="F66" s="82" t="n">
        <f aca="true">ROUNDDOWN(((TODAY()-$E66)/365.25),0)</f>
        <v>51</v>
      </c>
      <c r="G66" s="73" t="s">
        <v>27</v>
      </c>
      <c r="M66" s="84" t="str">
        <f aca="false">RIGHT(F66,1)</f>
        <v>1</v>
      </c>
      <c r="N66" s="0" t="str">
        <f aca="false">IF(M66="0","yes",IF(M66="5","yes",""))</f>
        <v/>
      </c>
      <c r="O66" s="0" t="str">
        <f aca="false">IF($N66="yes",VLOOKUP($B66,Standardbymember!$A:$I,V$1,FALSE()),"")</f>
        <v/>
      </c>
      <c r="P66" s="0" t="str">
        <f aca="false">IF($N66="yes",VLOOKUP($B66,Standardbymember!$A:$I,W$1,FALSE()),"")</f>
        <v/>
      </c>
      <c r="Q66" s="0" t="str">
        <f aca="false">IF($N66="yes",VLOOKUP($B66,Standardbymember!$A:$I,X$1,FALSE()),"")</f>
        <v/>
      </c>
      <c r="R66" s="0" t="str">
        <f aca="false">IF($N66="yes",VLOOKUP($B66,Standardbymember!$A:$I,Y$1,FALSE()),"")</f>
        <v/>
      </c>
      <c r="S66" s="0" t="str">
        <f aca="false">IF($N66="yes",VLOOKUP($B66,Standardbymember!$A:$I,Z$1,FALSE()),"")</f>
        <v/>
      </c>
      <c r="T66" s="0" t="str">
        <f aca="false">IF($N66="yes",VLOOKUP($B66,Standardbymember!$A:$I,AA$1,FALSE()),"")</f>
        <v/>
      </c>
      <c r="U66" s="0" t="str">
        <f aca="false">IF($N66="yes",VLOOKUP($B66,Standardbymember!$A:$I,AB$1,FALSE()),"")</f>
        <v/>
      </c>
    </row>
    <row r="67" customFormat="false" ht="15" hidden="false" customHeight="false" outlineLevel="0" collapsed="false">
      <c r="A67" s="79" t="n">
        <v>57</v>
      </c>
      <c r="B67" s="0" t="s">
        <v>91</v>
      </c>
      <c r="C67" s="0" t="s">
        <v>27</v>
      </c>
      <c r="D67" s="80"/>
      <c r="E67" s="81" t="n">
        <v>21041</v>
      </c>
      <c r="F67" s="82" t="n">
        <f aca="true">ROUNDDOWN(((TODAY()-$E67)/365.25),0)</f>
        <v>66</v>
      </c>
      <c r="G67" s="73" t="s">
        <v>27</v>
      </c>
      <c r="M67" s="84" t="str">
        <f aca="false">RIGHT(F67,1)</f>
        <v>6</v>
      </c>
      <c r="N67" s="0" t="str">
        <f aca="false">IF(M67="0","yes","")</f>
        <v/>
      </c>
      <c r="O67" s="0" t="str">
        <f aca="false">IF($N67="yes",VLOOKUP($B67,Standardbymember!$A:$I,V$1,FALSE()),"")</f>
        <v/>
      </c>
      <c r="P67" s="0" t="str">
        <f aca="false">IF($N67="yes",VLOOKUP($B67,Standardbymember!$A:$I,W$1,FALSE()),"")</f>
        <v/>
      </c>
      <c r="Q67" s="0" t="str">
        <f aca="false">IF($N67="yes",VLOOKUP($B67,Standardbymember!$A:$I,X$1,FALSE()),"")</f>
        <v/>
      </c>
      <c r="R67" s="0" t="str">
        <f aca="false">IF($N67="yes",VLOOKUP($B67,Standardbymember!$A:$I,Y$1,FALSE()),"")</f>
        <v/>
      </c>
      <c r="S67" s="0" t="str">
        <f aca="false">IF($N67="yes",VLOOKUP($B67,Standardbymember!$A:$I,Z$1,FALSE()),"")</f>
        <v/>
      </c>
      <c r="T67" s="0" t="str">
        <f aca="false">IF($N67="yes",VLOOKUP($B67,Standardbymember!$A:$I,AA$1,FALSE()),"")</f>
        <v/>
      </c>
      <c r="U67" s="0" t="str">
        <f aca="false">IF($N67="yes",VLOOKUP($B67,Standardbymember!$A:$I,AB$1,FALSE()),"")</f>
        <v/>
      </c>
    </row>
    <row r="68" customFormat="false" ht="15" hidden="false" customHeight="false" outlineLevel="0" collapsed="false">
      <c r="A68" s="79" t="n">
        <v>59</v>
      </c>
      <c r="B68" s="0" t="s">
        <v>335</v>
      </c>
      <c r="C68" s="0" t="s">
        <v>27</v>
      </c>
      <c r="D68" s="80"/>
      <c r="E68" s="81" t="n">
        <v>22918</v>
      </c>
      <c r="F68" s="82" t="n">
        <f aca="true">ROUNDDOWN(((TODAY()-$E68)/365.25),0)</f>
        <v>61</v>
      </c>
      <c r="G68" s="73" t="s">
        <v>27</v>
      </c>
      <c r="M68" s="84" t="str">
        <f aca="false">RIGHT(F68,1)</f>
        <v>1</v>
      </c>
      <c r="N68" s="0" t="str">
        <f aca="false">IF(M68="0","yes",IF(M68="5","yes",""))</f>
        <v/>
      </c>
      <c r="O68" s="0" t="str">
        <f aca="false">IF($N68="yes",VLOOKUP($B68,Standardbymember!$A:$I,V$1,FALSE()),"")</f>
        <v/>
      </c>
      <c r="P68" s="0" t="str">
        <f aca="false">IF($N68="yes",VLOOKUP($B68,Standardbymember!$A:$I,W$1,FALSE()),"")</f>
        <v/>
      </c>
      <c r="Q68" s="0" t="str">
        <f aca="false">IF($N68="yes",VLOOKUP($B68,Standardbymember!$A:$I,X$1,FALSE()),"")</f>
        <v/>
      </c>
      <c r="R68" s="0" t="str">
        <f aca="false">IF($N68="yes",VLOOKUP($B68,Standardbymember!$A:$I,Y$1,FALSE()),"")</f>
        <v/>
      </c>
      <c r="S68" s="0" t="str">
        <f aca="false">IF($N68="yes",VLOOKUP($B68,Standardbymember!$A:$I,Z$1,FALSE()),"")</f>
        <v/>
      </c>
      <c r="T68" s="0" t="str">
        <f aca="false">IF($N68="yes",VLOOKUP($B68,Standardbymember!$A:$I,AA$1,FALSE()),"")</f>
        <v/>
      </c>
      <c r="U68" s="0" t="str">
        <f aca="false">IF($N68="yes",VLOOKUP($B68,Standardbymember!$A:$I,AB$1,FALSE()),"")</f>
        <v/>
      </c>
    </row>
    <row r="69" customFormat="false" ht="15" hidden="false" customHeight="false" outlineLevel="0" collapsed="false">
      <c r="A69" s="79" t="n">
        <v>58</v>
      </c>
      <c r="B69" s="0" t="s">
        <v>93</v>
      </c>
      <c r="C69" s="0" t="s">
        <v>27</v>
      </c>
      <c r="D69" s="80"/>
      <c r="E69" s="81" t="n">
        <v>23859</v>
      </c>
      <c r="F69" s="82" t="n">
        <f aca="true">ROUNDDOWN(((TODAY()-$E69)/365.25),0)</f>
        <v>58</v>
      </c>
      <c r="G69" s="73" t="s">
        <v>27</v>
      </c>
      <c r="M69" s="84" t="str">
        <f aca="false">RIGHT(F69,1)</f>
        <v>8</v>
      </c>
      <c r="N69" s="0" t="str">
        <f aca="false">IF(M69="0","yes","")</f>
        <v/>
      </c>
      <c r="O69" s="0" t="str">
        <f aca="false">IF($N69="yes",VLOOKUP($B69,Standardbymember!$A:$I,V$1,FALSE()),"")</f>
        <v/>
      </c>
      <c r="P69" s="0" t="str">
        <f aca="false">IF($N69="yes",VLOOKUP($B69,Standardbymember!$A:$I,W$1,FALSE()),"")</f>
        <v/>
      </c>
      <c r="Q69" s="0" t="str">
        <f aca="false">IF($N69="yes",VLOOKUP($B69,Standardbymember!$A:$I,X$1,FALSE()),"")</f>
        <v/>
      </c>
      <c r="R69" s="0" t="str">
        <f aca="false">IF($N69="yes",VLOOKUP($B69,Standardbymember!$A:$I,Y$1,FALSE()),"")</f>
        <v/>
      </c>
      <c r="S69" s="0" t="str">
        <f aca="false">IF($N69="yes",VLOOKUP($B69,Standardbymember!$A:$I,Z$1,FALSE()),"")</f>
        <v/>
      </c>
      <c r="T69" s="0" t="str">
        <f aca="false">IF($N69="yes",VLOOKUP($B69,Standardbymember!$A:$I,AA$1,FALSE()),"")</f>
        <v/>
      </c>
      <c r="U69" s="0" t="str">
        <f aca="false">IF($N69="yes",VLOOKUP($B69,Standardbymember!$A:$I,AB$1,FALSE()),"")</f>
        <v/>
      </c>
    </row>
    <row r="70" customFormat="false" ht="15" hidden="false" customHeight="false" outlineLevel="0" collapsed="false">
      <c r="A70" s="79" t="n">
        <v>60</v>
      </c>
      <c r="B70" s="0" t="s">
        <v>94</v>
      </c>
      <c r="C70" s="0" t="s">
        <v>27</v>
      </c>
      <c r="D70" s="80"/>
      <c r="E70" s="81" t="n">
        <v>29252</v>
      </c>
      <c r="F70" s="82" t="n">
        <f aca="true">ROUNDDOWN(((TODAY()-$E70)/365.25),0)</f>
        <v>43</v>
      </c>
      <c r="G70" s="73" t="s">
        <v>27</v>
      </c>
      <c r="M70" s="84" t="str">
        <f aca="false">RIGHT(F70,1)</f>
        <v>3</v>
      </c>
      <c r="N70" s="0" t="str">
        <f aca="false">IF(M70="0","yes",IF(M70="5","yes",""))</f>
        <v/>
      </c>
      <c r="O70" s="0" t="str">
        <f aca="false">IF($N70="yes",VLOOKUP($B70,Standardbymember!$A:$I,V$1,FALSE()),"")</f>
        <v/>
      </c>
      <c r="P70" s="0" t="str">
        <f aca="false">IF($N70="yes",VLOOKUP($B70,Standardbymember!$A:$I,W$1,FALSE()),"")</f>
        <v/>
      </c>
      <c r="Q70" s="0" t="str">
        <f aca="false">IF($N70="yes",VLOOKUP($B70,Standardbymember!$A:$I,X$1,FALSE()),"")</f>
        <v/>
      </c>
      <c r="R70" s="0" t="str">
        <f aca="false">IF($N70="yes",VLOOKUP($B70,Standardbymember!$A:$I,Y$1,FALSE()),"")</f>
        <v/>
      </c>
      <c r="S70" s="0" t="str">
        <f aca="false">IF($N70="yes",VLOOKUP($B70,Standardbymember!$A:$I,Z$1,FALSE()),"")</f>
        <v/>
      </c>
      <c r="T70" s="0" t="str">
        <f aca="false">IF($N70="yes",VLOOKUP($B70,Standardbymember!$A:$I,AA$1,FALSE()),"")</f>
        <v/>
      </c>
      <c r="U70" s="0" t="str">
        <f aca="false">IF($N70="yes",VLOOKUP($B70,Standardbymember!$A:$I,AB$1,FALSE()),"")</f>
        <v/>
      </c>
    </row>
    <row r="71" customFormat="false" ht="15" hidden="false" customHeight="false" outlineLevel="0" collapsed="false">
      <c r="A71" s="79"/>
      <c r="B71" s="0" t="s">
        <v>95</v>
      </c>
      <c r="C71" s="0" t="s">
        <v>27</v>
      </c>
      <c r="D71" s="80"/>
      <c r="E71" s="81" t="n">
        <v>30920</v>
      </c>
      <c r="F71" s="82" t="n">
        <f aca="true">ROUNDDOWN(((TODAY()-$E71)/365.25),0)</f>
        <v>39</v>
      </c>
      <c r="G71" s="73" t="s">
        <v>27</v>
      </c>
      <c r="M71" s="84" t="str">
        <f aca="false">RIGHT(F71,1)</f>
        <v>9</v>
      </c>
      <c r="N71" s="0" t="str">
        <f aca="false">IF(M71="0","yes","")</f>
        <v/>
      </c>
      <c r="O71" s="0" t="str">
        <f aca="false">IF($N71="yes",VLOOKUP($B71,Standardbymember!$A:$I,V$1,FALSE()),"")</f>
        <v/>
      </c>
      <c r="P71" s="0" t="str">
        <f aca="false">IF($N71="yes",VLOOKUP($B71,Standardbymember!$A:$I,W$1,FALSE()),"")</f>
        <v/>
      </c>
      <c r="Q71" s="0" t="str">
        <f aca="false">IF($N71="yes",VLOOKUP($B71,Standardbymember!$A:$I,X$1,FALSE()),"")</f>
        <v/>
      </c>
      <c r="R71" s="0" t="str">
        <f aca="false">IF($N71="yes",VLOOKUP($B71,Standardbymember!$A:$I,Y$1,FALSE()),"")</f>
        <v/>
      </c>
      <c r="S71" s="0" t="str">
        <f aca="false">IF($N71="yes",VLOOKUP($B71,Standardbymember!$A:$I,Z$1,FALSE()),"")</f>
        <v/>
      </c>
      <c r="T71" s="0" t="str">
        <f aca="false">IF($N71="yes",VLOOKUP($B71,Standardbymember!$A:$I,AA$1,FALSE()),"")</f>
        <v/>
      </c>
      <c r="U71" s="0" t="str">
        <f aca="false">IF($N71="yes",VLOOKUP($B71,Standardbymember!$A:$I,AB$1,FALSE()),"")</f>
        <v/>
      </c>
    </row>
    <row r="72" customFormat="false" ht="15" hidden="false" customHeight="false" outlineLevel="0" collapsed="false">
      <c r="A72" s="79"/>
      <c r="B72" s="0" t="s">
        <v>96</v>
      </c>
      <c r="C72" s="0" t="s">
        <v>25</v>
      </c>
      <c r="D72" s="80"/>
      <c r="E72" s="81" t="n">
        <v>31008</v>
      </c>
      <c r="F72" s="82" t="n">
        <f aca="true">ROUNDDOWN(((TODAY()-$E72)/365.25),0)</f>
        <v>39</v>
      </c>
      <c r="G72" s="73" t="s">
        <v>25</v>
      </c>
      <c r="M72" s="84" t="str">
        <f aca="false">RIGHT(F72,1)</f>
        <v>9</v>
      </c>
      <c r="N72" s="0" t="str">
        <f aca="false">IF(M72="0","yes",IF(M72="5","yes",""))</f>
        <v/>
      </c>
      <c r="O72" s="0" t="str">
        <f aca="false">IF($N72="yes",VLOOKUP($B72,Standardbymember!$A:$I,V$1,FALSE()),"")</f>
        <v/>
      </c>
      <c r="P72" s="0" t="str">
        <f aca="false">IF($N72="yes",VLOOKUP($B72,Standardbymember!$A:$I,W$1,FALSE()),"")</f>
        <v/>
      </c>
      <c r="Q72" s="0" t="str">
        <f aca="false">IF($N72="yes",VLOOKUP($B72,Standardbymember!$A:$I,X$1,FALSE()),"")</f>
        <v/>
      </c>
      <c r="R72" s="0" t="str">
        <f aca="false">IF($N72="yes",VLOOKUP($B72,Standardbymember!$A:$I,Y$1,FALSE()),"")</f>
        <v/>
      </c>
      <c r="S72" s="0" t="str">
        <f aca="false">IF($N72="yes",VLOOKUP($B72,Standardbymember!$A:$I,Z$1,FALSE()),"")</f>
        <v/>
      </c>
      <c r="T72" s="0" t="str">
        <f aca="false">IF($N72="yes",VLOOKUP($B72,Standardbymember!$A:$I,AA$1,FALSE()),"")</f>
        <v/>
      </c>
      <c r="U72" s="0" t="str">
        <f aca="false">IF($N72="yes",VLOOKUP($B72,Standardbymember!$A:$I,AB$1,FALSE()),"")</f>
        <v/>
      </c>
    </row>
    <row r="73" customFormat="false" ht="15" hidden="false" customHeight="false" outlineLevel="0" collapsed="false">
      <c r="A73" s="79" t="n">
        <v>62</v>
      </c>
      <c r="B73" s="0" t="s">
        <v>97</v>
      </c>
      <c r="C73" s="0" t="s">
        <v>25</v>
      </c>
      <c r="D73" s="80"/>
      <c r="E73" s="81" t="n">
        <v>32267</v>
      </c>
      <c r="F73" s="82" t="n">
        <f aca="true">ROUNDDOWN(((TODAY()-$E73)/365.25),0)</f>
        <v>35</v>
      </c>
      <c r="G73" s="73" t="s">
        <v>25</v>
      </c>
      <c r="M73" s="84" t="str">
        <f aca="false">RIGHT(F73,1)</f>
        <v>5</v>
      </c>
      <c r="N73" s="0" t="str">
        <f aca="false">IF(M73="0","yes","")</f>
        <v/>
      </c>
      <c r="O73" s="0" t="str">
        <f aca="false">IF($N73="yes",VLOOKUP($B73,Standardbymember!$A:$I,V$1,FALSE()),"")</f>
        <v/>
      </c>
      <c r="P73" s="0" t="str">
        <f aca="false">IF($N73="yes",VLOOKUP($B73,Standardbymember!$A:$I,W$1,FALSE()),"")</f>
        <v/>
      </c>
      <c r="Q73" s="0" t="str">
        <f aca="false">IF($N73="yes",VLOOKUP($B73,Standardbymember!$A:$I,X$1,FALSE()),"")</f>
        <v/>
      </c>
      <c r="R73" s="0" t="str">
        <f aca="false">IF($N73="yes",VLOOKUP($B73,Standardbymember!$A:$I,Y$1,FALSE()),"")</f>
        <v/>
      </c>
      <c r="S73" s="0" t="str">
        <f aca="false">IF($N73="yes",VLOOKUP($B73,Standardbymember!$A:$I,Z$1,FALSE()),"")</f>
        <v/>
      </c>
      <c r="T73" s="0" t="str">
        <f aca="false">IF($N73="yes",VLOOKUP($B73,Standardbymember!$A:$I,AA$1,FALSE()),"")</f>
        <v/>
      </c>
      <c r="U73" s="0" t="str">
        <f aca="false">IF($N73="yes",VLOOKUP($B73,Standardbymember!$A:$I,AB$1,FALSE()),"")</f>
        <v/>
      </c>
    </row>
    <row r="74" customFormat="false" ht="15" hidden="false" customHeight="false" outlineLevel="0" collapsed="false">
      <c r="A74" s="79" t="n">
        <v>61</v>
      </c>
      <c r="B74" s="0" t="s">
        <v>98</v>
      </c>
      <c r="C74" s="0" t="s">
        <v>25</v>
      </c>
      <c r="D74" s="80"/>
      <c r="E74" s="81" t="n">
        <v>19851</v>
      </c>
      <c r="F74" s="82" t="n">
        <f aca="true">ROUNDDOWN(((TODAY()-$E74)/365.25),0)</f>
        <v>69</v>
      </c>
      <c r="G74" s="73" t="s">
        <v>25</v>
      </c>
      <c r="M74" s="84" t="str">
        <f aca="false">RIGHT(F74,1)</f>
        <v>9</v>
      </c>
      <c r="N74" s="0" t="str">
        <f aca="false">IF(M74="0","yes",IF(M74="5","yes",""))</f>
        <v/>
      </c>
      <c r="O74" s="86" t="str">
        <f aca="false">IF($N74="yes",VLOOKUP($B74,Standardbymember!$A:$I,V$1,FALSE()),"")</f>
        <v/>
      </c>
      <c r="P74" s="86" t="str">
        <f aca="false">IF($N74="yes",VLOOKUP($B74,Standardbymember!$A:$I,W$1,FALSE()),"")</f>
        <v/>
      </c>
      <c r="Q74" s="86" t="str">
        <f aca="false">IF($N74="yes",VLOOKUP($B74,Standardbymember!$A:$I,X$1,FALSE()),"")</f>
        <v/>
      </c>
      <c r="R74" s="86" t="str">
        <f aca="false">IF($N74="yes",VLOOKUP($B74,Standardbymember!$A:$I,Y$1,FALSE()),"")</f>
        <v/>
      </c>
      <c r="S74" s="86" t="str">
        <f aca="false">IF($N74="yes",VLOOKUP($B74,Standardbymember!$A:$I,Z$1,FALSE()),"")</f>
        <v/>
      </c>
      <c r="T74" s="86" t="str">
        <f aca="false">IF($N74="yes",VLOOKUP($B74,Standardbymember!$A:$I,AA$1,FALSE()),"")</f>
        <v/>
      </c>
      <c r="U74" s="86" t="str">
        <f aca="false">IF($N74="yes",VLOOKUP($B74,Standardbymember!$A:$I,AB$1,FALSE()),"")</f>
        <v/>
      </c>
    </row>
    <row r="75" customFormat="false" ht="15" hidden="false" customHeight="false" outlineLevel="0" collapsed="false">
      <c r="A75" s="79" t="n">
        <v>63</v>
      </c>
      <c r="B75" s="0" t="s">
        <v>99</v>
      </c>
      <c r="C75" s="0" t="s">
        <v>25</v>
      </c>
      <c r="D75" s="80"/>
      <c r="E75" s="81" t="n">
        <v>31433</v>
      </c>
      <c r="F75" s="82" t="n">
        <f aca="true">ROUNDDOWN(((TODAY()-$E75)/365.25),0)</f>
        <v>37</v>
      </c>
      <c r="G75" s="73" t="s">
        <v>25</v>
      </c>
      <c r="M75" s="84" t="str">
        <f aca="false">RIGHT(F75,1)</f>
        <v>7</v>
      </c>
      <c r="N75" s="0" t="str">
        <f aca="false">IF(M75="0","yes","")</f>
        <v/>
      </c>
      <c r="O75" s="0" t="str">
        <f aca="false">IF($N75="yes",VLOOKUP($B75,Standardbymember!$A:$I,V$1,FALSE()),"")</f>
        <v/>
      </c>
      <c r="P75" s="0" t="str">
        <f aca="false">IF($N75="yes",VLOOKUP($B75,Standardbymember!$A:$I,W$1,FALSE()),"")</f>
        <v/>
      </c>
      <c r="Q75" s="0" t="str">
        <f aca="false">IF($N75="yes",VLOOKUP($B75,Standardbymember!$A:$I,X$1,FALSE()),"")</f>
        <v/>
      </c>
      <c r="R75" s="0" t="str">
        <f aca="false">IF($N75="yes",VLOOKUP($B75,Standardbymember!$A:$I,Y$1,FALSE()),"")</f>
        <v/>
      </c>
      <c r="S75" s="0" t="str">
        <f aca="false">IF($N75="yes",VLOOKUP($B75,Standardbymember!$A:$I,Z$1,FALSE()),"")</f>
        <v/>
      </c>
      <c r="T75" s="0" t="str">
        <f aca="false">IF($N75="yes",VLOOKUP($B75,Standardbymember!$A:$I,AA$1,FALSE()),"")</f>
        <v/>
      </c>
      <c r="U75" s="0" t="str">
        <f aca="false">IF($N75="yes",VLOOKUP($B75,Standardbymember!$A:$I,AB$1,FALSE()),"")</f>
        <v/>
      </c>
    </row>
    <row r="76" customFormat="false" ht="15" hidden="false" customHeight="false" outlineLevel="0" collapsed="false">
      <c r="A76" s="79" t="n">
        <v>64</v>
      </c>
      <c r="B76" s="0" t="s">
        <v>100</v>
      </c>
      <c r="C76" s="0" t="s">
        <v>25</v>
      </c>
      <c r="D76" s="80"/>
      <c r="E76" s="81" t="n">
        <v>23472</v>
      </c>
      <c r="F76" s="82" t="n">
        <f aca="true">ROUNDDOWN(((TODAY()-$E76)/365.25),0)</f>
        <v>59</v>
      </c>
      <c r="G76" s="73" t="s">
        <v>25</v>
      </c>
      <c r="M76" s="84" t="str">
        <f aca="false">RIGHT(F76,1)</f>
        <v>9</v>
      </c>
      <c r="N76" s="0" t="str">
        <f aca="false">IF(M76="0","yes",IF(M76="5","yes",""))</f>
        <v/>
      </c>
      <c r="O76" s="0" t="str">
        <f aca="false">IF($N76="yes",VLOOKUP($B76,Standardbymember!$A:$I,V$1,FALSE()),"")</f>
        <v/>
      </c>
      <c r="P76" s="0" t="str">
        <f aca="false">IF($N76="yes",VLOOKUP($B76,Standardbymember!$A:$I,W$1,FALSE()),"")</f>
        <v/>
      </c>
      <c r="Q76" s="0" t="str">
        <f aca="false">IF($N76="yes",VLOOKUP($B76,Standardbymember!$A:$I,X$1,FALSE()),"")</f>
        <v/>
      </c>
      <c r="R76" s="0" t="str">
        <f aca="false">IF($N76="yes",VLOOKUP($B76,Standardbymember!$A:$I,Y$1,FALSE()),"")</f>
        <v/>
      </c>
      <c r="S76" s="0" t="str">
        <f aca="false">IF($N76="yes",VLOOKUP($B76,Standardbymember!$A:$I,Z$1,FALSE()),"")</f>
        <v/>
      </c>
      <c r="T76" s="0" t="str">
        <f aca="false">IF($N76="yes",VLOOKUP($B76,Standardbymember!$A:$I,AA$1,FALSE()),"")</f>
        <v/>
      </c>
      <c r="U76" s="0" t="str">
        <f aca="false">IF($N76="yes",VLOOKUP($B76,Standardbymember!$A:$I,AB$1,FALSE()),"")</f>
        <v/>
      </c>
    </row>
    <row r="77" customFormat="false" ht="15" hidden="false" customHeight="false" outlineLevel="0" collapsed="false">
      <c r="A77" s="79"/>
      <c r="B77" s="0" t="s">
        <v>101</v>
      </c>
      <c r="C77" s="0" t="s">
        <v>25</v>
      </c>
      <c r="D77" s="80"/>
      <c r="E77" s="81" t="n">
        <v>33603</v>
      </c>
      <c r="F77" s="82" t="n">
        <f aca="true">ROUNDDOWN(((TODAY()-$E77)/365.25),0)</f>
        <v>32</v>
      </c>
      <c r="G77" s="73" t="s">
        <v>25</v>
      </c>
      <c r="M77" s="84" t="str">
        <f aca="false">RIGHT(F77,1)</f>
        <v>2</v>
      </c>
      <c r="N77" s="0" t="str">
        <f aca="false">IF(M77="0","yes","")</f>
        <v/>
      </c>
      <c r="O77" s="0" t="str">
        <f aca="false">IF($N77="yes",VLOOKUP($B77,Standardbymember!$A:$I,V$1,FALSE()),"")</f>
        <v/>
      </c>
      <c r="P77" s="0" t="str">
        <f aca="false">IF($N77="yes",VLOOKUP($B77,Standardbymember!$A:$I,W$1,FALSE()),"")</f>
        <v/>
      </c>
      <c r="Q77" s="0" t="str">
        <f aca="false">IF($N77="yes",VLOOKUP($B77,Standardbymember!$A:$I,X$1,FALSE()),"")</f>
        <v/>
      </c>
      <c r="R77" s="0" t="str">
        <f aca="false">IF($N77="yes",VLOOKUP($B77,Standardbymember!$A:$I,Y$1,FALSE()),"")</f>
        <v/>
      </c>
      <c r="S77" s="0" t="str">
        <f aca="false">IF($N77="yes",VLOOKUP($B77,Standardbymember!$A:$I,Z$1,FALSE()),"")</f>
        <v/>
      </c>
      <c r="T77" s="0" t="str">
        <f aca="false">IF($N77="yes",VLOOKUP($B77,Standardbymember!$A:$I,AA$1,FALSE()),"")</f>
        <v/>
      </c>
      <c r="U77" s="0" t="str">
        <f aca="false">IF($N77="yes",VLOOKUP($B77,Standardbymember!$A:$I,AB$1,FALSE()),"")</f>
        <v/>
      </c>
    </row>
    <row r="78" customFormat="false" ht="15" hidden="false" customHeight="false" outlineLevel="0" collapsed="false">
      <c r="A78" s="79" t="n">
        <v>65</v>
      </c>
      <c r="B78" s="0" t="s">
        <v>102</v>
      </c>
      <c r="C78" s="0" t="s">
        <v>25</v>
      </c>
      <c r="D78" s="80"/>
      <c r="E78" s="81" t="n">
        <v>31652</v>
      </c>
      <c r="F78" s="82" t="n">
        <f aca="true">ROUNDDOWN(((TODAY()-$E78)/365.25),0)</f>
        <v>37</v>
      </c>
      <c r="G78" s="73" t="s">
        <v>25</v>
      </c>
      <c r="M78" s="84" t="str">
        <f aca="false">RIGHT(F78,1)</f>
        <v>7</v>
      </c>
      <c r="N78" s="0" t="str">
        <f aca="false">IF(M78="0","yes",IF(M78="5","yes",""))</f>
        <v/>
      </c>
      <c r="O78" s="0" t="str">
        <f aca="false">IF($N78="yes",VLOOKUP($B78,Standardbymember!$A:$I,V$1,FALSE()),"")</f>
        <v/>
      </c>
      <c r="P78" s="0" t="str">
        <f aca="false">IF($N78="yes",VLOOKUP($B78,Standardbymember!$A:$I,W$1,FALSE()),"")</f>
        <v/>
      </c>
      <c r="Q78" s="0" t="str">
        <f aca="false">IF($N78="yes",VLOOKUP($B78,Standardbymember!$A:$I,X$1,FALSE()),"")</f>
        <v/>
      </c>
      <c r="R78" s="0" t="str">
        <f aca="false">IF($N78="yes",VLOOKUP($B78,Standardbymember!$A:$I,Y$1,FALSE()),"")</f>
        <v/>
      </c>
      <c r="S78" s="0" t="str">
        <f aca="false">IF($N78="yes",VLOOKUP($B78,Standardbymember!$A:$I,Z$1,FALSE()),"")</f>
        <v/>
      </c>
      <c r="T78" s="0" t="str">
        <f aca="false">IF($N78="yes",VLOOKUP($B78,Standardbymember!$A:$I,AA$1,FALSE()),"")</f>
        <v/>
      </c>
      <c r="U78" s="0" t="str">
        <f aca="false">IF($N78="yes",VLOOKUP($B78,Standardbymember!$A:$I,AB$1,FALSE()),"")</f>
        <v/>
      </c>
    </row>
    <row r="79" customFormat="false" ht="15" hidden="false" customHeight="false" outlineLevel="0" collapsed="false">
      <c r="A79" s="79" t="n">
        <v>66</v>
      </c>
      <c r="B79" s="0" t="s">
        <v>103</v>
      </c>
      <c r="C79" s="0" t="s">
        <v>25</v>
      </c>
      <c r="D79" s="80"/>
      <c r="E79" s="81" t="n">
        <v>27441</v>
      </c>
      <c r="F79" s="82" t="n">
        <f aca="true">ROUNDDOWN(((TODAY()-$E79)/365.25),0)</f>
        <v>48</v>
      </c>
      <c r="G79" s="73" t="s">
        <v>25</v>
      </c>
      <c r="M79" s="84" t="str">
        <f aca="false">RIGHT(F79,1)</f>
        <v>8</v>
      </c>
      <c r="N79" s="0" t="str">
        <f aca="false">IF(M79="0","yes","")</f>
        <v/>
      </c>
      <c r="O79" s="0" t="str">
        <f aca="false">IF($N79="yes",VLOOKUP($B79,Standardbymember!$A:$I,V$1,FALSE()),"")</f>
        <v/>
      </c>
      <c r="P79" s="0" t="str">
        <f aca="false">IF($N79="yes",VLOOKUP($B79,Standardbymember!$A:$I,W$1,FALSE()),"")</f>
        <v/>
      </c>
      <c r="Q79" s="0" t="str">
        <f aca="false">IF($N79="yes",VLOOKUP($B79,Standardbymember!$A:$I,X$1,FALSE()),"")</f>
        <v/>
      </c>
      <c r="R79" s="0" t="str">
        <f aca="false">IF($N79="yes",VLOOKUP($B79,Standardbymember!$A:$I,Y$1,FALSE()),"")</f>
        <v/>
      </c>
      <c r="S79" s="0" t="str">
        <f aca="false">IF($N79="yes",VLOOKUP($B79,Standardbymember!$A:$I,Z$1,FALSE()),"")</f>
        <v/>
      </c>
      <c r="T79" s="0" t="str">
        <f aca="false">IF($N79="yes",VLOOKUP($B79,Standardbymember!$A:$I,AA$1,FALSE()),"")</f>
        <v/>
      </c>
      <c r="U79" s="0" t="str">
        <f aca="false">IF($N79="yes",VLOOKUP($B79,Standardbymember!$A:$I,AB$1,FALSE()),"")</f>
        <v/>
      </c>
    </row>
    <row r="80" customFormat="false" ht="15" hidden="false" customHeight="false" outlineLevel="0" collapsed="false">
      <c r="A80" s="79"/>
      <c r="B80" s="0" t="s">
        <v>104</v>
      </c>
      <c r="C80" s="0" t="s">
        <v>27</v>
      </c>
      <c r="D80" s="80"/>
      <c r="E80" s="81" t="n">
        <v>26694</v>
      </c>
      <c r="F80" s="82" t="n">
        <f aca="true">ROUNDDOWN(((TODAY()-$E80)/365.25),0)</f>
        <v>50</v>
      </c>
      <c r="G80" s="73" t="s">
        <v>27</v>
      </c>
      <c r="M80" s="84" t="str">
        <f aca="false">RIGHT(F80,1)</f>
        <v>0</v>
      </c>
      <c r="N80" s="0" t="str">
        <f aca="false">IF(M80="0","yes",IF(M80="5","yes",""))</f>
        <v>yes</v>
      </c>
      <c r="O80" s="0" t="str">
        <f aca="false">IF($N80="yes",VLOOKUP($B80,Standardbymember!$A:$I,V$1,FALSE()),"")</f>
        <v> </v>
      </c>
      <c r="P80" s="0" t="str">
        <f aca="false">IF($N80="yes",VLOOKUP($B80,Standardbymember!$A:$I,W$1,FALSE()),"")</f>
        <v> </v>
      </c>
      <c r="Q80" s="0" t="str">
        <f aca="false">IF($N80="yes",VLOOKUP($B80,Standardbymember!$A:$I,X$1,FALSE()),"")</f>
        <v> </v>
      </c>
      <c r="R80" s="0" t="str">
        <f aca="false">IF($N80="yes",VLOOKUP($B80,Standardbymember!$A:$I,Y$1,FALSE()),"")</f>
        <v> </v>
      </c>
      <c r="S80" s="0" t="str">
        <f aca="false">IF($N80="yes",VLOOKUP($B80,Standardbymember!$A:$I,Z$1,FALSE()),"")</f>
        <v> </v>
      </c>
      <c r="T80" s="0" t="str">
        <f aca="false">IF($N80="yes",VLOOKUP($B80,Standardbymember!$A:$I,AA$1,FALSE()),"")</f>
        <v> </v>
      </c>
      <c r="U80" s="0" t="str">
        <f aca="false">IF($N80="yes",VLOOKUP($B80,Standardbymember!$A:$I,AB$1,FALSE()),"")</f>
        <v/>
      </c>
    </row>
    <row r="81" customFormat="false" ht="15" hidden="false" customHeight="false" outlineLevel="0" collapsed="false">
      <c r="A81" s="79" t="n">
        <v>70</v>
      </c>
      <c r="B81" s="0" t="s">
        <v>105</v>
      </c>
      <c r="C81" s="0" t="s">
        <v>25</v>
      </c>
      <c r="D81" s="80"/>
      <c r="E81" s="81" t="n">
        <v>33602</v>
      </c>
      <c r="F81" s="82" t="n">
        <f aca="true">ROUNDDOWN(((TODAY()-$E81)/365.25),0)</f>
        <v>32</v>
      </c>
      <c r="G81" s="73" t="s">
        <v>25</v>
      </c>
      <c r="M81" s="84" t="str">
        <f aca="false">RIGHT(F81,1)</f>
        <v>2</v>
      </c>
      <c r="N81" s="0" t="str">
        <f aca="false">IF(M81="0","yes","")</f>
        <v/>
      </c>
      <c r="O81" s="0" t="str">
        <f aca="false">IF($N81="yes",VLOOKUP($B81,Standardbymember!$A:$I,V$1,FALSE()),"")</f>
        <v/>
      </c>
      <c r="P81" s="0" t="str">
        <f aca="false">IF($N81="yes",VLOOKUP($B81,Standardbymember!$A:$I,W$1,FALSE()),"")</f>
        <v/>
      </c>
      <c r="Q81" s="0" t="str">
        <f aca="false">IF($N81="yes",VLOOKUP($B81,Standardbymember!$A:$I,X$1,FALSE()),"")</f>
        <v/>
      </c>
      <c r="R81" s="0" t="str">
        <f aca="false">IF($N81="yes",VLOOKUP($B81,Standardbymember!$A:$I,Y$1,FALSE()),"")</f>
        <v/>
      </c>
      <c r="S81" s="0" t="str">
        <f aca="false">IF($N81="yes",VLOOKUP($B81,Standardbymember!$A:$I,Z$1,FALSE()),"")</f>
        <v/>
      </c>
      <c r="T81" s="0" t="str">
        <f aca="false">IF($N81="yes",VLOOKUP($B81,Standardbymember!$A:$I,AA$1,FALSE()),"")</f>
        <v/>
      </c>
      <c r="U81" s="0" t="str">
        <f aca="false">IF($N81="yes",VLOOKUP($B81,Standardbymember!$A:$I,AB$1,FALSE()),"")</f>
        <v/>
      </c>
    </row>
    <row r="82" customFormat="false" ht="15" hidden="false" customHeight="false" outlineLevel="0" collapsed="false">
      <c r="A82" s="79" t="n">
        <v>67</v>
      </c>
      <c r="B82" s="10" t="s">
        <v>336</v>
      </c>
      <c r="C82" s="0" t="s">
        <v>25</v>
      </c>
      <c r="D82" s="80"/>
      <c r="E82" s="81" t="n">
        <v>33058</v>
      </c>
      <c r="F82" s="82" t="n">
        <f aca="true">ROUNDDOWN(((TODAY()-$E82)/365.25),0)</f>
        <v>33</v>
      </c>
      <c r="G82" s="73" t="s">
        <v>25</v>
      </c>
      <c r="M82" s="84" t="str">
        <f aca="false">RIGHT(F82,1)</f>
        <v>3</v>
      </c>
      <c r="N82" s="0" t="str">
        <f aca="false">IF(M82="0","yes",IF(M82="5","yes",""))</f>
        <v/>
      </c>
      <c r="O82" s="0" t="str">
        <f aca="false">IF($N82="yes",VLOOKUP($B82,Standardbymember!$A:$I,V$1,FALSE()),"")</f>
        <v/>
      </c>
      <c r="P82" s="0" t="str">
        <f aca="false">IF($N82="yes",VLOOKUP($B82,Standardbymember!$A:$I,W$1,FALSE()),"")</f>
        <v/>
      </c>
      <c r="Q82" s="0" t="str">
        <f aca="false">IF($N82="yes",VLOOKUP($B82,Standardbymember!$A:$I,X$1,FALSE()),"")</f>
        <v/>
      </c>
      <c r="R82" s="0" t="str">
        <f aca="false">IF($N82="yes",VLOOKUP($B82,Standardbymember!$A:$I,Y$1,FALSE()),"")</f>
        <v/>
      </c>
      <c r="S82" s="0" t="str">
        <f aca="false">IF($N82="yes",VLOOKUP($B82,Standardbymember!$A:$I,Z$1,FALSE()),"")</f>
        <v/>
      </c>
      <c r="T82" s="0" t="str">
        <f aca="false">IF($N82="yes",VLOOKUP($B82,Standardbymember!$A:$I,AA$1,FALSE()),"")</f>
        <v/>
      </c>
      <c r="U82" s="0" t="str">
        <f aca="false">IF($N82="yes",VLOOKUP($B82,Standardbymember!$A:$I,AB$1,FALSE()),"")</f>
        <v/>
      </c>
    </row>
    <row r="83" customFormat="false" ht="15" hidden="false" customHeight="false" outlineLevel="0" collapsed="false">
      <c r="A83" s="79" t="n">
        <v>69</v>
      </c>
      <c r="B83" s="0" t="s">
        <v>107</v>
      </c>
      <c r="C83" s="0" t="s">
        <v>25</v>
      </c>
      <c r="D83" s="80"/>
      <c r="E83" s="81" t="n">
        <v>27440</v>
      </c>
      <c r="F83" s="82" t="n">
        <f aca="true">ROUNDDOWN(((TODAY()-$E83)/365.25),0)</f>
        <v>48</v>
      </c>
      <c r="G83" s="73" t="s">
        <v>25</v>
      </c>
      <c r="M83" s="84" t="str">
        <f aca="false">RIGHT(F83,1)</f>
        <v>8</v>
      </c>
      <c r="N83" s="0" t="str">
        <f aca="false">IF(M83="0","yes","")</f>
        <v/>
      </c>
      <c r="O83" s="0" t="str">
        <f aca="false">IF($N83="yes",VLOOKUP($B83,Standardbymember!$A:$I,V$1,FALSE()),"")</f>
        <v/>
      </c>
      <c r="P83" s="0" t="str">
        <f aca="false">IF($N83="yes",VLOOKUP($B83,Standardbymember!$A:$I,W$1,FALSE()),"")</f>
        <v/>
      </c>
      <c r="Q83" s="0" t="str">
        <f aca="false">IF($N83="yes",VLOOKUP($B83,Standardbymember!$A:$I,X$1,FALSE()),"")</f>
        <v/>
      </c>
      <c r="R83" s="0" t="str">
        <f aca="false">IF($N83="yes",VLOOKUP($B83,Standardbymember!$A:$I,Y$1,FALSE()),"")</f>
        <v/>
      </c>
      <c r="S83" s="0" t="str">
        <f aca="false">IF($N83="yes",VLOOKUP($B83,Standardbymember!$A:$I,Z$1,FALSE()),"")</f>
        <v/>
      </c>
      <c r="T83" s="0" t="str">
        <f aca="false">IF($N83="yes",VLOOKUP($B83,Standardbymember!$A:$I,AA$1,FALSE()),"")</f>
        <v/>
      </c>
      <c r="U83" s="0" t="str">
        <f aca="false">IF($N83="yes",VLOOKUP($B83,Standardbymember!$A:$I,AB$1,FALSE()),"")</f>
        <v/>
      </c>
    </row>
    <row r="84" customFormat="false" ht="15" hidden="false" customHeight="false" outlineLevel="0" collapsed="false">
      <c r="A84" s="79" t="n">
        <v>68</v>
      </c>
      <c r="B84" s="0" t="s">
        <v>108</v>
      </c>
      <c r="C84" s="0" t="s">
        <v>25</v>
      </c>
      <c r="D84" s="80"/>
      <c r="E84" s="81" t="n">
        <v>26484</v>
      </c>
      <c r="F84" s="82" t="n">
        <f aca="true">ROUNDDOWN(((TODAY()-$E84)/365.25),0)</f>
        <v>51</v>
      </c>
      <c r="G84" s="73" t="s">
        <v>25</v>
      </c>
      <c r="M84" s="84" t="str">
        <f aca="false">RIGHT(F84,1)</f>
        <v>1</v>
      </c>
      <c r="N84" s="0" t="str">
        <f aca="false">IF(M84="0","yes",IF(M84="5","yes",""))</f>
        <v/>
      </c>
      <c r="O84" s="0" t="str">
        <f aca="false">IF($N84="yes",VLOOKUP($B84,Standardbymember!$A:$I,V$1,FALSE()),"")</f>
        <v/>
      </c>
      <c r="P84" s="0" t="str">
        <f aca="false">IF($N84="yes",VLOOKUP($B84,Standardbymember!$A:$I,W$1,FALSE()),"")</f>
        <v/>
      </c>
      <c r="Q84" s="0" t="str">
        <f aca="false">IF($N84="yes",VLOOKUP($B84,Standardbymember!$A:$I,X$1,FALSE()),"")</f>
        <v/>
      </c>
      <c r="R84" s="0" t="str">
        <f aca="false">IF($N84="yes",VLOOKUP($B84,Standardbymember!$A:$I,Y$1,FALSE()),"")</f>
        <v/>
      </c>
      <c r="S84" s="0" t="str">
        <f aca="false">IF($N84="yes",VLOOKUP($B84,Standardbymember!$A:$I,Z$1,FALSE()),"")</f>
        <v/>
      </c>
      <c r="T84" s="0" t="str">
        <f aca="false">IF($N84="yes",VLOOKUP($B84,Standardbymember!$A:$I,AA$1,FALSE()),"")</f>
        <v/>
      </c>
      <c r="U84" s="0" t="str">
        <f aca="false">IF($N84="yes",VLOOKUP($B84,Standardbymember!$A:$I,AB$1,FALSE()),"")</f>
        <v/>
      </c>
    </row>
    <row r="85" customFormat="false" ht="15" hidden="false" customHeight="false" outlineLevel="0" collapsed="false">
      <c r="A85" s="79" t="n">
        <v>69</v>
      </c>
      <c r="B85" s="0" t="s">
        <v>109</v>
      </c>
      <c r="C85" s="0" t="s">
        <v>25</v>
      </c>
      <c r="D85" s="80"/>
      <c r="E85" s="81" t="n">
        <v>30707</v>
      </c>
      <c r="F85" s="82" t="n">
        <f aca="true">ROUNDDOWN(((TODAY()-$E85)/365.25),0)</f>
        <v>39</v>
      </c>
      <c r="G85" s="73" t="s">
        <v>25</v>
      </c>
      <c r="M85" s="84" t="str">
        <f aca="false">RIGHT(F85,1)</f>
        <v>9</v>
      </c>
      <c r="N85" s="0" t="str">
        <f aca="false">IF(M85="0","yes","")</f>
        <v/>
      </c>
      <c r="O85" s="0" t="str">
        <f aca="false">IF($N85="yes",VLOOKUP($B85,Standardbymember!$A:$I,V$1,FALSE()),"")</f>
        <v/>
      </c>
      <c r="P85" s="0" t="str">
        <f aca="false">IF($N85="yes",VLOOKUP($B85,Standardbymember!$A:$I,W$1,FALSE()),"")</f>
        <v/>
      </c>
      <c r="Q85" s="0" t="str">
        <f aca="false">IF($N85="yes",VLOOKUP($B85,Standardbymember!$A:$I,X$1,FALSE()),"")</f>
        <v/>
      </c>
      <c r="R85" s="0" t="str">
        <f aca="false">IF($N85="yes",VLOOKUP($B85,Standardbymember!$A:$I,Y$1,FALSE()),"")</f>
        <v/>
      </c>
      <c r="S85" s="0" t="str">
        <f aca="false">IF($N85="yes",VLOOKUP($B85,Standardbymember!$A:$I,Z$1,FALSE()),"")</f>
        <v/>
      </c>
      <c r="T85" s="0" t="str">
        <f aca="false">IF($N85="yes",VLOOKUP($B85,Standardbymember!$A:$I,AA$1,FALSE()),"")</f>
        <v/>
      </c>
      <c r="U85" s="0" t="str">
        <f aca="false">IF($N85="yes",VLOOKUP($B85,Standardbymember!$A:$I,AB$1,FALSE()),"")</f>
        <v/>
      </c>
    </row>
    <row r="86" customFormat="false" ht="15" hidden="false" customHeight="false" outlineLevel="0" collapsed="false">
      <c r="A86" s="79" t="n">
        <v>71</v>
      </c>
      <c r="B86" s="0" t="s">
        <v>110</v>
      </c>
      <c r="C86" s="0" t="s">
        <v>25</v>
      </c>
      <c r="D86" s="80"/>
      <c r="E86" s="81" t="n">
        <v>32953</v>
      </c>
      <c r="F86" s="82" t="n">
        <f aca="true">ROUNDDOWN(((TODAY()-$E86)/365.25),0)</f>
        <v>33</v>
      </c>
      <c r="G86" s="73" t="s">
        <v>25</v>
      </c>
      <c r="M86" s="84" t="str">
        <f aca="false">RIGHT(F86,1)</f>
        <v>3</v>
      </c>
      <c r="N86" s="0" t="str">
        <f aca="false">IF(M86="0","yes",IF(M86="5","yes",""))</f>
        <v/>
      </c>
      <c r="O86" s="0" t="str">
        <f aca="false">IF($N86="yes",VLOOKUP($B86,Standardbymember!$A:$I,V$1,FALSE()),"")</f>
        <v/>
      </c>
      <c r="P86" s="0" t="str">
        <f aca="false">IF($N86="yes",VLOOKUP($B86,Standardbymember!$A:$I,W$1,FALSE()),"")</f>
        <v/>
      </c>
      <c r="Q86" s="0" t="str">
        <f aca="false">IF($N86="yes",VLOOKUP($B86,Standardbymember!$A:$I,X$1,FALSE()),"")</f>
        <v/>
      </c>
      <c r="R86" s="0" t="str">
        <f aca="false">IF($N86="yes",VLOOKUP($B86,Standardbymember!$A:$I,Y$1,FALSE()),"")</f>
        <v/>
      </c>
      <c r="S86" s="0" t="str">
        <f aca="false">IF($N86="yes",VLOOKUP($B86,Standardbymember!$A:$I,Z$1,FALSE()),"")</f>
        <v/>
      </c>
      <c r="T86" s="0" t="str">
        <f aca="false">IF($N86="yes",VLOOKUP($B86,Standardbymember!$A:$I,AA$1,FALSE()),"")</f>
        <v/>
      </c>
      <c r="U86" s="0" t="str">
        <f aca="false">IF($N86="yes",VLOOKUP($B86,Standardbymember!$A:$I,AB$1,FALSE()),"")</f>
        <v/>
      </c>
    </row>
    <row r="87" customFormat="false" ht="15" hidden="false" customHeight="false" outlineLevel="0" collapsed="false">
      <c r="A87" s="79" t="n">
        <v>73</v>
      </c>
      <c r="B87" s="0" t="s">
        <v>111</v>
      </c>
      <c r="C87" s="0" t="s">
        <v>25</v>
      </c>
      <c r="D87" s="80"/>
      <c r="E87" s="81" t="n">
        <v>22451</v>
      </c>
      <c r="F87" s="82" t="n">
        <f aca="true">ROUNDDOWN(((TODAY()-$E87)/365.25),0)</f>
        <v>62</v>
      </c>
      <c r="G87" s="73" t="s">
        <v>25</v>
      </c>
      <c r="M87" s="84" t="str">
        <f aca="false">RIGHT(F87,1)</f>
        <v>2</v>
      </c>
      <c r="N87" s="0" t="str">
        <f aca="false">IF(M87="0","yes","")</f>
        <v/>
      </c>
      <c r="O87" s="0" t="str">
        <f aca="false">IF($N87="yes",VLOOKUP($B87,Standardbymember!$A:$I,V$1,FALSE()),"")</f>
        <v/>
      </c>
      <c r="P87" s="0" t="str">
        <f aca="false">IF($N87="yes",VLOOKUP($B87,Standardbymember!$A:$I,W$1,FALSE()),"")</f>
        <v/>
      </c>
      <c r="Q87" s="0" t="str">
        <f aca="false">IF($N87="yes",VLOOKUP($B87,Standardbymember!$A:$I,X$1,FALSE()),"")</f>
        <v/>
      </c>
      <c r="R87" s="0" t="str">
        <f aca="false">IF($N87="yes",VLOOKUP($B87,Standardbymember!$A:$I,Y$1,FALSE()),"")</f>
        <v/>
      </c>
      <c r="S87" s="0" t="str">
        <f aca="false">IF($N87="yes",VLOOKUP($B87,Standardbymember!$A:$I,Z$1,FALSE()),"")</f>
        <v/>
      </c>
      <c r="T87" s="0" t="str">
        <f aca="false">IF($N87="yes",VLOOKUP($B87,Standardbymember!$A:$I,AA$1,FALSE()),"")</f>
        <v/>
      </c>
      <c r="U87" s="0" t="str">
        <f aca="false">IF($N87="yes",VLOOKUP($B87,Standardbymember!$A:$I,AB$1,FALSE()),"")</f>
        <v/>
      </c>
    </row>
    <row r="88" customFormat="false" ht="15" hidden="false" customHeight="false" outlineLevel="0" collapsed="false">
      <c r="A88" s="79" t="n">
        <v>75</v>
      </c>
      <c r="B88" s="0" t="s">
        <v>112</v>
      </c>
      <c r="C88" s="0" t="s">
        <v>25</v>
      </c>
      <c r="D88" s="80"/>
      <c r="E88" s="81" t="n">
        <v>21960</v>
      </c>
      <c r="F88" s="82" t="n">
        <f aca="true">ROUNDDOWN(((TODAY()-$E88)/365.25),0)</f>
        <v>63</v>
      </c>
      <c r="G88" s="73" t="s">
        <v>25</v>
      </c>
      <c r="M88" s="84" t="str">
        <f aca="false">RIGHT(F88,1)</f>
        <v>3</v>
      </c>
      <c r="N88" s="0" t="str">
        <f aca="false">IF(M88="0","yes",IF(M88="5","yes",""))</f>
        <v/>
      </c>
      <c r="O88" s="0" t="str">
        <f aca="false">IF($N88="yes",VLOOKUP($B88,Standardbymember!$A:$I,V$1,FALSE()),"")</f>
        <v/>
      </c>
      <c r="P88" s="0" t="str">
        <f aca="false">IF($N88="yes",VLOOKUP($B88,Standardbymember!$A:$I,W$1,FALSE()),"")</f>
        <v/>
      </c>
      <c r="Q88" s="0" t="str">
        <f aca="false">IF($N88="yes",VLOOKUP($B88,Standardbymember!$A:$I,X$1,FALSE()),"")</f>
        <v/>
      </c>
      <c r="R88" s="0" t="str">
        <f aca="false">IF($N88="yes",VLOOKUP($B88,Standardbymember!$A:$I,Y$1,FALSE()),"")</f>
        <v/>
      </c>
      <c r="S88" s="0" t="str">
        <f aca="false">IF($N88="yes",VLOOKUP($B88,Standardbymember!$A:$I,Z$1,FALSE()),"")</f>
        <v/>
      </c>
      <c r="T88" s="0" t="str">
        <f aca="false">IF($N88="yes",VLOOKUP($B88,Standardbymember!$A:$I,AA$1,FALSE()),"")</f>
        <v/>
      </c>
      <c r="U88" s="0" t="str">
        <f aca="false">IF($N88="yes",VLOOKUP($B88,Standardbymember!$A:$I,AB$1,FALSE()),"")</f>
        <v/>
      </c>
    </row>
    <row r="89" customFormat="false" ht="15" hidden="false" customHeight="false" outlineLevel="0" collapsed="false">
      <c r="A89" s="79" t="n">
        <v>74</v>
      </c>
      <c r="B89" s="0" t="s">
        <v>113</v>
      </c>
      <c r="C89" s="0" t="s">
        <v>25</v>
      </c>
      <c r="D89" s="80"/>
      <c r="E89" s="81" t="n">
        <v>23289</v>
      </c>
      <c r="F89" s="82" t="n">
        <f aca="true">ROUNDDOWN(((TODAY()-$E89)/365.25),0)</f>
        <v>60</v>
      </c>
      <c r="G89" s="73" t="s">
        <v>25</v>
      </c>
      <c r="M89" s="84" t="str">
        <f aca="false">RIGHT(F89,1)</f>
        <v>0</v>
      </c>
      <c r="N89" s="0" t="str">
        <f aca="false">IF(M89="0","yes","")</f>
        <v>yes</v>
      </c>
      <c r="O89" s="0" t="str">
        <f aca="false">IF($N89="yes",VLOOKUP($B89,Standardbymember!$A:$I,V$1,FALSE()),"")</f>
        <v>Gold</v>
      </c>
      <c r="P89" s="0" t="str">
        <f aca="false">IF($N89="yes",VLOOKUP($B89,Standardbymember!$A:$I,W$1,FALSE()),"")</f>
        <v>Platinum</v>
      </c>
      <c r="Q89" s="0" t="str">
        <f aca="false">IF($N89="yes",VLOOKUP($B89,Standardbymember!$A:$I,X$1,FALSE()),"")</f>
        <v> </v>
      </c>
      <c r="R89" s="0" t="str">
        <f aca="false">IF($N89="yes",VLOOKUP($B89,Standardbymember!$A:$I,Y$1,FALSE()),"")</f>
        <v> </v>
      </c>
      <c r="S89" s="0" t="str">
        <f aca="false">IF($N89="yes",VLOOKUP($B89,Standardbymember!$A:$I,Z$1,FALSE()),"")</f>
        <v>Platinum</v>
      </c>
      <c r="T89" s="0" t="str">
        <f aca="false">IF($N89="yes",VLOOKUP($B89,Standardbymember!$A:$I,AA$1,FALSE()),"")</f>
        <v> </v>
      </c>
      <c r="U89" s="0" t="str">
        <f aca="false">IF($N89="yes",VLOOKUP($B89,Standardbymember!$A:$I,AB$1,FALSE()),"")</f>
        <v/>
      </c>
    </row>
    <row r="90" customFormat="false" ht="15" hidden="false" customHeight="false" outlineLevel="0" collapsed="false">
      <c r="A90" s="79" t="n">
        <v>76</v>
      </c>
      <c r="B90" s="0" t="s">
        <v>114</v>
      </c>
      <c r="C90" s="0" t="s">
        <v>27</v>
      </c>
      <c r="D90" s="80"/>
      <c r="E90" s="81" t="n">
        <v>25496</v>
      </c>
      <c r="F90" s="82" t="n">
        <f aca="true">ROUNDDOWN(((TODAY()-$E90)/365.25),0)</f>
        <v>54</v>
      </c>
      <c r="G90" s="73" t="s">
        <v>27</v>
      </c>
      <c r="M90" s="84" t="str">
        <f aca="false">RIGHT(F90,1)</f>
        <v>4</v>
      </c>
      <c r="N90" s="0" t="str">
        <f aca="false">IF(M90="0","yes",IF(M90="5","yes",""))</f>
        <v/>
      </c>
      <c r="O90" s="0" t="str">
        <f aca="false">IF($N90="yes",VLOOKUP($B90,Standardbymember!$A:$I,V$1,FALSE()),"")</f>
        <v/>
      </c>
      <c r="P90" s="0" t="str">
        <f aca="false">IF($N90="yes",VLOOKUP($B90,Standardbymember!$A:$I,W$1,FALSE()),"")</f>
        <v/>
      </c>
      <c r="Q90" s="0" t="str">
        <f aca="false">IF($N90="yes",VLOOKUP($B90,Standardbymember!$A:$I,X$1,FALSE()),"")</f>
        <v/>
      </c>
      <c r="R90" s="0" t="str">
        <f aca="false">IF($N90="yes",VLOOKUP($B90,Standardbymember!$A:$I,Y$1,FALSE()),"")</f>
        <v/>
      </c>
      <c r="S90" s="0" t="str">
        <f aca="false">IF($N90="yes",VLOOKUP($B90,Standardbymember!$A:$I,Z$1,FALSE()),"")</f>
        <v/>
      </c>
      <c r="T90" s="0" t="str">
        <f aca="false">IF($N90="yes",VLOOKUP($B90,Standardbymember!$A:$I,AA$1,FALSE()),"")</f>
        <v/>
      </c>
      <c r="U90" s="0" t="str">
        <f aca="false">IF($N90="yes",VLOOKUP($B90,Standardbymember!$A:$I,AB$1,FALSE()),"")</f>
        <v/>
      </c>
    </row>
    <row r="91" customFormat="false" ht="15" hidden="false" customHeight="false" outlineLevel="0" collapsed="false">
      <c r="A91" s="79" t="n">
        <v>77</v>
      </c>
      <c r="B91" s="0" t="s">
        <v>115</v>
      </c>
      <c r="C91" s="0" t="s">
        <v>27</v>
      </c>
      <c r="D91" s="80"/>
      <c r="E91" s="81" t="n">
        <v>19833</v>
      </c>
      <c r="F91" s="82" t="n">
        <f aca="true">ROUNDDOWN(((TODAY()-$E91)/365.25),0)</f>
        <v>69</v>
      </c>
      <c r="G91" s="73" t="s">
        <v>27</v>
      </c>
      <c r="M91" s="84" t="str">
        <f aca="false">RIGHT(F91,1)</f>
        <v>9</v>
      </c>
      <c r="N91" s="0" t="str">
        <f aca="false">IF(M91="0","yes","")</f>
        <v/>
      </c>
      <c r="O91" s="0" t="str">
        <f aca="false">IF($N91="yes",VLOOKUP($B91,Standardbymember!$A:$I,V$1,FALSE()),"")</f>
        <v/>
      </c>
      <c r="P91" s="0" t="str">
        <f aca="false">IF($N91="yes",VLOOKUP($B91,Standardbymember!$A:$I,W$1,FALSE()),"")</f>
        <v/>
      </c>
      <c r="Q91" s="0" t="str">
        <f aca="false">IF($N91="yes",VLOOKUP($B91,Standardbymember!$A:$I,X$1,FALSE()),"")</f>
        <v/>
      </c>
      <c r="R91" s="0" t="str">
        <f aca="false">IF($N91="yes",VLOOKUP($B91,Standardbymember!$A:$I,Y$1,FALSE()),"")</f>
        <v/>
      </c>
      <c r="S91" s="0" t="str">
        <f aca="false">IF($N91="yes",VLOOKUP($B91,Standardbymember!$A:$I,Z$1,FALSE()),"")</f>
        <v/>
      </c>
      <c r="T91" s="0" t="str">
        <f aca="false">IF($N91="yes",VLOOKUP($B91,Standardbymember!$A:$I,AA$1,FALSE()),"")</f>
        <v/>
      </c>
      <c r="U91" s="0" t="str">
        <f aca="false">IF($N91="yes",VLOOKUP($B91,Standardbymember!$A:$I,AB$1,FALSE()),"")</f>
        <v/>
      </c>
    </row>
    <row r="92" customFormat="false" ht="15" hidden="false" customHeight="false" outlineLevel="0" collapsed="false">
      <c r="A92" s="79" t="n">
        <v>78</v>
      </c>
      <c r="B92" s="0" t="s">
        <v>116</v>
      </c>
      <c r="C92" s="0" t="s">
        <v>27</v>
      </c>
      <c r="D92" s="80"/>
      <c r="E92" s="81" t="n">
        <v>27987</v>
      </c>
      <c r="F92" s="82" t="n">
        <f aca="true">ROUNDDOWN(((TODAY()-$E92)/365.25),0)</f>
        <v>47</v>
      </c>
      <c r="G92" s="73" t="s">
        <v>27</v>
      </c>
      <c r="M92" s="84" t="str">
        <f aca="false">RIGHT(F92,1)</f>
        <v>7</v>
      </c>
      <c r="N92" s="0" t="str">
        <f aca="false">IF(M92="0","yes",IF(M92="5","yes",""))</f>
        <v/>
      </c>
      <c r="O92" s="0" t="str">
        <f aca="false">IF($N92="yes",VLOOKUP($B92,Standardbymember!$A:$I,V$1,FALSE()),"")</f>
        <v/>
      </c>
      <c r="P92" s="0" t="str">
        <f aca="false">IF($N92="yes",VLOOKUP($B92,Standardbymember!$A:$I,W$1,FALSE()),"")</f>
        <v/>
      </c>
      <c r="Q92" s="0" t="str">
        <f aca="false">IF($N92="yes",VLOOKUP($B92,Standardbymember!$A:$I,X$1,FALSE()),"")</f>
        <v/>
      </c>
      <c r="R92" s="0" t="str">
        <f aca="false">IF($N92="yes",VLOOKUP($B92,Standardbymember!$A:$I,Y$1,FALSE()),"")</f>
        <v/>
      </c>
      <c r="S92" s="0" t="str">
        <f aca="false">IF($N92="yes",VLOOKUP($B92,Standardbymember!$A:$I,Z$1,FALSE()),"")</f>
        <v/>
      </c>
      <c r="T92" s="0" t="str">
        <f aca="false">IF($N92="yes",VLOOKUP($B92,Standardbymember!$A:$I,AA$1,FALSE()),"")</f>
        <v/>
      </c>
      <c r="U92" s="0" t="str">
        <f aca="false">IF($N92="yes",VLOOKUP($B92,Standardbymember!$A:$I,AB$1,FALSE()),"")</f>
        <v/>
      </c>
    </row>
    <row r="93" customFormat="false" ht="15" hidden="false" customHeight="false" outlineLevel="0" collapsed="false">
      <c r="A93" s="79" t="n">
        <v>79</v>
      </c>
      <c r="B93" s="0" t="s">
        <v>117</v>
      </c>
      <c r="C93" s="0" t="s">
        <v>27</v>
      </c>
      <c r="D93" s="80"/>
      <c r="E93" s="81" t="n">
        <v>26802</v>
      </c>
      <c r="F93" s="82" t="n">
        <f aca="true">ROUNDDOWN(((TODAY()-$E93)/365.25),0)</f>
        <v>50</v>
      </c>
      <c r="G93" s="73" t="s">
        <v>27</v>
      </c>
      <c r="M93" s="84" t="str">
        <f aca="false">RIGHT(F93,1)</f>
        <v>0</v>
      </c>
      <c r="N93" s="0" t="str">
        <f aca="false">IF(M93="0","yes","")</f>
        <v>yes</v>
      </c>
      <c r="O93" s="0" t="str">
        <f aca="false">IF($N93="yes",VLOOKUP($B93,Standardbymember!$A:$I,V$1,FALSE()),"")</f>
        <v>Diamond</v>
      </c>
      <c r="P93" s="0" t="str">
        <f aca="false">IF($N93="yes",VLOOKUP($B93,Standardbymember!$A:$I,W$1,FALSE()),"")</f>
        <v>Platinum</v>
      </c>
      <c r="Q93" s="0" t="str">
        <f aca="false">IF($N93="yes",VLOOKUP($B93,Standardbymember!$A:$I,X$1,FALSE()),"")</f>
        <v>Platinum</v>
      </c>
      <c r="R93" s="0" t="str">
        <f aca="false">IF($N93="yes",VLOOKUP($B93,Standardbymember!$A:$I,Y$1,FALSE()),"")</f>
        <v> </v>
      </c>
      <c r="S93" s="0" t="str">
        <f aca="false">IF($N93="yes",VLOOKUP($B93,Standardbymember!$A:$I,Z$1,FALSE()),"")</f>
        <v>Platinum</v>
      </c>
      <c r="T93" s="0" t="str">
        <f aca="false">IF($N93="yes",VLOOKUP($B93,Standardbymember!$A:$I,AA$1,FALSE()),"")</f>
        <v>Platinum</v>
      </c>
      <c r="U93" s="0" t="str">
        <f aca="false">IF($N93="yes",VLOOKUP($B93,Standardbymember!$A:$I,AB$1,FALSE()),"")</f>
        <v>Platinum</v>
      </c>
    </row>
    <row r="94" customFormat="false" ht="15" hidden="false" customHeight="false" outlineLevel="0" collapsed="false">
      <c r="A94" s="79" t="n">
        <v>80</v>
      </c>
      <c r="B94" s="0" t="s">
        <v>118</v>
      </c>
      <c r="C94" s="0" t="s">
        <v>27</v>
      </c>
      <c r="D94" s="80"/>
      <c r="E94" s="81" t="n">
        <v>24815</v>
      </c>
      <c r="F94" s="82" t="n">
        <f aca="true">ROUNDDOWN(((TODAY()-$E94)/365.25),0)</f>
        <v>56</v>
      </c>
      <c r="G94" s="73" t="s">
        <v>27</v>
      </c>
      <c r="M94" s="84" t="str">
        <f aca="false">RIGHT(F94,1)</f>
        <v>6</v>
      </c>
      <c r="N94" s="0" t="str">
        <f aca="false">IF(M94="0","yes",IF(M94="5","yes",""))</f>
        <v/>
      </c>
      <c r="O94" s="0" t="str">
        <f aca="false">IF($N94="yes",VLOOKUP($B94,Standardbymember!$A:$I,V$1,FALSE()),"")</f>
        <v/>
      </c>
      <c r="P94" s="0" t="str">
        <f aca="false">IF($N94="yes",VLOOKUP($B94,Standardbymember!$A:$I,W$1,FALSE()),"")</f>
        <v/>
      </c>
      <c r="Q94" s="0" t="str">
        <f aca="false">IF($N94="yes",VLOOKUP($B94,Standardbymember!$A:$I,X$1,FALSE()),"")</f>
        <v/>
      </c>
      <c r="R94" s="0" t="str">
        <f aca="false">IF($N94="yes",VLOOKUP($B94,Standardbymember!$A:$I,Y$1,FALSE()),"")</f>
        <v/>
      </c>
      <c r="S94" s="0" t="str">
        <f aca="false">IF($N94="yes",VLOOKUP($B94,Standardbymember!$A:$I,Z$1,FALSE()),"")</f>
        <v/>
      </c>
      <c r="T94" s="0" t="str">
        <f aca="false">IF($N94="yes",VLOOKUP($B94,Standardbymember!$A:$I,AA$1,FALSE()),"")</f>
        <v/>
      </c>
      <c r="U94" s="0" t="str">
        <f aca="false">IF($N94="yes",VLOOKUP($B94,Standardbymember!$A:$I,AB$1,FALSE()),"")</f>
        <v/>
      </c>
    </row>
    <row r="95" customFormat="false" ht="15" hidden="false" customHeight="false" outlineLevel="0" collapsed="false">
      <c r="A95" s="79" t="n">
        <v>81</v>
      </c>
      <c r="B95" s="0" t="s">
        <v>119</v>
      </c>
      <c r="C95" s="0" t="s">
        <v>25</v>
      </c>
      <c r="D95" s="80"/>
      <c r="E95" s="81" t="n">
        <v>19736</v>
      </c>
      <c r="F95" s="82" t="n">
        <f aca="true">ROUNDDOWN(((TODAY()-$E95)/365.25),0)</f>
        <v>69</v>
      </c>
      <c r="G95" s="73" t="s">
        <v>25</v>
      </c>
      <c r="M95" s="84" t="str">
        <f aca="false">RIGHT(F95,1)</f>
        <v>9</v>
      </c>
      <c r="N95" s="0" t="str">
        <f aca="false">IF(M95="0","yes","")</f>
        <v/>
      </c>
      <c r="O95" s="0" t="str">
        <f aca="false">IF($N95="yes",VLOOKUP($B95,Standardbymember!$A:$I,V$1,FALSE()),"")</f>
        <v/>
      </c>
      <c r="P95" s="0" t="str">
        <f aca="false">IF($N95="yes",VLOOKUP($B95,Standardbymember!$A:$I,W$1,FALSE()),"")</f>
        <v/>
      </c>
      <c r="Q95" s="0" t="str">
        <f aca="false">IF($N95="yes",VLOOKUP($B95,Standardbymember!$A:$I,X$1,FALSE()),"")</f>
        <v/>
      </c>
      <c r="R95" s="0" t="str">
        <f aca="false">IF($N95="yes",VLOOKUP($B95,Standardbymember!$A:$I,Y$1,FALSE()),"")</f>
        <v/>
      </c>
      <c r="S95" s="0" t="str">
        <f aca="false">IF($N95="yes",VLOOKUP($B95,Standardbymember!$A:$I,Z$1,FALSE()),"")</f>
        <v/>
      </c>
      <c r="T95" s="0" t="str">
        <f aca="false">IF($N95="yes",VLOOKUP($B95,Standardbymember!$A:$I,AA$1,FALSE()),"")</f>
        <v/>
      </c>
      <c r="U95" s="0" t="str">
        <f aca="false">IF($N95="yes",VLOOKUP($B95,Standardbymember!$A:$I,AB$1,FALSE()),"")</f>
        <v/>
      </c>
    </row>
    <row r="96" customFormat="false" ht="15" hidden="false" customHeight="false" outlineLevel="0" collapsed="false">
      <c r="A96" s="79" t="n">
        <v>82</v>
      </c>
      <c r="B96" s="0" t="s">
        <v>120</v>
      </c>
      <c r="C96" s="0" t="s">
        <v>25</v>
      </c>
      <c r="D96" s="80"/>
      <c r="E96" s="81" t="n">
        <v>30902</v>
      </c>
      <c r="F96" s="82" t="n">
        <f aca="true">ROUNDDOWN(((TODAY()-$E96)/365.25),0)</f>
        <v>39</v>
      </c>
      <c r="G96" s="73" t="s">
        <v>25</v>
      </c>
      <c r="M96" s="84" t="str">
        <f aca="false">RIGHT(F96,1)</f>
        <v>9</v>
      </c>
      <c r="N96" s="0" t="str">
        <f aca="false">IF(M96="0","yes",IF(M96="5","yes",""))</f>
        <v/>
      </c>
      <c r="O96" s="0" t="str">
        <f aca="false">IF($N96="yes",VLOOKUP($B96,Standardbymember!$A:$I,V$1,FALSE()),"")</f>
        <v/>
      </c>
      <c r="P96" s="0" t="str">
        <f aca="false">IF($N96="yes",VLOOKUP($B96,Standardbymember!$A:$I,W$1,FALSE()),"")</f>
        <v/>
      </c>
      <c r="Q96" s="0" t="str">
        <f aca="false">IF($N96="yes",VLOOKUP($B96,Standardbymember!$A:$I,X$1,FALSE()),"")</f>
        <v/>
      </c>
      <c r="R96" s="0" t="str">
        <f aca="false">IF($N96="yes",VLOOKUP($B96,Standardbymember!$A:$I,Y$1,FALSE()),"")</f>
        <v/>
      </c>
      <c r="S96" s="0" t="str">
        <f aca="false">IF($N96="yes",VLOOKUP($B96,Standardbymember!$A:$I,Z$1,FALSE()),"")</f>
        <v/>
      </c>
      <c r="T96" s="0" t="str">
        <f aca="false">IF($N96="yes",VLOOKUP($B96,Standardbymember!$A:$I,AA$1,FALSE()),"")</f>
        <v/>
      </c>
      <c r="U96" s="0" t="str">
        <f aca="false">IF($N96="yes",VLOOKUP($B96,Standardbymember!$A:$I,AB$1,FALSE()),"")</f>
        <v/>
      </c>
    </row>
    <row r="97" customFormat="false" ht="15" hidden="false" customHeight="false" outlineLevel="0" collapsed="false">
      <c r="A97" s="79"/>
      <c r="B97" s="0" t="s">
        <v>121</v>
      </c>
      <c r="C97" s="0" t="s">
        <v>25</v>
      </c>
      <c r="D97" s="80"/>
      <c r="E97" s="81" t="n">
        <v>28177</v>
      </c>
      <c r="F97" s="82" t="n">
        <f aca="true">ROUNDDOWN(((TODAY()-$E97)/365.25),0)</f>
        <v>46</v>
      </c>
      <c r="G97" s="73" t="s">
        <v>25</v>
      </c>
      <c r="M97" s="84" t="str">
        <f aca="false">RIGHT(F97,1)</f>
        <v>6</v>
      </c>
      <c r="N97" s="0" t="str">
        <f aca="false">IF(M97="0","yes","")</f>
        <v/>
      </c>
      <c r="O97" s="0" t="str">
        <f aca="false">IF($N97="yes",VLOOKUP($B97,Standardbymember!$A:$I,V$1,FALSE()),"")</f>
        <v/>
      </c>
      <c r="P97" s="0" t="str">
        <f aca="false">IF($N97="yes",VLOOKUP($B97,Standardbymember!$A:$I,W$1,FALSE()),"")</f>
        <v/>
      </c>
      <c r="Q97" s="0" t="str">
        <f aca="false">IF($N97="yes",VLOOKUP($B97,Standardbymember!$A:$I,X$1,FALSE()),"")</f>
        <v/>
      </c>
      <c r="R97" s="0" t="str">
        <f aca="false">IF($N97="yes",VLOOKUP($B97,Standardbymember!$A:$I,Y$1,FALSE()),"")</f>
        <v/>
      </c>
      <c r="S97" s="0" t="str">
        <f aca="false">IF($N97="yes",VLOOKUP($B97,Standardbymember!$A:$I,Z$1,FALSE()),"")</f>
        <v/>
      </c>
      <c r="T97" s="0" t="str">
        <f aca="false">IF($N97="yes",VLOOKUP($B97,Standardbymember!$A:$I,AA$1,FALSE()),"")</f>
        <v/>
      </c>
      <c r="U97" s="0" t="str">
        <f aca="false">IF($N97="yes",VLOOKUP($B97,Standardbymember!$A:$I,AB$1,FALSE()),"")</f>
        <v/>
      </c>
    </row>
    <row r="98" customFormat="false" ht="15" hidden="false" customHeight="false" outlineLevel="0" collapsed="false">
      <c r="A98" s="79" t="n">
        <v>83</v>
      </c>
      <c r="B98" s="0" t="s">
        <v>122</v>
      </c>
      <c r="C98" s="0" t="s">
        <v>25</v>
      </c>
      <c r="D98" s="80"/>
      <c r="E98" s="81" t="n">
        <v>26163</v>
      </c>
      <c r="F98" s="82" t="n">
        <f aca="true">ROUNDDOWN(((TODAY()-$E98)/365.25),0)</f>
        <v>52</v>
      </c>
      <c r="G98" s="73" t="s">
        <v>25</v>
      </c>
      <c r="M98" s="84" t="str">
        <f aca="false">RIGHT(F98,1)</f>
        <v>2</v>
      </c>
      <c r="N98" s="0" t="str">
        <f aca="false">IF(M98="0","yes",IF(M98="5","yes",""))</f>
        <v/>
      </c>
      <c r="O98" s="0" t="str">
        <f aca="false">IF($N98="yes",VLOOKUP($B98,Standardbymember!$A:$I,V$1,FALSE()),"")</f>
        <v/>
      </c>
      <c r="P98" s="0" t="str">
        <f aca="false">IF($N98="yes",VLOOKUP($B98,Standardbymember!$A:$I,W$1,FALSE()),"")</f>
        <v/>
      </c>
      <c r="Q98" s="0" t="str">
        <f aca="false">IF($N98="yes",VLOOKUP($B98,Standardbymember!$A:$I,X$1,FALSE()),"")</f>
        <v/>
      </c>
      <c r="R98" s="0" t="str">
        <f aca="false">IF($N98="yes",VLOOKUP($B98,Standardbymember!$A:$I,Y$1,FALSE()),"")</f>
        <v/>
      </c>
      <c r="S98" s="0" t="str">
        <f aca="false">IF($N98="yes",VLOOKUP($B98,Standardbymember!$A:$I,Z$1,FALSE()),"")</f>
        <v/>
      </c>
      <c r="T98" s="0" t="str">
        <f aca="false">IF($N98="yes",VLOOKUP($B98,Standardbymember!$A:$I,AA$1,FALSE()),"")</f>
        <v/>
      </c>
      <c r="U98" s="0" t="str">
        <f aca="false">IF($N98="yes",VLOOKUP($B98,Standardbymember!$A:$I,AB$1,FALSE()),"")</f>
        <v/>
      </c>
    </row>
    <row r="99" customFormat="false" ht="15" hidden="false" customHeight="false" outlineLevel="0" collapsed="false">
      <c r="A99" s="79" t="n">
        <v>84</v>
      </c>
      <c r="B99" s="0" t="s">
        <v>123</v>
      </c>
      <c r="C99" s="0" t="s">
        <v>27</v>
      </c>
      <c r="D99" s="80"/>
      <c r="E99" s="81" t="n">
        <v>26486</v>
      </c>
      <c r="F99" s="82" t="n">
        <f aca="true">ROUNDDOWN(((TODAY()-$E99)/365.25),0)</f>
        <v>51</v>
      </c>
      <c r="G99" s="73" t="s">
        <v>27</v>
      </c>
      <c r="M99" s="84" t="str">
        <f aca="false">RIGHT(F99,1)</f>
        <v>1</v>
      </c>
      <c r="N99" s="0" t="str">
        <f aca="false">IF(M99="0","yes","")</f>
        <v/>
      </c>
      <c r="O99" s="0" t="str">
        <f aca="false">IF($N99="yes",VLOOKUP($B99,Standardbymember!$A:$I,V$1,FALSE()),"")</f>
        <v/>
      </c>
      <c r="P99" s="0" t="str">
        <f aca="false">IF($N99="yes",VLOOKUP($B99,Standardbymember!$A:$I,W$1,FALSE()),"")</f>
        <v/>
      </c>
      <c r="Q99" s="0" t="str">
        <f aca="false">IF($N99="yes",VLOOKUP($B99,Standardbymember!$A:$I,X$1,FALSE()),"")</f>
        <v/>
      </c>
      <c r="R99" s="0" t="str">
        <f aca="false">IF($N99="yes",VLOOKUP($B99,Standardbymember!$A:$I,Y$1,FALSE()),"")</f>
        <v/>
      </c>
      <c r="S99" s="0" t="str">
        <f aca="false">IF($N99="yes",VLOOKUP($B99,Standardbymember!$A:$I,Z$1,FALSE()),"")</f>
        <v/>
      </c>
      <c r="T99" s="0" t="str">
        <f aca="false">IF($N99="yes",VLOOKUP($B99,Standardbymember!$A:$I,AA$1,FALSE()),"")</f>
        <v/>
      </c>
      <c r="U99" s="0" t="str">
        <f aca="false">IF($N99="yes",VLOOKUP($B99,Standardbymember!$A:$I,AB$1,FALSE()),"")</f>
        <v/>
      </c>
    </row>
    <row r="100" customFormat="false" ht="15" hidden="false" customHeight="false" outlineLevel="0" collapsed="false">
      <c r="A100" s="79"/>
      <c r="B100" s="0" t="s">
        <v>124</v>
      </c>
      <c r="C100" s="0" t="s">
        <v>27</v>
      </c>
      <c r="D100" s="80"/>
      <c r="E100" s="81" t="n">
        <v>25578</v>
      </c>
      <c r="F100" s="82" t="n">
        <f aca="true">ROUNDDOWN(((TODAY()-$E100)/365.25),0)</f>
        <v>53</v>
      </c>
      <c r="G100" s="73" t="s">
        <v>27</v>
      </c>
      <c r="M100" s="84" t="str">
        <f aca="false">RIGHT(F100,1)</f>
        <v>3</v>
      </c>
      <c r="N100" s="0" t="str">
        <f aca="false">IF(M100="0","yes",IF(M100="5","yes",""))</f>
        <v/>
      </c>
      <c r="O100" s="0" t="str">
        <f aca="false">IF($N100="yes",VLOOKUP($B100,Standardbymember!$A:$I,V$1,FALSE()),"")</f>
        <v/>
      </c>
      <c r="P100" s="0" t="str">
        <f aca="false">IF($N100="yes",VLOOKUP($B100,Standardbymember!$A:$I,W$1,FALSE()),"")</f>
        <v/>
      </c>
      <c r="Q100" s="0" t="str">
        <f aca="false">IF($N100="yes",VLOOKUP($B100,Standardbymember!$A:$I,X$1,FALSE()),"")</f>
        <v/>
      </c>
      <c r="R100" s="0" t="str">
        <f aca="false">IF($N100="yes",VLOOKUP($B100,Standardbymember!$A:$I,Y$1,FALSE()),"")</f>
        <v/>
      </c>
      <c r="S100" s="0" t="str">
        <f aca="false">IF($N100="yes",VLOOKUP($B100,Standardbymember!$A:$I,Z$1,FALSE()),"")</f>
        <v/>
      </c>
      <c r="T100" s="0" t="str">
        <f aca="false">IF($N100="yes",VLOOKUP($B100,Standardbymember!$A:$I,AA$1,FALSE()),"")</f>
        <v/>
      </c>
      <c r="U100" s="0" t="str">
        <f aca="false">IF($N100="yes",VLOOKUP($B100,Standardbymember!$A:$I,AB$1,FALSE()),"")</f>
        <v/>
      </c>
    </row>
    <row r="101" customFormat="false" ht="15" hidden="false" customHeight="false" outlineLevel="0" collapsed="false">
      <c r="A101" s="79"/>
      <c r="B101" s="0" t="s">
        <v>125</v>
      </c>
      <c r="C101" s="0" t="s">
        <v>27</v>
      </c>
      <c r="D101" s="80"/>
      <c r="E101" s="81" t="n">
        <v>28095</v>
      </c>
      <c r="F101" s="82" t="n">
        <f aca="true">ROUNDDOWN(((TODAY()-$E101)/365.25),0)</f>
        <v>47</v>
      </c>
      <c r="G101" s="73" t="s">
        <v>27</v>
      </c>
      <c r="M101" s="84" t="str">
        <f aca="false">RIGHT(F101,1)</f>
        <v>7</v>
      </c>
      <c r="N101" s="0" t="str">
        <f aca="false">IF(M101="0","yes","")</f>
        <v/>
      </c>
      <c r="O101" s="0" t="str">
        <f aca="false">IF($N101="yes",VLOOKUP($B101,Standardbymember!$A:$I,V$1,FALSE()),"")</f>
        <v/>
      </c>
      <c r="P101" s="0" t="str">
        <f aca="false">IF($N101="yes",VLOOKUP($B101,Standardbymember!$A:$I,W$1,FALSE()),"")</f>
        <v/>
      </c>
      <c r="Q101" s="0" t="str">
        <f aca="false">IF($N101="yes",VLOOKUP($B101,Standardbymember!$A:$I,X$1,FALSE()),"")</f>
        <v/>
      </c>
      <c r="R101" s="0" t="str">
        <f aca="false">IF($N101="yes",VLOOKUP($B101,Standardbymember!$A:$I,Y$1,FALSE()),"")</f>
        <v/>
      </c>
      <c r="S101" s="0" t="str">
        <f aca="false">IF($N101="yes",VLOOKUP($B101,Standardbymember!$A:$I,Z$1,FALSE()),"")</f>
        <v/>
      </c>
      <c r="T101" s="0" t="str">
        <f aca="false">IF($N101="yes",VLOOKUP($B101,Standardbymember!$A:$I,AA$1,FALSE()),"")</f>
        <v/>
      </c>
      <c r="U101" s="0" t="str">
        <f aca="false">IF($N101="yes",VLOOKUP($B101,Standardbymember!$A:$I,AB$1,FALSE()),"")</f>
        <v/>
      </c>
    </row>
    <row r="102" customFormat="false" ht="15" hidden="false" customHeight="false" outlineLevel="0" collapsed="false">
      <c r="A102" s="79" t="n">
        <v>85</v>
      </c>
      <c r="B102" s="0" t="s">
        <v>126</v>
      </c>
      <c r="C102" s="0" t="s">
        <v>27</v>
      </c>
      <c r="D102" s="80"/>
      <c r="E102" s="81" t="n">
        <v>29125</v>
      </c>
      <c r="F102" s="82" t="n">
        <f aca="true">ROUNDDOWN(((TODAY()-$E102)/365.25),0)</f>
        <v>44</v>
      </c>
      <c r="G102" s="73" t="s">
        <v>27</v>
      </c>
      <c r="M102" s="84" t="str">
        <f aca="false">RIGHT(F102,1)</f>
        <v>4</v>
      </c>
      <c r="N102" s="0" t="str">
        <f aca="false">IF(M102="0","yes",IF(M102="5","yes",""))</f>
        <v/>
      </c>
      <c r="O102" s="90" t="str">
        <f aca="false">IF($N102="yes",VLOOKUP($B102,Standardbymember!$A:$I,V$1,FALSE()),"")</f>
        <v/>
      </c>
      <c r="P102" s="90" t="str">
        <f aca="false">IF($N102="yes",VLOOKUP($B102,Standardbymember!$A:$I,W$1,FALSE()),"")</f>
        <v/>
      </c>
      <c r="Q102" s="90" t="str">
        <f aca="false">IF($N102="yes",VLOOKUP($B102,Standardbymember!$A:$I,X$1,FALSE()),"")</f>
        <v/>
      </c>
      <c r="R102" s="90" t="str">
        <f aca="false">IF($N102="yes",VLOOKUP($B102,Standardbymember!$A:$I,Y$1,FALSE()),"")</f>
        <v/>
      </c>
      <c r="S102" s="90" t="str">
        <f aca="false">IF($N102="yes",VLOOKUP($B102,Standardbymember!$A:$I,Z$1,FALSE()),"")</f>
        <v/>
      </c>
      <c r="T102" s="90" t="str">
        <f aca="false">IF($N102="yes",VLOOKUP($B102,Standardbymember!$A:$I,AA$1,FALSE()),"")</f>
        <v/>
      </c>
      <c r="U102" s="90" t="str">
        <f aca="false">IF($N102="yes",VLOOKUP($B102,Standardbymember!$A:$I,AB$1,FALSE()),"")</f>
        <v/>
      </c>
    </row>
    <row r="103" customFormat="false" ht="15" hidden="false" customHeight="false" outlineLevel="0" collapsed="false">
      <c r="A103" s="79" t="n">
        <v>86</v>
      </c>
      <c r="B103" s="0" t="s">
        <v>127</v>
      </c>
      <c r="C103" s="0" t="s">
        <v>27</v>
      </c>
      <c r="D103" s="80"/>
      <c r="E103" s="81" t="n">
        <v>26199</v>
      </c>
      <c r="F103" s="82" t="n">
        <f aca="true">ROUNDDOWN(((TODAY()-$E103)/365.25),0)</f>
        <v>52</v>
      </c>
      <c r="G103" s="73" t="s">
        <v>27</v>
      </c>
      <c r="M103" s="84" t="str">
        <f aca="false">RIGHT(F103,1)</f>
        <v>2</v>
      </c>
      <c r="N103" s="0" t="str">
        <f aca="false">IF(M103="0","yes","")</f>
        <v/>
      </c>
      <c r="O103" s="0" t="str">
        <f aca="false">IF($N103="yes",VLOOKUP($B103,Standardbymember!$A:$I,V$1,FALSE()),"")</f>
        <v/>
      </c>
      <c r="P103" s="0" t="str">
        <f aca="false">IF($N103="yes",VLOOKUP($B103,Standardbymember!$A:$I,W$1,FALSE()),"")</f>
        <v/>
      </c>
      <c r="Q103" s="0" t="str">
        <f aca="false">IF($N103="yes",VLOOKUP($B103,Standardbymember!$A:$I,X$1,FALSE()),"")</f>
        <v/>
      </c>
      <c r="R103" s="0" t="str">
        <f aca="false">IF($N103="yes",VLOOKUP($B103,Standardbymember!$A:$I,Y$1,FALSE()),"")</f>
        <v/>
      </c>
      <c r="S103" s="0" t="str">
        <f aca="false">IF($N103="yes",VLOOKUP($B103,Standardbymember!$A:$I,Z$1,FALSE()),"")</f>
        <v/>
      </c>
      <c r="T103" s="0" t="str">
        <f aca="false">IF($N103="yes",VLOOKUP($B103,Standardbymember!$A:$I,AA$1,FALSE()),"")</f>
        <v/>
      </c>
      <c r="U103" s="0" t="str">
        <f aca="false">IF($N103="yes",VLOOKUP($B103,Standardbymember!$A:$I,AB$1,FALSE()),"")</f>
        <v/>
      </c>
    </row>
    <row r="104" customFormat="false" ht="15" hidden="false" customHeight="false" outlineLevel="0" collapsed="false">
      <c r="A104" s="79"/>
      <c r="B104" s="0" t="s">
        <v>128</v>
      </c>
      <c r="C104" s="0" t="s">
        <v>27</v>
      </c>
      <c r="D104" s="80"/>
      <c r="E104" s="81" t="n">
        <v>26602</v>
      </c>
      <c r="F104" s="82" t="n">
        <f aca="true">ROUNDDOWN(((TODAY()-$E104)/365.25),0)</f>
        <v>51</v>
      </c>
      <c r="G104" s="73" t="s">
        <v>27</v>
      </c>
      <c r="M104" s="84" t="str">
        <f aca="false">RIGHT(F104,1)</f>
        <v>1</v>
      </c>
      <c r="N104" s="0" t="str">
        <f aca="false">IF(M104="0","yes",IF(M104="5","yes",""))</f>
        <v/>
      </c>
      <c r="O104" s="0" t="str">
        <f aca="false">IF($N104="yes",VLOOKUP($B104,Standardbymember!$A:$I,V$1,FALSE()),"")</f>
        <v/>
      </c>
      <c r="P104" s="0" t="str">
        <f aca="false">IF($N104="yes",VLOOKUP($B104,Standardbymember!$A:$I,W$1,FALSE()),"")</f>
        <v/>
      </c>
      <c r="Q104" s="0" t="str">
        <f aca="false">IF($N104="yes",VLOOKUP($B104,Standardbymember!$A:$I,X$1,FALSE()),"")</f>
        <v/>
      </c>
      <c r="R104" s="0" t="str">
        <f aca="false">IF($N104="yes",VLOOKUP($B104,Standardbymember!$A:$I,Y$1,FALSE()),"")</f>
        <v/>
      </c>
      <c r="S104" s="0" t="str">
        <f aca="false">IF($N104="yes",VLOOKUP($B104,Standardbymember!$A:$I,Z$1,FALSE()),"")</f>
        <v/>
      </c>
      <c r="T104" s="0" t="str">
        <f aca="false">IF($N104="yes",VLOOKUP($B104,Standardbymember!$A:$I,AA$1,FALSE()),"")</f>
        <v/>
      </c>
      <c r="U104" s="0" t="str">
        <f aca="false">IF($N104="yes",VLOOKUP($B104,Standardbymember!$A:$I,AB$1,FALSE()),"")</f>
        <v/>
      </c>
    </row>
    <row r="105" customFormat="false" ht="15" hidden="false" customHeight="false" outlineLevel="0" collapsed="false">
      <c r="A105" s="79"/>
      <c r="B105" s="0" t="s">
        <v>129</v>
      </c>
      <c r="C105" s="0" t="s">
        <v>27</v>
      </c>
      <c r="D105" s="80"/>
      <c r="E105" s="81" t="n">
        <v>28073</v>
      </c>
      <c r="F105" s="82" t="n">
        <f aca="true">ROUNDDOWN(((TODAY()-$E105)/365.25),0)</f>
        <v>47</v>
      </c>
      <c r="G105" s="73" t="s">
        <v>27</v>
      </c>
      <c r="M105" s="84" t="str">
        <f aca="false">RIGHT(F105,1)</f>
        <v>7</v>
      </c>
      <c r="N105" s="0" t="str">
        <f aca="false">IF(M105="0","yes","")</f>
        <v/>
      </c>
      <c r="O105" s="0" t="str">
        <f aca="false">IF($N105="yes",VLOOKUP($B105,Standardbymember!$A:$I,V$1,FALSE()),"")</f>
        <v/>
      </c>
      <c r="P105" s="0" t="str">
        <f aca="false">IF($N105="yes",VLOOKUP($B105,Standardbymember!$A:$I,W$1,FALSE()),"")</f>
        <v/>
      </c>
      <c r="Q105" s="0" t="str">
        <f aca="false">IF($N105="yes",VLOOKUP($B105,Standardbymember!$A:$I,X$1,FALSE()),"")</f>
        <v/>
      </c>
      <c r="R105" s="0" t="str">
        <f aca="false">IF($N105="yes",VLOOKUP($B105,Standardbymember!$A:$I,Y$1,FALSE()),"")</f>
        <v/>
      </c>
      <c r="S105" s="0" t="str">
        <f aca="false">IF($N105="yes",VLOOKUP($B105,Standardbymember!$A:$I,Z$1,FALSE()),"")</f>
        <v/>
      </c>
      <c r="T105" s="0" t="str">
        <f aca="false">IF($N105="yes",VLOOKUP($B105,Standardbymember!$A:$I,AA$1,FALSE()),"")</f>
        <v/>
      </c>
      <c r="U105" s="0" t="str">
        <f aca="false">IF($N105="yes",VLOOKUP($B105,Standardbymember!$A:$I,AB$1,FALSE()),"")</f>
        <v/>
      </c>
    </row>
    <row r="106" customFormat="false" ht="15" hidden="false" customHeight="false" outlineLevel="0" collapsed="false">
      <c r="A106" s="79"/>
      <c r="B106" s="0" t="s">
        <v>130</v>
      </c>
      <c r="C106" s="0" t="s">
        <v>27</v>
      </c>
      <c r="D106" s="80"/>
      <c r="E106" s="81" t="n">
        <v>24879</v>
      </c>
      <c r="F106" s="82" t="n">
        <f aca="true">ROUNDDOWN(((TODAY()-$E106)/365.25),0)</f>
        <v>55</v>
      </c>
      <c r="G106" s="73" t="s">
        <v>27</v>
      </c>
      <c r="M106" s="84" t="str">
        <f aca="false">RIGHT(F106,1)</f>
        <v>5</v>
      </c>
      <c r="N106" s="0" t="str">
        <f aca="false">IF(M106="0","yes",IF(M106="5","yes",""))</f>
        <v>yes</v>
      </c>
      <c r="O106" s="0" t="str">
        <f aca="false">IF($N106="yes",VLOOKUP($B106,Standardbymember!$A:$I,V$1,FALSE()),"")</f>
        <v> </v>
      </c>
      <c r="P106" s="0" t="str">
        <f aca="false">IF($N106="yes",VLOOKUP($B106,Standardbymember!$A:$I,W$1,FALSE()),"")</f>
        <v> </v>
      </c>
      <c r="Q106" s="0" t="str">
        <f aca="false">IF($N106="yes",VLOOKUP($B106,Standardbymember!$A:$I,X$1,FALSE()),"")</f>
        <v> </v>
      </c>
      <c r="R106" s="0" t="str">
        <f aca="false">IF($N106="yes",VLOOKUP($B106,Standardbymember!$A:$I,Y$1,FALSE()),"")</f>
        <v> </v>
      </c>
      <c r="S106" s="0" t="str">
        <f aca="false">IF($N106="yes",VLOOKUP($B106,Standardbymember!$A:$I,Z$1,FALSE()),"")</f>
        <v> </v>
      </c>
      <c r="T106" s="0" t="str">
        <f aca="false">IF($N106="yes",VLOOKUP($B106,Standardbymember!$A:$I,AA$1,FALSE()),"")</f>
        <v> </v>
      </c>
      <c r="U106" s="0" t="str">
        <f aca="false">IF($N106="yes",VLOOKUP($B106,Standardbymember!$A:$I,AB$1,FALSE()),"")</f>
        <v/>
      </c>
    </row>
    <row r="107" customFormat="false" ht="15" hidden="false" customHeight="false" outlineLevel="0" collapsed="false">
      <c r="A107" s="79" t="n">
        <v>87</v>
      </c>
      <c r="B107" s="0" t="s">
        <v>131</v>
      </c>
      <c r="C107" s="0" t="s">
        <v>27</v>
      </c>
      <c r="D107" s="80"/>
      <c r="E107" s="81" t="n">
        <v>25060</v>
      </c>
      <c r="F107" s="82" t="n">
        <f aca="true">ROUNDDOWN(((TODAY()-$E107)/365.25),0)</f>
        <v>55</v>
      </c>
      <c r="G107" s="73" t="s">
        <v>27</v>
      </c>
      <c r="M107" s="84" t="str">
        <f aca="false">RIGHT(F107,1)</f>
        <v>5</v>
      </c>
      <c r="N107" s="0" t="str">
        <f aca="false">IF(M107="0","yes","")</f>
        <v/>
      </c>
      <c r="O107" s="0" t="str">
        <f aca="false">IF($N107="yes",VLOOKUP($B107,Standardbymember!$A:$I,V$1,FALSE()),"")</f>
        <v/>
      </c>
      <c r="P107" s="0" t="str">
        <f aca="false">IF($N107="yes",VLOOKUP($B107,Standardbymember!$A:$I,W$1,FALSE()),"")</f>
        <v/>
      </c>
      <c r="Q107" s="0" t="str">
        <f aca="false">IF($N107="yes",VLOOKUP($B107,Standardbymember!$A:$I,X$1,FALSE()),"")</f>
        <v/>
      </c>
      <c r="R107" s="0" t="str">
        <f aca="false">IF($N107="yes",VLOOKUP($B107,Standardbymember!$A:$I,Y$1,FALSE()),"")</f>
        <v/>
      </c>
      <c r="S107" s="0" t="str">
        <f aca="false">IF($N107="yes",VLOOKUP($B107,Standardbymember!$A:$I,Z$1,FALSE()),"")</f>
        <v/>
      </c>
      <c r="T107" s="0" t="str">
        <f aca="false">IF($N107="yes",VLOOKUP($B107,Standardbymember!$A:$I,AA$1,FALSE()),"")</f>
        <v/>
      </c>
      <c r="U107" s="0" t="str">
        <f aca="false">IF($N107="yes",VLOOKUP($B107,Standardbymember!$A:$I,AB$1,FALSE()),"")</f>
        <v/>
      </c>
    </row>
    <row r="108" customFormat="false" ht="15" hidden="false" customHeight="false" outlineLevel="0" collapsed="false">
      <c r="A108" s="79" t="n">
        <v>88</v>
      </c>
      <c r="B108" s="0" t="s">
        <v>132</v>
      </c>
      <c r="C108" s="0" t="s">
        <v>27</v>
      </c>
      <c r="D108" s="80"/>
      <c r="E108" s="81" t="n">
        <v>24705</v>
      </c>
      <c r="F108" s="82" t="n">
        <f aca="true">ROUNDDOWN(((TODAY()-$E108)/365.25),0)</f>
        <v>56</v>
      </c>
      <c r="G108" s="73" t="s">
        <v>27</v>
      </c>
      <c r="M108" s="84" t="str">
        <f aca="false">RIGHT(F108,1)</f>
        <v>6</v>
      </c>
      <c r="N108" s="0" t="str">
        <f aca="false">IF(M108="0","yes",IF(M108="5","yes",""))</f>
        <v/>
      </c>
      <c r="O108" s="0" t="str">
        <f aca="false">IF($N108="yes",VLOOKUP($B108,Standardbymember!$A:$I,V$1,FALSE()),"")</f>
        <v/>
      </c>
      <c r="P108" s="0" t="str">
        <f aca="false">IF($N108="yes",VLOOKUP($B108,Standardbymember!$A:$I,W$1,FALSE()),"")</f>
        <v/>
      </c>
      <c r="Q108" s="0" t="str">
        <f aca="false">IF($N108="yes",VLOOKUP($B108,Standardbymember!$A:$I,X$1,FALSE()),"")</f>
        <v/>
      </c>
      <c r="R108" s="0" t="str">
        <f aca="false">IF($N108="yes",VLOOKUP($B108,Standardbymember!$A:$I,Y$1,FALSE()),"")</f>
        <v/>
      </c>
      <c r="S108" s="0" t="str">
        <f aca="false">IF($N108="yes",VLOOKUP($B108,Standardbymember!$A:$I,Z$1,FALSE()),"")</f>
        <v/>
      </c>
      <c r="T108" s="0" t="str">
        <f aca="false">IF($N108="yes",VLOOKUP($B108,Standardbymember!$A:$I,AA$1,FALSE()),"")</f>
        <v/>
      </c>
      <c r="U108" s="0" t="str">
        <f aca="false">IF($N108="yes",VLOOKUP($B108,Standardbymember!$A:$I,AB$1,FALSE()),"")</f>
        <v/>
      </c>
    </row>
    <row r="109" customFormat="false" ht="15" hidden="false" customHeight="false" outlineLevel="0" collapsed="false">
      <c r="A109" s="79" t="n">
        <v>89</v>
      </c>
      <c r="B109" s="0" t="s">
        <v>133</v>
      </c>
      <c r="C109" s="0" t="s">
        <v>27</v>
      </c>
      <c r="D109" s="80"/>
      <c r="E109" s="81" t="n">
        <v>31843</v>
      </c>
      <c r="F109" s="82" t="n">
        <f aca="true">ROUNDDOWN(((TODAY()-$E109)/365.25),0)</f>
        <v>36</v>
      </c>
      <c r="G109" s="73" t="s">
        <v>27</v>
      </c>
      <c r="M109" s="84" t="str">
        <f aca="false">RIGHT(F109,1)</f>
        <v>6</v>
      </c>
      <c r="N109" s="0" t="str">
        <f aca="false">IF(M109="0","yes","")</f>
        <v/>
      </c>
      <c r="O109" s="0" t="str">
        <f aca="false">IF($N109="yes",VLOOKUP($B109,Standardbymember!$A:$I,V$1,FALSE()),"")</f>
        <v/>
      </c>
      <c r="P109" s="0" t="str">
        <f aca="false">IF($N109="yes",VLOOKUP($B109,Standardbymember!$A:$I,W$1,FALSE()),"")</f>
        <v/>
      </c>
      <c r="Q109" s="0" t="str">
        <f aca="false">IF($N109="yes",VLOOKUP($B109,Standardbymember!$A:$I,X$1,FALSE()),"")</f>
        <v/>
      </c>
      <c r="R109" s="0" t="str">
        <f aca="false">IF($N109="yes",VLOOKUP($B109,Standardbymember!$A:$I,Y$1,FALSE()),"")</f>
        <v/>
      </c>
      <c r="S109" s="0" t="str">
        <f aca="false">IF($N109="yes",VLOOKUP($B109,Standardbymember!$A:$I,Z$1,FALSE()),"")</f>
        <v/>
      </c>
      <c r="T109" s="0" t="str">
        <f aca="false">IF($N109="yes",VLOOKUP($B109,Standardbymember!$A:$I,AA$1,FALSE()),"")</f>
        <v/>
      </c>
      <c r="U109" s="0" t="str">
        <f aca="false">IF($N109="yes",VLOOKUP($B109,Standardbymember!$A:$I,AB$1,FALSE()),"")</f>
        <v/>
      </c>
    </row>
    <row r="110" customFormat="false" ht="15" hidden="false" customHeight="false" outlineLevel="0" collapsed="false">
      <c r="A110" s="79"/>
      <c r="B110" s="0" t="s">
        <v>134</v>
      </c>
      <c r="C110" s="0" t="s">
        <v>27</v>
      </c>
      <c r="D110" s="80"/>
      <c r="E110" s="87" t="n">
        <v>34775</v>
      </c>
      <c r="F110" s="82" t="n">
        <f aca="true">ROUNDDOWN(((TODAY()-$E110)/365.25),0)</f>
        <v>28</v>
      </c>
      <c r="G110" s="88" t="s">
        <v>27</v>
      </c>
      <c r="M110" s="84" t="str">
        <f aca="false">RIGHT(F110,1)</f>
        <v>8</v>
      </c>
      <c r="N110" s="0" t="str">
        <f aca="false">IF(M110="0","yes",IF(M110="5","yes",""))</f>
        <v/>
      </c>
      <c r="O110" s="0" t="str">
        <f aca="false">IF($N110="yes",VLOOKUP($B110,Standardbymember!$A:$I,V$1,FALSE()),"")</f>
        <v/>
      </c>
      <c r="P110" s="0" t="str">
        <f aca="false">IF($N110="yes",VLOOKUP($B110,Standardbymember!$A:$I,W$1,FALSE()),"")</f>
        <v/>
      </c>
      <c r="Q110" s="0" t="str">
        <f aca="false">IF($N110="yes",VLOOKUP($B110,Standardbymember!$A:$I,X$1,FALSE()),"")</f>
        <v/>
      </c>
      <c r="R110" s="0" t="str">
        <f aca="false">IF($N110="yes",VLOOKUP($B110,Standardbymember!$A:$I,Y$1,FALSE()),"")</f>
        <v/>
      </c>
      <c r="S110" s="0" t="str">
        <f aca="false">IF($N110="yes",VLOOKUP($B110,Standardbymember!$A:$I,Z$1,FALSE()),"")</f>
        <v/>
      </c>
      <c r="T110" s="0" t="str">
        <f aca="false">IF($N110="yes",VLOOKUP($B110,Standardbymember!$A:$I,AA$1,FALSE()),"")</f>
        <v/>
      </c>
      <c r="U110" s="0" t="str">
        <f aca="false">IF($N110="yes",VLOOKUP($B110,Standardbymember!$A:$I,AB$1,FALSE()),"")</f>
        <v/>
      </c>
    </row>
    <row r="111" customFormat="false" ht="15" hidden="false" customHeight="false" outlineLevel="0" collapsed="false">
      <c r="A111" s="79" t="n">
        <v>90</v>
      </c>
      <c r="B111" s="0" t="s">
        <v>135</v>
      </c>
      <c r="C111" s="0" t="s">
        <v>27</v>
      </c>
      <c r="D111" s="80"/>
      <c r="E111" s="81" t="n">
        <v>27419</v>
      </c>
      <c r="F111" s="82" t="n">
        <f aca="true">ROUNDDOWN(((TODAY()-$E111)/365.25),0)</f>
        <v>48</v>
      </c>
      <c r="G111" s="73" t="s">
        <v>27</v>
      </c>
      <c r="M111" s="84" t="str">
        <f aca="false">RIGHT(F111,1)</f>
        <v>8</v>
      </c>
      <c r="N111" s="0" t="str">
        <f aca="false">IF(M111="0","yes","")</f>
        <v/>
      </c>
      <c r="O111" s="0" t="str">
        <f aca="false">IF($N111="yes",VLOOKUP($B111,Standardbymember!$A:$I,V$1,FALSE()),"")</f>
        <v/>
      </c>
      <c r="P111" s="0" t="str">
        <f aca="false">IF($N111="yes",VLOOKUP($B111,Standardbymember!$A:$I,W$1,FALSE()),"")</f>
        <v/>
      </c>
      <c r="Q111" s="0" t="str">
        <f aca="false">IF($N111="yes",VLOOKUP($B111,Standardbymember!$A:$I,X$1,FALSE()),"")</f>
        <v/>
      </c>
      <c r="R111" s="0" t="str">
        <f aca="false">IF($N111="yes",VLOOKUP($B111,Standardbymember!$A:$I,Y$1,FALSE()),"")</f>
        <v/>
      </c>
      <c r="S111" s="0" t="str">
        <f aca="false">IF($N111="yes",VLOOKUP($B111,Standardbymember!$A:$I,Z$1,FALSE()),"")</f>
        <v/>
      </c>
      <c r="T111" s="0" t="str">
        <f aca="false">IF($N111="yes",VLOOKUP($B111,Standardbymember!$A:$I,AA$1,FALSE()),"")</f>
        <v/>
      </c>
      <c r="U111" s="0" t="str">
        <f aca="false">IF($N111="yes",VLOOKUP($B111,Standardbymember!$A:$I,AB$1,FALSE()),"")</f>
        <v/>
      </c>
    </row>
    <row r="112" customFormat="false" ht="15" hidden="false" customHeight="false" outlineLevel="0" collapsed="false">
      <c r="A112" s="79" t="n">
        <v>91</v>
      </c>
      <c r="B112" s="0" t="s">
        <v>136</v>
      </c>
      <c r="C112" s="0" t="s">
        <v>27</v>
      </c>
      <c r="D112" s="80"/>
      <c r="E112" s="81" t="n">
        <v>18575</v>
      </c>
      <c r="F112" s="82" t="n">
        <f aca="true">ROUNDDOWN(((TODAY()-$E112)/365.25),0)</f>
        <v>73</v>
      </c>
      <c r="G112" s="73" t="s">
        <v>27</v>
      </c>
      <c r="M112" s="84" t="str">
        <f aca="false">RIGHT(F112,1)</f>
        <v>3</v>
      </c>
      <c r="N112" s="0" t="str">
        <f aca="false">IF(M112="0","yes",IF(M112="5","yes",""))</f>
        <v/>
      </c>
      <c r="O112" s="0" t="str">
        <f aca="false">IF($N112="yes",VLOOKUP($B112,Standardbymember!$A:$I,V$1,FALSE()),"")</f>
        <v/>
      </c>
      <c r="P112" s="0" t="str">
        <f aca="false">IF($N112="yes",VLOOKUP($B112,Standardbymember!$A:$I,W$1,FALSE()),"")</f>
        <v/>
      </c>
      <c r="Q112" s="0" t="str">
        <f aca="false">IF($N112="yes",VLOOKUP($B112,Standardbymember!$A:$I,X$1,FALSE()),"")</f>
        <v/>
      </c>
      <c r="R112" s="0" t="str">
        <f aca="false">IF($N112="yes",VLOOKUP($B112,Standardbymember!$A:$I,Y$1,FALSE()),"")</f>
        <v/>
      </c>
      <c r="S112" s="0" t="str">
        <f aca="false">IF($N112="yes",VLOOKUP($B112,Standardbymember!$A:$I,Z$1,FALSE()),"")</f>
        <v/>
      </c>
      <c r="T112" s="0" t="str">
        <f aca="false">IF($N112="yes",VLOOKUP($B112,Standardbymember!$A:$I,AA$1,FALSE()),"")</f>
        <v/>
      </c>
      <c r="U112" s="0" t="str">
        <f aca="false">IF($N112="yes",VLOOKUP($B112,Standardbymember!$A:$I,AB$1,FALSE()),"")</f>
        <v/>
      </c>
    </row>
    <row r="113" customFormat="false" ht="15" hidden="false" customHeight="false" outlineLevel="0" collapsed="false">
      <c r="A113" s="79" t="n">
        <v>93</v>
      </c>
      <c r="B113" s="0" t="s">
        <v>137</v>
      </c>
      <c r="C113" s="0" t="s">
        <v>25</v>
      </c>
      <c r="D113" s="80"/>
      <c r="E113" s="81" t="n">
        <v>25031</v>
      </c>
      <c r="F113" s="82" t="n">
        <f aca="true">ROUNDDOWN(((TODAY()-$E113)/365.25),0)</f>
        <v>55</v>
      </c>
      <c r="G113" s="73" t="s">
        <v>25</v>
      </c>
      <c r="M113" s="84" t="str">
        <f aca="false">RIGHT(F113,1)</f>
        <v>5</v>
      </c>
      <c r="N113" s="0" t="str">
        <f aca="false">IF(M113="0","yes","")</f>
        <v/>
      </c>
      <c r="O113" s="0" t="str">
        <f aca="false">IF($N113="yes",VLOOKUP($B113,Standardbymember!$A:$I,V$1,FALSE()),"")</f>
        <v/>
      </c>
      <c r="P113" s="0" t="str">
        <f aca="false">IF($N113="yes",VLOOKUP($B113,Standardbymember!$A:$I,W$1,FALSE()),"")</f>
        <v/>
      </c>
      <c r="Q113" s="0" t="str">
        <f aca="false">IF($N113="yes",VLOOKUP($B113,Standardbymember!$A:$I,X$1,FALSE()),"")</f>
        <v/>
      </c>
      <c r="R113" s="0" t="str">
        <f aca="false">IF($N113="yes",VLOOKUP($B113,Standardbymember!$A:$I,Y$1,FALSE()),"")</f>
        <v/>
      </c>
      <c r="S113" s="0" t="str">
        <f aca="false">IF($N113="yes",VLOOKUP($B113,Standardbymember!$A:$I,Z$1,FALSE()),"")</f>
        <v/>
      </c>
      <c r="T113" s="0" t="str">
        <f aca="false">IF($N113="yes",VLOOKUP($B113,Standardbymember!$A:$I,AA$1,FALSE()),"")</f>
        <v/>
      </c>
      <c r="U113" s="0" t="str">
        <f aca="false">IF($N113="yes",VLOOKUP($B113,Standardbymember!$A:$I,AB$1,FALSE()),"")</f>
        <v/>
      </c>
    </row>
    <row r="114" customFormat="false" ht="15" hidden="false" customHeight="false" outlineLevel="0" collapsed="false">
      <c r="A114" s="79" t="n">
        <v>92</v>
      </c>
      <c r="B114" s="0" t="s">
        <v>138</v>
      </c>
      <c r="C114" s="0" t="s">
        <v>25</v>
      </c>
      <c r="D114" s="80"/>
      <c r="E114" s="81" t="n">
        <v>30916</v>
      </c>
      <c r="F114" s="82" t="n">
        <f aca="true">ROUNDDOWN(((TODAY()-$E114)/365.25),0)</f>
        <v>39</v>
      </c>
      <c r="G114" s="73" t="s">
        <v>25</v>
      </c>
      <c r="M114" s="84" t="str">
        <f aca="false">RIGHT(F114,1)</f>
        <v>9</v>
      </c>
      <c r="N114" s="0" t="str">
        <f aca="false">IF(M114="0","yes",IF(M114="5","yes",""))</f>
        <v/>
      </c>
      <c r="O114" s="0" t="str">
        <f aca="false">IF($N114="yes",VLOOKUP($B114,Standardbymember!$A:$I,V$1,FALSE()),"")</f>
        <v/>
      </c>
      <c r="P114" s="0" t="str">
        <f aca="false">IF($N114="yes",VLOOKUP($B114,Standardbymember!$A:$I,W$1,FALSE()),"")</f>
        <v/>
      </c>
      <c r="Q114" s="0" t="str">
        <f aca="false">IF($N114="yes",VLOOKUP($B114,Standardbymember!$A:$I,X$1,FALSE()),"")</f>
        <v/>
      </c>
      <c r="R114" s="0" t="str">
        <f aca="false">IF($N114="yes",VLOOKUP($B114,Standardbymember!$A:$I,Y$1,FALSE()),"")</f>
        <v/>
      </c>
      <c r="S114" s="0" t="str">
        <f aca="false">IF($N114="yes",VLOOKUP($B114,Standardbymember!$A:$I,Z$1,FALSE()),"")</f>
        <v/>
      </c>
      <c r="T114" s="0" t="str">
        <f aca="false">IF($N114="yes",VLOOKUP($B114,Standardbymember!$A:$I,AA$1,FALSE()),"")</f>
        <v/>
      </c>
      <c r="U114" s="0" t="str">
        <f aca="false">IF($N114="yes",VLOOKUP($B114,Standardbymember!$A:$I,AB$1,FALSE()),"")</f>
        <v/>
      </c>
    </row>
    <row r="115" customFormat="false" ht="15" hidden="false" customHeight="false" outlineLevel="0" collapsed="false">
      <c r="A115" s="79" t="n">
        <v>94</v>
      </c>
      <c r="B115" s="0" t="s">
        <v>139</v>
      </c>
      <c r="C115" s="0" t="s">
        <v>25</v>
      </c>
      <c r="D115" s="80"/>
      <c r="E115" s="81" t="n">
        <v>26089</v>
      </c>
      <c r="F115" s="82" t="n">
        <f aca="true">ROUNDDOWN(((TODAY()-$E115)/365.25),0)</f>
        <v>52</v>
      </c>
      <c r="G115" s="73" t="s">
        <v>25</v>
      </c>
      <c r="M115" s="84" t="str">
        <f aca="false">RIGHT(F115,1)</f>
        <v>2</v>
      </c>
      <c r="N115" s="0" t="str">
        <f aca="false">IF(M115="0","yes","")</f>
        <v/>
      </c>
      <c r="O115" s="0" t="str">
        <f aca="false">IF($N115="yes",VLOOKUP($B115,Standardbymember!$A:$I,V$1,FALSE()),"")</f>
        <v/>
      </c>
      <c r="P115" s="0" t="str">
        <f aca="false">IF($N115="yes",VLOOKUP($B115,Standardbymember!$A:$I,W$1,FALSE()),"")</f>
        <v/>
      </c>
      <c r="Q115" s="0" t="str">
        <f aca="false">IF($N115="yes",VLOOKUP($B115,Standardbymember!$A:$I,X$1,FALSE()),"")</f>
        <v/>
      </c>
      <c r="R115" s="0" t="str">
        <f aca="false">IF($N115="yes",VLOOKUP($B115,Standardbymember!$A:$I,Y$1,FALSE()),"")</f>
        <v/>
      </c>
      <c r="S115" s="0" t="str">
        <f aca="false">IF($N115="yes",VLOOKUP($B115,Standardbymember!$A:$I,Z$1,FALSE()),"")</f>
        <v/>
      </c>
      <c r="T115" s="0" t="str">
        <f aca="false">IF($N115="yes",VLOOKUP($B115,Standardbymember!$A:$I,AA$1,FALSE()),"")</f>
        <v/>
      </c>
      <c r="U115" s="0" t="str">
        <f aca="false">IF($N115="yes",VLOOKUP($B115,Standardbymember!$A:$I,AB$1,FALSE()),"")</f>
        <v/>
      </c>
    </row>
    <row r="116" customFormat="false" ht="15" hidden="false" customHeight="false" outlineLevel="0" collapsed="false">
      <c r="A116" s="79" t="n">
        <v>95</v>
      </c>
      <c r="B116" s="0" t="s">
        <v>140</v>
      </c>
      <c r="C116" s="0" t="s">
        <v>25</v>
      </c>
      <c r="D116" s="80"/>
      <c r="E116" s="81" t="n">
        <v>24244</v>
      </c>
      <c r="F116" s="82" t="n">
        <f aca="true">ROUNDDOWN(((TODAY()-$E116)/365.25),0)</f>
        <v>57</v>
      </c>
      <c r="G116" s="73" t="s">
        <v>25</v>
      </c>
      <c r="M116" s="84" t="str">
        <f aca="false">RIGHT(F116,1)</f>
        <v>7</v>
      </c>
      <c r="N116" s="0" t="str">
        <f aca="false">IF(M116="0","yes",IF(M116="5","yes",""))</f>
        <v/>
      </c>
      <c r="O116" s="0" t="str">
        <f aca="false">IF($N116="yes",VLOOKUP($B116,Standardbymember!$A:$I,V$1,FALSE()),"")</f>
        <v/>
      </c>
      <c r="P116" s="0" t="str">
        <f aca="false">IF($N116="yes",VLOOKUP($B116,Standardbymember!$A:$I,W$1,FALSE()),"")</f>
        <v/>
      </c>
      <c r="Q116" s="0" t="str">
        <f aca="false">IF($N116="yes",VLOOKUP($B116,Standardbymember!$A:$I,X$1,FALSE()),"")</f>
        <v/>
      </c>
      <c r="R116" s="0" t="str">
        <f aca="false">IF($N116="yes",VLOOKUP($B116,Standardbymember!$A:$I,Y$1,FALSE()),"")</f>
        <v/>
      </c>
      <c r="S116" s="0" t="str">
        <f aca="false">IF($N116="yes",VLOOKUP($B116,Standardbymember!$A:$I,Z$1,FALSE()),"")</f>
        <v/>
      </c>
      <c r="T116" s="0" t="str">
        <f aca="false">IF($N116="yes",VLOOKUP($B116,Standardbymember!$A:$I,AA$1,FALSE()),"")</f>
        <v/>
      </c>
      <c r="U116" s="0" t="str">
        <f aca="false">IF($N116="yes",VLOOKUP($B116,Standardbymember!$A:$I,AB$1,FALSE()),"")</f>
        <v/>
      </c>
    </row>
    <row r="117" customFormat="false" ht="15" hidden="false" customHeight="false" outlineLevel="0" collapsed="false">
      <c r="A117" s="79" t="n">
        <v>96</v>
      </c>
      <c r="B117" s="0" t="s">
        <v>141</v>
      </c>
      <c r="C117" s="0" t="s">
        <v>27</v>
      </c>
      <c r="D117" s="80"/>
      <c r="E117" s="81" t="n">
        <v>21278</v>
      </c>
      <c r="F117" s="82" t="n">
        <f aca="true">ROUNDDOWN(((TODAY()-$E117)/365.25),0)</f>
        <v>65</v>
      </c>
      <c r="G117" s="73" t="s">
        <v>27</v>
      </c>
      <c r="M117" s="84" t="str">
        <f aca="false">RIGHT(F117,1)</f>
        <v>5</v>
      </c>
      <c r="N117" s="0" t="str">
        <f aca="false">IF(M117="0","yes","")</f>
        <v/>
      </c>
      <c r="O117" s="0" t="str">
        <f aca="false">IF($N117="yes",VLOOKUP($B117,Standardbymember!$A:$I,V$1,FALSE()),"")</f>
        <v/>
      </c>
      <c r="P117" s="0" t="str">
        <f aca="false">IF($N117="yes",VLOOKUP($B117,Standardbymember!$A:$I,W$1,FALSE()),"")</f>
        <v/>
      </c>
      <c r="Q117" s="0" t="str">
        <f aca="false">IF($N117="yes",VLOOKUP($B117,Standardbymember!$A:$I,X$1,FALSE()),"")</f>
        <v/>
      </c>
      <c r="R117" s="0" t="str">
        <f aca="false">IF($N117="yes",VLOOKUP($B117,Standardbymember!$A:$I,Y$1,FALSE()),"")</f>
        <v/>
      </c>
      <c r="S117" s="0" t="str">
        <f aca="false">IF($N117="yes",VLOOKUP($B117,Standardbymember!$A:$I,Z$1,FALSE()),"")</f>
        <v/>
      </c>
      <c r="T117" s="0" t="str">
        <f aca="false">IF($N117="yes",VLOOKUP($B117,Standardbymember!$A:$I,AA$1,FALSE()),"")</f>
        <v/>
      </c>
      <c r="U117" s="0" t="str">
        <f aca="false">IF($N117="yes",VLOOKUP($B117,Standardbymember!$A:$I,AB$1,FALSE()),"")</f>
        <v/>
      </c>
    </row>
    <row r="118" customFormat="false" ht="15" hidden="false" customHeight="false" outlineLevel="0" collapsed="false">
      <c r="A118" s="79" t="n">
        <v>97</v>
      </c>
      <c r="B118" s="0" t="s">
        <v>142</v>
      </c>
      <c r="C118" s="0" t="s">
        <v>25</v>
      </c>
      <c r="D118" s="80"/>
      <c r="E118" s="81" t="n">
        <v>25625</v>
      </c>
      <c r="F118" s="82" t="n">
        <f aca="true">ROUNDDOWN(((TODAY()-$E118)/365.25),0)</f>
        <v>53</v>
      </c>
      <c r="G118" s="73" t="s">
        <v>25</v>
      </c>
      <c r="M118" s="84" t="str">
        <f aca="false">RIGHT(F118,1)</f>
        <v>3</v>
      </c>
      <c r="N118" s="0" t="str">
        <f aca="false">IF(M118="0","yes",IF(M118="5","yes",""))</f>
        <v/>
      </c>
      <c r="O118" s="0" t="str">
        <f aca="false">IF($N118="yes",VLOOKUP($B118,Standardbymember!$A:$I,V$1,FALSE()),"")</f>
        <v/>
      </c>
      <c r="P118" s="0" t="str">
        <f aca="false">IF($N118="yes",VLOOKUP($B118,Standardbymember!$A:$I,W$1,FALSE()),"")</f>
        <v/>
      </c>
      <c r="Q118" s="0" t="str">
        <f aca="false">IF($N118="yes",VLOOKUP($B118,Standardbymember!$A:$I,X$1,FALSE()),"")</f>
        <v/>
      </c>
      <c r="R118" s="0" t="str">
        <f aca="false">IF($N118="yes",VLOOKUP($B118,Standardbymember!$A:$I,Y$1,FALSE()),"")</f>
        <v/>
      </c>
      <c r="S118" s="0" t="str">
        <f aca="false">IF($N118="yes",VLOOKUP($B118,Standardbymember!$A:$I,Z$1,FALSE()),"")</f>
        <v/>
      </c>
      <c r="T118" s="0" t="str">
        <f aca="false">IF($N118="yes",VLOOKUP($B118,Standardbymember!$A:$I,AA$1,FALSE()),"")</f>
        <v/>
      </c>
      <c r="U118" s="0" t="str">
        <f aca="false">IF($N118="yes",VLOOKUP($B118,Standardbymember!$A:$I,AB$1,FALSE()),"")</f>
        <v/>
      </c>
    </row>
    <row r="119" customFormat="false" ht="15" hidden="false" customHeight="false" outlineLevel="0" collapsed="false">
      <c r="A119" s="79" t="n">
        <v>98</v>
      </c>
      <c r="B119" s="0" t="s">
        <v>143</v>
      </c>
      <c r="C119" s="0" t="s">
        <v>25</v>
      </c>
      <c r="D119" s="80"/>
      <c r="E119" s="81" t="n">
        <v>22990</v>
      </c>
      <c r="F119" s="82" t="n">
        <f aca="true">ROUNDDOWN(((TODAY()-$E119)/365.25),0)</f>
        <v>61</v>
      </c>
      <c r="G119" s="73" t="s">
        <v>25</v>
      </c>
      <c r="M119" s="84" t="str">
        <f aca="false">RIGHT(F119,1)</f>
        <v>1</v>
      </c>
      <c r="N119" s="0" t="str">
        <f aca="false">IF(M119="0","yes","")</f>
        <v/>
      </c>
      <c r="O119" s="0" t="str">
        <f aca="false">IF($N119="yes",VLOOKUP($B119,Standardbymember!$A:$I,V$1,FALSE()),"")</f>
        <v/>
      </c>
      <c r="P119" s="0" t="str">
        <f aca="false">IF($N119="yes",VLOOKUP($B119,Standardbymember!$A:$I,W$1,FALSE()),"")</f>
        <v/>
      </c>
      <c r="Q119" s="0" t="str">
        <f aca="false">IF($N119="yes",VLOOKUP($B119,Standardbymember!$A:$I,X$1,FALSE()),"")</f>
        <v/>
      </c>
      <c r="R119" s="0" t="str">
        <f aca="false">IF($N119="yes",VLOOKUP($B119,Standardbymember!$A:$I,Y$1,FALSE()),"")</f>
        <v/>
      </c>
      <c r="S119" s="0" t="str">
        <f aca="false">IF($N119="yes",VLOOKUP($B119,Standardbymember!$A:$I,Z$1,FALSE()),"")</f>
        <v/>
      </c>
      <c r="T119" s="0" t="str">
        <f aca="false">IF($N119="yes",VLOOKUP($B119,Standardbymember!$A:$I,AA$1,FALSE()),"")</f>
        <v/>
      </c>
      <c r="U119" s="0" t="str">
        <f aca="false">IF($N119="yes",VLOOKUP($B119,Standardbymember!$A:$I,AB$1,FALSE()),"")</f>
        <v/>
      </c>
    </row>
    <row r="120" customFormat="false" ht="15" hidden="false" customHeight="false" outlineLevel="0" collapsed="false">
      <c r="A120" s="79" t="n">
        <v>99</v>
      </c>
      <c r="B120" s="0" t="s">
        <v>144</v>
      </c>
      <c r="C120" s="0" t="s">
        <v>25</v>
      </c>
      <c r="D120" s="80"/>
      <c r="E120" s="81" t="n">
        <v>24319</v>
      </c>
      <c r="F120" s="82" t="n">
        <f aca="true">ROUNDDOWN(((TODAY()-$E120)/365.25),0)</f>
        <v>57</v>
      </c>
      <c r="G120" s="73" t="s">
        <v>25</v>
      </c>
      <c r="M120" s="84" t="str">
        <f aca="false">RIGHT(F120,1)</f>
        <v>7</v>
      </c>
      <c r="N120" s="0" t="str">
        <f aca="false">IF(M120="0","yes",IF(M120="5","yes",""))</f>
        <v/>
      </c>
      <c r="O120" s="0" t="str">
        <f aca="false">IF($N120="yes",VLOOKUP($B120,Standardbymember!$A:$I,V$1,FALSE()),"")</f>
        <v/>
      </c>
      <c r="P120" s="0" t="str">
        <f aca="false">IF($N120="yes",VLOOKUP($B120,Standardbymember!$A:$I,W$1,FALSE()),"")</f>
        <v/>
      </c>
      <c r="Q120" s="0" t="str">
        <f aca="false">IF($N120="yes",VLOOKUP($B120,Standardbymember!$A:$I,X$1,FALSE()),"")</f>
        <v/>
      </c>
      <c r="R120" s="0" t="str">
        <f aca="false">IF($N120="yes",VLOOKUP($B120,Standardbymember!$A:$I,Y$1,FALSE()),"")</f>
        <v/>
      </c>
      <c r="S120" s="0" t="str">
        <f aca="false">IF($N120="yes",VLOOKUP($B120,Standardbymember!$A:$I,Z$1,FALSE()),"")</f>
        <v/>
      </c>
      <c r="T120" s="0" t="str">
        <f aca="false">IF($N120="yes",VLOOKUP($B120,Standardbymember!$A:$I,AA$1,FALSE()),"")</f>
        <v/>
      </c>
      <c r="U120" s="0" t="str">
        <f aca="false">IF($N120="yes",VLOOKUP($B120,Standardbymember!$A:$I,AB$1,FALSE()),"")</f>
        <v/>
      </c>
    </row>
    <row r="121" customFormat="false" ht="15" hidden="false" customHeight="false" outlineLevel="0" collapsed="false">
      <c r="A121" s="79" t="n">
        <v>100</v>
      </c>
      <c r="B121" s="0" t="s">
        <v>145</v>
      </c>
      <c r="C121" s="0" t="s">
        <v>27</v>
      </c>
      <c r="D121" s="80"/>
      <c r="E121" s="81" t="n">
        <v>30963</v>
      </c>
      <c r="F121" s="82" t="n">
        <f aca="true">ROUNDDOWN(((TODAY()-$E121)/365.25),0)</f>
        <v>39</v>
      </c>
      <c r="G121" s="73" t="s">
        <v>27</v>
      </c>
      <c r="M121" s="84" t="str">
        <f aca="false">RIGHT(F121,1)</f>
        <v>9</v>
      </c>
      <c r="N121" s="0" t="str">
        <f aca="false">IF(M121="0","yes","")</f>
        <v/>
      </c>
      <c r="O121" s="0" t="str">
        <f aca="false">IF($N121="yes",VLOOKUP($B121,Standardbymember!$A:$I,V$1,FALSE()),"")</f>
        <v/>
      </c>
      <c r="P121" s="0" t="str">
        <f aca="false">IF($N121="yes",VLOOKUP($B121,Standardbymember!$A:$I,W$1,FALSE()),"")</f>
        <v/>
      </c>
      <c r="Q121" s="0" t="str">
        <f aca="false">IF($N121="yes",VLOOKUP($B121,Standardbymember!$A:$I,X$1,FALSE()),"")</f>
        <v/>
      </c>
      <c r="R121" s="0" t="str">
        <f aca="false">IF($N121="yes",VLOOKUP($B121,Standardbymember!$A:$I,Y$1,FALSE()),"")</f>
        <v/>
      </c>
      <c r="S121" s="0" t="str">
        <f aca="false">IF($N121="yes",VLOOKUP($B121,Standardbymember!$A:$I,Z$1,FALSE()),"")</f>
        <v/>
      </c>
      <c r="T121" s="0" t="str">
        <f aca="false">IF($N121="yes",VLOOKUP($B121,Standardbymember!$A:$I,AA$1,FALSE()),"")</f>
        <v/>
      </c>
      <c r="U121" s="0" t="str">
        <f aca="false">IF($N121="yes",VLOOKUP($B121,Standardbymember!$A:$I,AB$1,FALSE()),"")</f>
        <v/>
      </c>
    </row>
    <row r="122" customFormat="false" ht="15" hidden="false" customHeight="false" outlineLevel="0" collapsed="false">
      <c r="A122" s="79" t="n">
        <v>101</v>
      </c>
      <c r="B122" s="0" t="s">
        <v>146</v>
      </c>
      <c r="C122" s="0" t="s">
        <v>27</v>
      </c>
      <c r="D122" s="80"/>
      <c r="E122" s="81" t="n">
        <v>34190</v>
      </c>
      <c r="F122" s="82" t="n">
        <f aca="true">ROUNDDOWN(((TODAY()-$E122)/365.25),0)</f>
        <v>30</v>
      </c>
      <c r="G122" s="73" t="s">
        <v>27</v>
      </c>
      <c r="M122" s="84" t="str">
        <f aca="false">RIGHT(F122,1)</f>
        <v>0</v>
      </c>
      <c r="N122" s="0" t="str">
        <f aca="false">IF(M122="0","yes",IF(M122="5","yes",""))</f>
        <v>yes</v>
      </c>
      <c r="O122" s="0" t="str">
        <f aca="false">IF($N122="yes",VLOOKUP($B122,Standardbymember!$A:$I,V$1,FALSE()),"")</f>
        <v/>
      </c>
      <c r="P122" s="0" t="str">
        <f aca="false">IF($N122="yes",VLOOKUP($B122,Standardbymember!$A:$I,W$1,FALSE()),"")</f>
        <v/>
      </c>
      <c r="Q122" s="0" t="str">
        <f aca="false">IF($N122="yes",VLOOKUP($B122,Standardbymember!$A:$I,X$1,FALSE()),"")</f>
        <v> </v>
      </c>
      <c r="R122" s="0" t="str">
        <f aca="false">IF($N122="yes",VLOOKUP($B122,Standardbymember!$A:$I,Y$1,FALSE()),"")</f>
        <v> </v>
      </c>
      <c r="S122" s="0" t="str">
        <f aca="false">IF($N122="yes",VLOOKUP($B122,Standardbymember!$A:$I,Z$1,FALSE()),"")</f>
        <v/>
      </c>
      <c r="T122" s="0" t="str">
        <f aca="false">IF($N122="yes",VLOOKUP($B122,Standardbymember!$A:$I,AA$1,FALSE()),"")</f>
        <v> </v>
      </c>
      <c r="U122" s="0" t="str">
        <f aca="false">IF($N122="yes",VLOOKUP($B122,Standardbymember!$A:$I,AB$1,FALSE()),"")</f>
        <v/>
      </c>
    </row>
    <row r="123" customFormat="false" ht="15" hidden="false" customHeight="false" outlineLevel="0" collapsed="false">
      <c r="A123" s="79"/>
      <c r="B123" s="0" t="s">
        <v>147</v>
      </c>
      <c r="C123" s="0" t="s">
        <v>27</v>
      </c>
      <c r="D123" s="80"/>
      <c r="E123" s="81" t="n">
        <v>29461</v>
      </c>
      <c r="F123" s="82" t="n">
        <f aca="true">ROUNDDOWN(((TODAY()-$E123)/365.25),0)</f>
        <v>43</v>
      </c>
      <c r="G123" s="73" t="s">
        <v>27</v>
      </c>
      <c r="M123" s="84" t="str">
        <f aca="false">RIGHT(F123,1)</f>
        <v>3</v>
      </c>
      <c r="N123" s="0" t="str">
        <f aca="false">IF(M123="0","yes","")</f>
        <v/>
      </c>
      <c r="O123" s="0" t="str">
        <f aca="false">IF($N123="yes",VLOOKUP($B123,Standardbymember!$A:$I,V$1,FALSE()),"")</f>
        <v/>
      </c>
      <c r="P123" s="0" t="str">
        <f aca="false">IF($N123="yes",VLOOKUP($B123,Standardbymember!$A:$I,W$1,FALSE()),"")</f>
        <v/>
      </c>
      <c r="Q123" s="0" t="str">
        <f aca="false">IF($N123="yes",VLOOKUP($B123,Standardbymember!$A:$I,X$1,FALSE()),"")</f>
        <v/>
      </c>
      <c r="R123" s="0" t="str">
        <f aca="false">IF($N123="yes",VLOOKUP($B123,Standardbymember!$A:$I,Y$1,FALSE()),"")</f>
        <v/>
      </c>
      <c r="S123" s="0" t="str">
        <f aca="false">IF($N123="yes",VLOOKUP($B123,Standardbymember!$A:$I,Z$1,FALSE()),"")</f>
        <v/>
      </c>
      <c r="T123" s="0" t="str">
        <f aca="false">IF($N123="yes",VLOOKUP($B123,Standardbymember!$A:$I,AA$1,FALSE()),"")</f>
        <v/>
      </c>
      <c r="U123" s="0" t="str">
        <f aca="false">IF($N123="yes",VLOOKUP($B123,Standardbymember!$A:$I,AB$1,FALSE()),"")</f>
        <v/>
      </c>
    </row>
    <row r="124" customFormat="false" ht="15" hidden="false" customHeight="false" outlineLevel="0" collapsed="false">
      <c r="A124" s="79"/>
      <c r="B124" s="0" t="s">
        <v>148</v>
      </c>
      <c r="C124" s="0" t="s">
        <v>27</v>
      </c>
      <c r="D124" s="80"/>
      <c r="E124" s="81" t="n">
        <v>33856</v>
      </c>
      <c r="F124" s="82" t="n">
        <f aca="true">ROUNDDOWN(((TODAY()-$E124)/365.25),0)</f>
        <v>31</v>
      </c>
      <c r="G124" s="73" t="s">
        <v>27</v>
      </c>
      <c r="M124" s="84" t="str">
        <f aca="false">RIGHT(F124,1)</f>
        <v>1</v>
      </c>
      <c r="N124" s="0" t="str">
        <f aca="false">IF(M124="0","yes",IF(M124="5","yes",""))</f>
        <v/>
      </c>
      <c r="O124" s="0" t="str">
        <f aca="false">IF($N124="yes",VLOOKUP($B124,Standardbymember!$A:$I,V$1,FALSE()),"")</f>
        <v/>
      </c>
      <c r="P124" s="0" t="str">
        <f aca="false">IF($N124="yes",VLOOKUP($B124,Standardbymember!$A:$I,W$1,FALSE()),"")</f>
        <v/>
      </c>
      <c r="Q124" s="0" t="str">
        <f aca="false">IF($N124="yes",VLOOKUP($B124,Standardbymember!$A:$I,X$1,FALSE()),"")</f>
        <v/>
      </c>
      <c r="R124" s="0" t="str">
        <f aca="false">IF($N124="yes",VLOOKUP($B124,Standardbymember!$A:$I,Y$1,FALSE()),"")</f>
        <v/>
      </c>
      <c r="S124" s="0" t="str">
        <f aca="false">IF($N124="yes",VLOOKUP($B124,Standardbymember!$A:$I,Z$1,FALSE()),"")</f>
        <v/>
      </c>
      <c r="T124" s="0" t="str">
        <f aca="false">IF($N124="yes",VLOOKUP($B124,Standardbymember!$A:$I,AA$1,FALSE()),"")</f>
        <v/>
      </c>
      <c r="U124" s="0" t="str">
        <f aca="false">IF($N124="yes",VLOOKUP($B124,Standardbymember!$A:$I,AB$1,FALSE()),"")</f>
        <v/>
      </c>
    </row>
    <row r="125" customFormat="false" ht="15" hidden="false" customHeight="false" outlineLevel="0" collapsed="false">
      <c r="A125" s="79"/>
      <c r="B125" s="0" t="s">
        <v>149</v>
      </c>
      <c r="C125" s="0" t="s">
        <v>25</v>
      </c>
      <c r="D125" s="80"/>
      <c r="E125" s="81" t="n">
        <v>19235</v>
      </c>
      <c r="F125" s="82" t="n">
        <f aca="true">ROUNDDOWN(((TODAY()-$E125)/365.25),0)</f>
        <v>71</v>
      </c>
      <c r="G125" s="73" t="s">
        <v>25</v>
      </c>
      <c r="M125" s="84" t="str">
        <f aca="false">RIGHT(F125,1)</f>
        <v>1</v>
      </c>
      <c r="N125" s="0" t="str">
        <f aca="false">IF(M125="0","yes","")</f>
        <v/>
      </c>
      <c r="O125" s="0" t="str">
        <f aca="false">IF($N125="yes",VLOOKUP($B125,Standardbymember!$A:$I,V$1,FALSE()),"")</f>
        <v/>
      </c>
      <c r="P125" s="0" t="str">
        <f aca="false">IF($N125="yes",VLOOKUP($B125,Standardbymember!$A:$I,W$1,FALSE()),"")</f>
        <v/>
      </c>
      <c r="Q125" s="0" t="str">
        <f aca="false">IF($N125="yes",VLOOKUP($B125,Standardbymember!$A:$I,X$1,FALSE()),"")</f>
        <v/>
      </c>
      <c r="R125" s="0" t="str">
        <f aca="false">IF($N125="yes",VLOOKUP($B125,Standardbymember!$A:$I,Y$1,FALSE()),"")</f>
        <v/>
      </c>
      <c r="S125" s="0" t="str">
        <f aca="false">IF($N125="yes",VLOOKUP($B125,Standardbymember!$A:$I,Z$1,FALSE()),"")</f>
        <v/>
      </c>
      <c r="T125" s="0" t="str">
        <f aca="false">IF($N125="yes",VLOOKUP($B125,Standardbymember!$A:$I,AA$1,FALSE()),"")</f>
        <v/>
      </c>
      <c r="U125" s="0" t="str">
        <f aca="false">IF($N125="yes",VLOOKUP($B125,Standardbymember!$A:$I,AB$1,FALSE()),"")</f>
        <v/>
      </c>
    </row>
    <row r="126" customFormat="false" ht="15" hidden="false" customHeight="false" outlineLevel="0" collapsed="false">
      <c r="A126" s="79" t="n">
        <v>102</v>
      </c>
      <c r="B126" s="0" t="s">
        <v>150</v>
      </c>
      <c r="C126" s="0" t="s">
        <v>25</v>
      </c>
      <c r="D126" s="80"/>
      <c r="E126" s="81" t="n">
        <v>29428</v>
      </c>
      <c r="F126" s="82" t="n">
        <f aca="true">ROUNDDOWN(((TODAY()-$E126)/365.25),0)</f>
        <v>43</v>
      </c>
      <c r="G126" s="73" t="s">
        <v>25</v>
      </c>
      <c r="M126" s="84" t="str">
        <f aca="false">RIGHT(F126,1)</f>
        <v>3</v>
      </c>
      <c r="N126" s="0" t="str">
        <f aca="false">IF(M126="0","yes",IF(M126="5","yes",""))</f>
        <v/>
      </c>
      <c r="O126" s="0" t="str">
        <f aca="false">IF($N126="yes",VLOOKUP($B126,Standardbymember!$A:$I,V$1,FALSE()),"")</f>
        <v/>
      </c>
      <c r="P126" s="0" t="str">
        <f aca="false">IF($N126="yes",VLOOKUP($B126,Standardbymember!$A:$I,W$1,FALSE()),"")</f>
        <v/>
      </c>
      <c r="Q126" s="0" t="str">
        <f aca="false">IF($N126="yes",VLOOKUP($B126,Standardbymember!$A:$I,X$1,FALSE()),"")</f>
        <v/>
      </c>
      <c r="R126" s="0" t="str">
        <f aca="false">IF($N126="yes",VLOOKUP($B126,Standardbymember!$A:$I,Y$1,FALSE()),"")</f>
        <v/>
      </c>
      <c r="S126" s="0" t="str">
        <f aca="false">IF($N126="yes",VLOOKUP($B126,Standardbymember!$A:$I,Z$1,FALSE()),"")</f>
        <v/>
      </c>
      <c r="T126" s="0" t="str">
        <f aca="false">IF($N126="yes",VLOOKUP($B126,Standardbymember!$A:$I,AA$1,FALSE()),"")</f>
        <v/>
      </c>
      <c r="U126" s="0" t="str">
        <f aca="false">IF($N126="yes",VLOOKUP($B126,Standardbymember!$A:$I,AB$1,FALSE()),"")</f>
        <v/>
      </c>
    </row>
    <row r="127" customFormat="false" ht="15" hidden="false" customHeight="false" outlineLevel="0" collapsed="false">
      <c r="A127" s="79"/>
      <c r="B127" s="0" t="s">
        <v>151</v>
      </c>
      <c r="C127" s="0" t="s">
        <v>27</v>
      </c>
      <c r="D127" s="80"/>
      <c r="E127" s="81" t="n">
        <v>25202</v>
      </c>
      <c r="F127" s="82" t="n">
        <f aca="true">ROUNDDOWN(((TODAY()-$E127)/365.25),0)</f>
        <v>55</v>
      </c>
      <c r="G127" s="73" t="s">
        <v>27</v>
      </c>
      <c r="M127" s="84" t="str">
        <f aca="false">RIGHT(F127,1)</f>
        <v>5</v>
      </c>
      <c r="N127" s="0" t="str">
        <f aca="false">IF(M127="0","yes","")</f>
        <v/>
      </c>
      <c r="O127" s="0" t="str">
        <f aca="false">IF($N127="yes",VLOOKUP($B127,Standardbymember!$A:$I,V$1,FALSE()),"")</f>
        <v/>
      </c>
      <c r="P127" s="0" t="str">
        <f aca="false">IF($N127="yes",VLOOKUP($B127,Standardbymember!$A:$I,W$1,FALSE()),"")</f>
        <v/>
      </c>
      <c r="Q127" s="0" t="str">
        <f aca="false">IF($N127="yes",VLOOKUP($B127,Standardbymember!$A:$I,X$1,FALSE()),"")</f>
        <v/>
      </c>
      <c r="R127" s="0" t="str">
        <f aca="false">IF($N127="yes",VLOOKUP($B127,Standardbymember!$A:$I,Y$1,FALSE()),"")</f>
        <v/>
      </c>
      <c r="S127" s="0" t="str">
        <f aca="false">IF($N127="yes",VLOOKUP($B127,Standardbymember!$A:$I,Z$1,FALSE()),"")</f>
        <v/>
      </c>
      <c r="T127" s="0" t="str">
        <f aca="false">IF($N127="yes",VLOOKUP($B127,Standardbymember!$A:$I,AA$1,FALSE()),"")</f>
        <v/>
      </c>
      <c r="U127" s="0" t="str">
        <f aca="false">IF($N127="yes",VLOOKUP($B127,Standardbymember!$A:$I,AB$1,FALSE()),"")</f>
        <v/>
      </c>
    </row>
    <row r="128" customFormat="false" ht="15" hidden="false" customHeight="false" outlineLevel="0" collapsed="false">
      <c r="A128" s="79" t="n">
        <v>104</v>
      </c>
      <c r="B128" s="0" t="s">
        <v>337</v>
      </c>
      <c r="C128" s="0" t="s">
        <v>25</v>
      </c>
      <c r="D128" s="80"/>
      <c r="E128" s="81" t="n">
        <v>33771</v>
      </c>
      <c r="F128" s="82" t="n">
        <f aca="true">ROUNDDOWN(((TODAY()-$E128)/365.25),0)</f>
        <v>31</v>
      </c>
      <c r="G128" s="73" t="s">
        <v>25</v>
      </c>
      <c r="M128" s="84" t="str">
        <f aca="false">RIGHT(F128,1)</f>
        <v>1</v>
      </c>
      <c r="N128" s="0" t="str">
        <f aca="false">IF(M128="0","yes",IF(M128="5","yes",""))</f>
        <v/>
      </c>
      <c r="O128" s="0" t="str">
        <f aca="false">IF($N128="yes",VLOOKUP($B128,Standardbymember!$A:$I,V$1,FALSE()),"")</f>
        <v/>
      </c>
      <c r="P128" s="0" t="str">
        <f aca="false">IF($N128="yes",VLOOKUP($B128,Standardbymember!$A:$I,W$1,FALSE()),"")</f>
        <v/>
      </c>
      <c r="Q128" s="0" t="str">
        <f aca="false">IF($N128="yes",VLOOKUP($B128,Standardbymember!$A:$I,X$1,FALSE()),"")</f>
        <v/>
      </c>
      <c r="R128" s="0" t="str">
        <f aca="false">IF($N128="yes",VLOOKUP($B128,Standardbymember!$A:$I,Y$1,FALSE()),"")</f>
        <v/>
      </c>
      <c r="S128" s="0" t="str">
        <f aca="false">IF($N128="yes",VLOOKUP($B128,Standardbymember!$A:$I,Z$1,FALSE()),"")</f>
        <v/>
      </c>
      <c r="T128" s="0" t="str">
        <f aca="false">IF($N128="yes",VLOOKUP($B128,Standardbymember!$A:$I,AA$1,FALSE()),"")</f>
        <v/>
      </c>
      <c r="U128" s="0" t="str">
        <f aca="false">IF($N128="yes",VLOOKUP($B128,Standardbymember!$A:$I,AB$1,FALSE()),"")</f>
        <v/>
      </c>
    </row>
    <row r="129" customFormat="false" ht="15" hidden="false" customHeight="false" outlineLevel="0" collapsed="false">
      <c r="A129" s="79" t="n">
        <v>103</v>
      </c>
      <c r="B129" s="0" t="s">
        <v>153</v>
      </c>
      <c r="C129" s="0" t="s">
        <v>25</v>
      </c>
      <c r="D129" s="80"/>
      <c r="E129" s="81" t="n">
        <v>30711</v>
      </c>
      <c r="F129" s="82" t="n">
        <f aca="true">ROUNDDOWN(((TODAY()-$E129)/365.25),0)</f>
        <v>39</v>
      </c>
      <c r="G129" s="73" t="s">
        <v>25</v>
      </c>
      <c r="M129" s="84" t="str">
        <f aca="false">RIGHT(F129,1)</f>
        <v>9</v>
      </c>
      <c r="N129" s="0" t="str">
        <f aca="false">IF(M129="0","yes","")</f>
        <v/>
      </c>
      <c r="O129" s="0" t="str">
        <f aca="false">IF($N129="yes",VLOOKUP($B129,Standardbymember!$A:$I,V$1,FALSE()),"")</f>
        <v/>
      </c>
      <c r="P129" s="0" t="str">
        <f aca="false">IF($N129="yes",VLOOKUP($B129,Standardbymember!$A:$I,W$1,FALSE()),"")</f>
        <v/>
      </c>
      <c r="Q129" s="0" t="str">
        <f aca="false">IF($N129="yes",VLOOKUP($B129,Standardbymember!$A:$I,X$1,FALSE()),"")</f>
        <v/>
      </c>
      <c r="R129" s="0" t="str">
        <f aca="false">IF($N129="yes",VLOOKUP($B129,Standardbymember!$A:$I,Y$1,FALSE()),"")</f>
        <v/>
      </c>
      <c r="S129" s="0" t="str">
        <f aca="false">IF($N129="yes",VLOOKUP($B129,Standardbymember!$A:$I,Z$1,FALSE()),"")</f>
        <v/>
      </c>
      <c r="T129" s="0" t="str">
        <f aca="false">IF($N129="yes",VLOOKUP($B129,Standardbymember!$A:$I,AA$1,FALSE()),"")</f>
        <v/>
      </c>
      <c r="U129" s="0" t="str">
        <f aca="false">IF($N129="yes",VLOOKUP($B129,Standardbymember!$A:$I,AB$1,FALSE()),"")</f>
        <v/>
      </c>
    </row>
    <row r="130" customFormat="false" ht="15" hidden="false" customHeight="false" outlineLevel="0" collapsed="false">
      <c r="A130" s="79" t="n">
        <v>105</v>
      </c>
      <c r="B130" s="0" t="s">
        <v>154</v>
      </c>
      <c r="C130" s="0" t="s">
        <v>27</v>
      </c>
      <c r="D130" s="80"/>
      <c r="E130" s="81" t="n">
        <v>24050</v>
      </c>
      <c r="F130" s="82" t="n">
        <f aca="true">ROUNDDOWN(((TODAY()-$E130)/365.25),0)</f>
        <v>58</v>
      </c>
      <c r="G130" s="73" t="s">
        <v>27</v>
      </c>
      <c r="M130" s="84" t="str">
        <f aca="false">RIGHT(F130,1)</f>
        <v>8</v>
      </c>
      <c r="N130" s="0" t="str">
        <f aca="false">IF(M130="0","yes",IF(M130="5","yes",""))</f>
        <v/>
      </c>
      <c r="O130" s="0" t="str">
        <f aca="false">IF($N130="yes",VLOOKUP($B130,Standardbymember!$A:$I,V$1,FALSE()),"")</f>
        <v/>
      </c>
      <c r="P130" s="0" t="str">
        <f aca="false">IF($N130="yes",VLOOKUP($B130,Standardbymember!$A:$I,W$1,FALSE()),"")</f>
        <v/>
      </c>
      <c r="Q130" s="0" t="str">
        <f aca="false">IF($N130="yes",VLOOKUP($B130,Standardbymember!$A:$I,X$1,FALSE()),"")</f>
        <v/>
      </c>
      <c r="R130" s="0" t="str">
        <f aca="false">IF($N130="yes",VLOOKUP($B130,Standardbymember!$A:$I,Y$1,FALSE()),"")</f>
        <v/>
      </c>
      <c r="S130" s="0" t="str">
        <f aca="false">IF($N130="yes",VLOOKUP($B130,Standardbymember!$A:$I,Z$1,FALSE()),"")</f>
        <v/>
      </c>
      <c r="T130" s="0" t="str">
        <f aca="false">IF($N130="yes",VLOOKUP($B130,Standardbymember!$A:$I,AA$1,FALSE()),"")</f>
        <v/>
      </c>
      <c r="U130" s="0" t="str">
        <f aca="false">IF($N130="yes",VLOOKUP($B130,Standardbymember!$A:$I,AB$1,FALSE()),"")</f>
        <v/>
      </c>
    </row>
    <row r="131" customFormat="false" ht="15" hidden="false" customHeight="false" outlineLevel="0" collapsed="false">
      <c r="A131" s="79"/>
      <c r="B131" s="0" t="s">
        <v>155</v>
      </c>
      <c r="C131" s="0" t="s">
        <v>25</v>
      </c>
      <c r="D131" s="80"/>
      <c r="E131" s="81" t="n">
        <v>26237</v>
      </c>
      <c r="F131" s="82" t="n">
        <f aca="true">ROUNDDOWN(((TODAY()-$E131)/365.25),0)</f>
        <v>52</v>
      </c>
      <c r="G131" s="73" t="s">
        <v>25</v>
      </c>
      <c r="M131" s="84" t="str">
        <f aca="false">RIGHT(F131,1)</f>
        <v>2</v>
      </c>
      <c r="N131" s="0" t="str">
        <f aca="false">IF(M131="0","yes","")</f>
        <v/>
      </c>
      <c r="O131" s="0" t="str">
        <f aca="false">IF($N131="yes",VLOOKUP($B131,Standardbymember!$A:$I,V$1,FALSE()),"")</f>
        <v/>
      </c>
      <c r="P131" s="0" t="str">
        <f aca="false">IF($N131="yes",VLOOKUP($B131,Standardbymember!$A:$I,W$1,FALSE()),"")</f>
        <v/>
      </c>
      <c r="Q131" s="0" t="str">
        <f aca="false">IF($N131="yes",VLOOKUP($B131,Standardbymember!$A:$I,X$1,FALSE()),"")</f>
        <v/>
      </c>
      <c r="R131" s="0" t="str">
        <f aca="false">IF($N131="yes",VLOOKUP($B131,Standardbymember!$A:$I,Y$1,FALSE()),"")</f>
        <v/>
      </c>
      <c r="S131" s="0" t="str">
        <f aca="false">IF($N131="yes",VLOOKUP($B131,Standardbymember!$A:$I,Z$1,FALSE()),"")</f>
        <v/>
      </c>
      <c r="T131" s="0" t="str">
        <f aca="false">IF($N131="yes",VLOOKUP($B131,Standardbymember!$A:$I,AA$1,FALSE()),"")</f>
        <v/>
      </c>
      <c r="U131" s="0" t="str">
        <f aca="false">IF($N131="yes",VLOOKUP($B131,Standardbymember!$A:$I,AB$1,FALSE()),"")</f>
        <v/>
      </c>
    </row>
    <row r="132" customFormat="false" ht="15" hidden="false" customHeight="false" outlineLevel="0" collapsed="false">
      <c r="A132" s="79"/>
      <c r="B132" s="0" t="s">
        <v>156</v>
      </c>
      <c r="C132" s="0" t="s">
        <v>25</v>
      </c>
      <c r="D132" s="80"/>
      <c r="E132" s="81" t="n">
        <v>31934</v>
      </c>
      <c r="F132" s="82" t="n">
        <f aca="true">ROUNDDOWN(((TODAY()-$E132)/365.25),0)</f>
        <v>36</v>
      </c>
      <c r="G132" s="73" t="s">
        <v>25</v>
      </c>
      <c r="M132" s="84" t="str">
        <f aca="false">RIGHT(F132,1)</f>
        <v>6</v>
      </c>
      <c r="N132" s="0" t="str">
        <f aca="false">IF(M132="0","yes",IF(M132="5","yes",""))</f>
        <v/>
      </c>
      <c r="O132" s="0" t="str">
        <f aca="false">IF($N132="yes",VLOOKUP($B132,Standardbymember!$A:$I,V$1,FALSE()),"")</f>
        <v/>
      </c>
      <c r="P132" s="0" t="str">
        <f aca="false">IF($N132="yes",VLOOKUP($B132,Standardbymember!$A:$I,W$1,FALSE()),"")</f>
        <v/>
      </c>
      <c r="Q132" s="0" t="str">
        <f aca="false">IF($N132="yes",VLOOKUP($B132,Standardbymember!$A:$I,X$1,FALSE()),"")</f>
        <v/>
      </c>
      <c r="R132" s="0" t="str">
        <f aca="false">IF($N132="yes",VLOOKUP($B132,Standardbymember!$A:$I,Y$1,FALSE()),"")</f>
        <v/>
      </c>
      <c r="S132" s="0" t="str">
        <f aca="false">IF($N132="yes",VLOOKUP($B132,Standardbymember!$A:$I,Z$1,FALSE()),"")</f>
        <v/>
      </c>
      <c r="T132" s="0" t="str">
        <f aca="false">IF($N132="yes",VLOOKUP($B132,Standardbymember!$A:$I,AA$1,FALSE()),"")</f>
        <v/>
      </c>
      <c r="U132" s="0" t="str">
        <f aca="false">IF($N132="yes",VLOOKUP($B132,Standardbymember!$A:$I,AB$1,FALSE()),"")</f>
        <v/>
      </c>
    </row>
    <row r="133" customFormat="false" ht="15" hidden="false" customHeight="false" outlineLevel="0" collapsed="false">
      <c r="A133" s="79" t="n">
        <v>106</v>
      </c>
      <c r="B133" s="0" t="s">
        <v>157</v>
      </c>
      <c r="C133" s="0" t="s">
        <v>25</v>
      </c>
      <c r="D133" s="80"/>
      <c r="E133" s="81" t="n">
        <v>26939</v>
      </c>
      <c r="F133" s="82" t="n">
        <f aca="true">ROUNDDOWN(((TODAY()-$E133)/365.25),0)</f>
        <v>50</v>
      </c>
      <c r="G133" s="73" t="s">
        <v>25</v>
      </c>
      <c r="M133" s="84" t="str">
        <f aca="false">RIGHT(F133,1)</f>
        <v>0</v>
      </c>
      <c r="N133" s="0" t="str">
        <f aca="false">IF(M133="0","yes","")</f>
        <v>yes</v>
      </c>
      <c r="O133" s="0" t="str">
        <f aca="false">IF($N133="yes",VLOOKUP($B133,Standardbymember!$A:$I,V$1,FALSE()),"")</f>
        <v> </v>
      </c>
      <c r="P133" s="0" t="str">
        <f aca="false">IF($N133="yes",VLOOKUP($B133,Standardbymember!$A:$I,W$1,FALSE()),"")</f>
        <v> </v>
      </c>
      <c r="Q133" s="0" t="str">
        <f aca="false">IF($N133="yes",VLOOKUP($B133,Standardbymember!$A:$I,X$1,FALSE()),"")</f>
        <v> </v>
      </c>
      <c r="R133" s="0" t="str">
        <f aca="false">IF($N133="yes",VLOOKUP($B133,Standardbymember!$A:$I,Y$1,FALSE()),"")</f>
        <v/>
      </c>
      <c r="S133" s="0" t="str">
        <f aca="false">IF($N133="yes",VLOOKUP($B133,Standardbymember!$A:$I,Z$1,FALSE()),"")</f>
        <v> </v>
      </c>
      <c r="T133" s="0" t="str">
        <f aca="false">IF($N133="yes",VLOOKUP($B133,Standardbymember!$A:$I,AA$1,FALSE()),"")</f>
        <v> </v>
      </c>
      <c r="U133" s="0" t="str">
        <f aca="false">IF($N133="yes",VLOOKUP($B133,Standardbymember!$A:$I,AB$1,FALSE()),"")</f>
        <v/>
      </c>
    </row>
    <row r="134" customFormat="false" ht="15" hidden="false" customHeight="false" outlineLevel="0" collapsed="false">
      <c r="A134" s="79"/>
      <c r="B134" s="0" t="s">
        <v>158</v>
      </c>
      <c r="C134" s="0" t="s">
        <v>27</v>
      </c>
      <c r="D134" s="80"/>
      <c r="E134" s="81" t="n">
        <v>27380</v>
      </c>
      <c r="F134" s="82" t="n">
        <f aca="true">ROUNDDOWN(((TODAY()-$E134)/365.25),0)</f>
        <v>49</v>
      </c>
      <c r="G134" s="73" t="s">
        <v>27</v>
      </c>
      <c r="M134" s="84" t="str">
        <f aca="false">RIGHT(F134,1)</f>
        <v>9</v>
      </c>
      <c r="N134" s="0" t="str">
        <f aca="false">IF(M134="0","yes",IF(M134="5","yes",""))</f>
        <v/>
      </c>
      <c r="O134" s="0" t="str">
        <f aca="false">IF($N134="yes",VLOOKUP($B134,Standardbymember!$A:$I,V$1,FALSE()),"")</f>
        <v/>
      </c>
      <c r="P134" s="0" t="str">
        <f aca="false">IF($N134="yes",VLOOKUP($B134,Standardbymember!$A:$I,W$1,FALSE()),"")</f>
        <v/>
      </c>
      <c r="Q134" s="0" t="str">
        <f aca="false">IF($N134="yes",VLOOKUP($B134,Standardbymember!$A:$I,X$1,FALSE()),"")</f>
        <v/>
      </c>
      <c r="R134" s="0" t="str">
        <f aca="false">IF($N134="yes",VLOOKUP($B134,Standardbymember!$A:$I,Y$1,FALSE()),"")</f>
        <v/>
      </c>
      <c r="S134" s="0" t="str">
        <f aca="false">IF($N134="yes",VLOOKUP($B134,Standardbymember!$A:$I,Z$1,FALSE()),"")</f>
        <v/>
      </c>
      <c r="T134" s="0" t="str">
        <f aca="false">IF($N134="yes",VLOOKUP($B134,Standardbymember!$A:$I,AA$1,FALSE()),"")</f>
        <v/>
      </c>
      <c r="U134" s="0" t="str">
        <f aca="false">IF($N134="yes",VLOOKUP($B134,Standardbymember!$A:$I,AB$1,FALSE()),"")</f>
        <v/>
      </c>
    </row>
    <row r="135" customFormat="false" ht="15" hidden="false" customHeight="false" outlineLevel="0" collapsed="false">
      <c r="A135" s="79" t="n">
        <v>111</v>
      </c>
      <c r="B135" s="0" t="s">
        <v>159</v>
      </c>
      <c r="C135" s="0" t="s">
        <v>27</v>
      </c>
      <c r="D135" s="80"/>
      <c r="E135" s="81" t="n">
        <v>19604</v>
      </c>
      <c r="F135" s="82" t="n">
        <f aca="true">ROUNDDOWN(((TODAY()-$E135)/365.25),0)</f>
        <v>70</v>
      </c>
      <c r="G135" s="73" t="s">
        <v>27</v>
      </c>
      <c r="M135" s="84" t="str">
        <f aca="false">RIGHT(F135,1)</f>
        <v>0</v>
      </c>
      <c r="N135" s="0" t="str">
        <f aca="false">IF(M135="0","yes","")</f>
        <v>yes</v>
      </c>
      <c r="O135" s="0" t="str">
        <f aca="false">IF($N135="yes",VLOOKUP($B135,Standardbymember!$A:$I,V$1,FALSE()),"")</f>
        <v> </v>
      </c>
      <c r="P135" s="0" t="str">
        <f aca="false">IF($N135="yes",VLOOKUP($B135,Standardbymember!$A:$I,W$1,FALSE()),"")</f>
        <v> </v>
      </c>
      <c r="Q135" s="0" t="str">
        <f aca="false">IF($N135="yes",VLOOKUP($B135,Standardbymember!$A:$I,X$1,FALSE()),"")</f>
        <v> </v>
      </c>
      <c r="R135" s="0" t="str">
        <f aca="false">IF($N135="yes",VLOOKUP($B135,Standardbymember!$A:$I,Y$1,FALSE()),"")</f>
        <v> </v>
      </c>
      <c r="S135" s="0" t="str">
        <f aca="false">IF($N135="yes",VLOOKUP($B135,Standardbymember!$A:$I,Z$1,FALSE()),"")</f>
        <v> </v>
      </c>
      <c r="T135" s="0" t="str">
        <f aca="false">IF($N135="yes",VLOOKUP($B135,Standardbymember!$A:$I,AA$1,FALSE()),"")</f>
        <v> </v>
      </c>
      <c r="U135" s="0" t="str">
        <f aca="false">IF($N135="yes",VLOOKUP($B135,Standardbymember!$A:$I,AB$1,FALSE()),"")</f>
        <v/>
      </c>
    </row>
    <row r="136" customFormat="false" ht="15" hidden="false" customHeight="false" outlineLevel="0" collapsed="false">
      <c r="A136" s="79" t="n">
        <v>109</v>
      </c>
      <c r="B136" s="0" t="s">
        <v>160</v>
      </c>
      <c r="C136" s="0" t="s">
        <v>27</v>
      </c>
      <c r="D136" s="80"/>
      <c r="E136" s="81" t="n">
        <v>25822</v>
      </c>
      <c r="F136" s="82" t="n">
        <f aca="true">ROUNDDOWN(((TODAY()-$E136)/365.25),0)</f>
        <v>53</v>
      </c>
      <c r="G136" s="73" t="s">
        <v>27</v>
      </c>
      <c r="M136" s="84" t="str">
        <f aca="false">RIGHT(F136,1)</f>
        <v>3</v>
      </c>
      <c r="N136" s="0" t="str">
        <f aca="false">IF(M136="0","yes",IF(M136="5","yes",""))</f>
        <v/>
      </c>
      <c r="O136" s="0" t="str">
        <f aca="false">IF($N136="yes",VLOOKUP($B136,Standardbymember!$A:$I,V$1,FALSE()),"")</f>
        <v/>
      </c>
      <c r="P136" s="0" t="str">
        <f aca="false">IF($N136="yes",VLOOKUP($B136,Standardbymember!$A:$I,W$1,FALSE()),"")</f>
        <v/>
      </c>
      <c r="Q136" s="0" t="str">
        <f aca="false">IF($N136="yes",VLOOKUP($B136,Standardbymember!$A:$I,X$1,FALSE()),"")</f>
        <v/>
      </c>
      <c r="R136" s="0" t="str">
        <f aca="false">IF($N136="yes",VLOOKUP($B136,Standardbymember!$A:$I,Y$1,FALSE()),"")</f>
        <v/>
      </c>
      <c r="S136" s="0" t="str">
        <f aca="false">IF($N136="yes",VLOOKUP($B136,Standardbymember!$A:$I,Z$1,FALSE()),"")</f>
        <v/>
      </c>
      <c r="T136" s="0" t="str">
        <f aca="false">IF($N136="yes",VLOOKUP($B136,Standardbymember!$A:$I,AA$1,FALSE()),"")</f>
        <v/>
      </c>
      <c r="U136" s="0" t="str">
        <f aca="false">IF($N136="yes",VLOOKUP($B136,Standardbymember!$A:$I,AB$1,FALSE()),"")</f>
        <v/>
      </c>
    </row>
    <row r="137" customFormat="false" ht="15" hidden="false" customHeight="false" outlineLevel="0" collapsed="false">
      <c r="A137" s="79" t="n">
        <v>107</v>
      </c>
      <c r="B137" s="0" t="s">
        <v>161</v>
      </c>
      <c r="C137" s="0" t="s">
        <v>27</v>
      </c>
      <c r="D137" s="80"/>
      <c r="E137" s="81" t="n">
        <v>23462</v>
      </c>
      <c r="F137" s="82" t="n">
        <f aca="true">ROUNDDOWN(((TODAY()-$E137)/365.25),0)</f>
        <v>59</v>
      </c>
      <c r="G137" s="73" t="s">
        <v>27</v>
      </c>
      <c r="M137" s="84" t="str">
        <f aca="false">RIGHT(F137,1)</f>
        <v>9</v>
      </c>
      <c r="N137" s="0" t="str">
        <f aca="false">IF(M137="0","yes","")</f>
        <v/>
      </c>
      <c r="O137" s="0" t="str">
        <f aca="false">IF($N137="yes",VLOOKUP($B137,Standardbymember!$A:$I,V$1,FALSE()),"")</f>
        <v/>
      </c>
      <c r="P137" s="0" t="str">
        <f aca="false">IF($N137="yes",VLOOKUP($B137,Standardbymember!$A:$I,W$1,FALSE()),"")</f>
        <v/>
      </c>
      <c r="Q137" s="0" t="str">
        <f aca="false">IF($N137="yes",VLOOKUP($B137,Standardbymember!$A:$I,X$1,FALSE()),"")</f>
        <v/>
      </c>
      <c r="R137" s="0" t="str">
        <f aca="false">IF($N137="yes",VLOOKUP($B137,Standardbymember!$A:$I,Y$1,FALSE()),"")</f>
        <v/>
      </c>
      <c r="S137" s="0" t="str">
        <f aca="false">IF($N137="yes",VLOOKUP($B137,Standardbymember!$A:$I,Z$1,FALSE()),"")</f>
        <v/>
      </c>
      <c r="T137" s="0" t="str">
        <f aca="false">IF($N137="yes",VLOOKUP($B137,Standardbymember!$A:$I,AA$1,FALSE()),"")</f>
        <v/>
      </c>
      <c r="U137" s="0" t="str">
        <f aca="false">IF($N137="yes",VLOOKUP($B137,Standardbymember!$A:$I,AB$1,FALSE()),"")</f>
        <v/>
      </c>
    </row>
    <row r="138" customFormat="false" ht="15" hidden="false" customHeight="false" outlineLevel="0" collapsed="false">
      <c r="A138" s="79" t="n">
        <v>110</v>
      </c>
      <c r="B138" s="0" t="s">
        <v>162</v>
      </c>
      <c r="C138" s="0" t="s">
        <v>27</v>
      </c>
      <c r="D138" s="80"/>
      <c r="E138" s="81" t="n">
        <v>23457</v>
      </c>
      <c r="F138" s="82" t="n">
        <f aca="true">ROUNDDOWN(((TODAY()-$E138)/365.25),0)</f>
        <v>59</v>
      </c>
      <c r="G138" s="73" t="s">
        <v>27</v>
      </c>
      <c r="M138" s="84" t="str">
        <f aca="false">RIGHT(F138,1)</f>
        <v>9</v>
      </c>
      <c r="N138" s="0" t="str">
        <f aca="false">IF(M138="0","yes",IF(M138="5","yes",""))</f>
        <v/>
      </c>
      <c r="O138" s="0" t="str">
        <f aca="false">IF($N138="yes",VLOOKUP($B138,Standardbymember!$A:$I,V$1,FALSE()),"")</f>
        <v/>
      </c>
      <c r="P138" s="0" t="str">
        <f aca="false">IF($N138="yes",VLOOKUP($B138,Standardbymember!$A:$I,W$1,FALSE()),"")</f>
        <v/>
      </c>
      <c r="Q138" s="0" t="str">
        <f aca="false">IF($N138="yes",VLOOKUP($B138,Standardbymember!$A:$I,X$1,FALSE()),"")</f>
        <v/>
      </c>
      <c r="R138" s="0" t="str">
        <f aca="false">IF($N138="yes",VLOOKUP($B138,Standardbymember!$A:$I,Y$1,FALSE()),"")</f>
        <v/>
      </c>
      <c r="S138" s="0" t="str">
        <f aca="false">IF($N138="yes",VLOOKUP($B138,Standardbymember!$A:$I,Z$1,FALSE()),"")</f>
        <v/>
      </c>
      <c r="T138" s="0" t="str">
        <f aca="false">IF($N138="yes",VLOOKUP($B138,Standardbymember!$A:$I,AA$1,FALSE()),"")</f>
        <v/>
      </c>
      <c r="U138" s="0" t="str">
        <f aca="false">IF($N138="yes",VLOOKUP($B138,Standardbymember!$A:$I,AB$1,FALSE()),"")</f>
        <v/>
      </c>
    </row>
    <row r="139" customFormat="false" ht="15" hidden="false" customHeight="false" outlineLevel="0" collapsed="false">
      <c r="A139" s="79"/>
      <c r="B139" s="0" t="s">
        <v>163</v>
      </c>
      <c r="C139" s="0" t="s">
        <v>27</v>
      </c>
      <c r="D139" s="80"/>
      <c r="E139" s="81" t="n">
        <v>23125</v>
      </c>
      <c r="F139" s="82" t="n">
        <f aca="true">ROUNDDOWN(((TODAY()-$E139)/365.25),0)</f>
        <v>60</v>
      </c>
      <c r="G139" s="73" t="s">
        <v>27</v>
      </c>
      <c r="M139" s="84" t="str">
        <f aca="false">RIGHT(F139,1)</f>
        <v>0</v>
      </c>
      <c r="N139" s="0" t="str">
        <f aca="false">IF(M139="0","yes","")</f>
        <v>yes</v>
      </c>
      <c r="O139" s="0" t="str">
        <f aca="false">IF($N139="yes",VLOOKUP($B139,Standardbymember!$A:$I,V$1,FALSE()),"")</f>
        <v> </v>
      </c>
      <c r="P139" s="0" t="str">
        <f aca="false">IF($N139="yes",VLOOKUP($B139,Standardbymember!$A:$I,W$1,FALSE()),"")</f>
        <v> </v>
      </c>
      <c r="Q139" s="0" t="str">
        <f aca="false">IF($N139="yes",VLOOKUP($B139,Standardbymember!$A:$I,X$1,FALSE()),"")</f>
        <v> </v>
      </c>
      <c r="R139" s="0" t="str">
        <f aca="false">IF($N139="yes",VLOOKUP($B139,Standardbymember!$A:$I,Y$1,FALSE()),"")</f>
        <v> </v>
      </c>
      <c r="S139" s="0" t="str">
        <f aca="false">IF($N139="yes",VLOOKUP($B139,Standardbymember!$A:$I,Z$1,FALSE()),"")</f>
        <v> </v>
      </c>
      <c r="T139" s="0" t="str">
        <f aca="false">IF($N139="yes",VLOOKUP($B139,Standardbymember!$A:$I,AA$1,FALSE()),"")</f>
        <v> </v>
      </c>
      <c r="U139" s="0" t="str">
        <f aca="false">IF($N139="yes",VLOOKUP($B139,Standardbymember!$A:$I,AB$1,FALSE()),"")</f>
        <v/>
      </c>
    </row>
    <row r="140" customFormat="false" ht="15" hidden="false" customHeight="false" outlineLevel="0" collapsed="false">
      <c r="A140" s="79" t="n">
        <v>108</v>
      </c>
      <c r="B140" s="0" t="s">
        <v>164</v>
      </c>
      <c r="C140" s="0" t="s">
        <v>27</v>
      </c>
      <c r="D140" s="80"/>
      <c r="E140" s="81" t="n">
        <v>27547</v>
      </c>
      <c r="F140" s="82" t="n">
        <f aca="true">ROUNDDOWN(((TODAY()-$E140)/365.25),0)</f>
        <v>48</v>
      </c>
      <c r="G140" s="73" t="s">
        <v>27</v>
      </c>
      <c r="M140" s="84" t="str">
        <f aca="false">RIGHT(F140,1)</f>
        <v>8</v>
      </c>
      <c r="N140" s="0" t="str">
        <f aca="false">IF(M140="0","yes",IF(M140="5","yes",""))</f>
        <v/>
      </c>
      <c r="O140" s="0" t="str">
        <f aca="false">IF($N140="yes",VLOOKUP($B140,Standardbymember!$A:$I,V$1,FALSE()),"")</f>
        <v/>
      </c>
      <c r="P140" s="0" t="str">
        <f aca="false">IF($N140="yes",VLOOKUP($B140,Standardbymember!$A:$I,W$1,FALSE()),"")</f>
        <v/>
      </c>
      <c r="Q140" s="0" t="str">
        <f aca="false">IF($N140="yes",VLOOKUP($B140,Standardbymember!$A:$I,X$1,FALSE()),"")</f>
        <v/>
      </c>
      <c r="R140" s="0" t="str">
        <f aca="false">IF($N140="yes",VLOOKUP($B140,Standardbymember!$A:$I,Y$1,FALSE()),"")</f>
        <v/>
      </c>
      <c r="S140" s="0" t="str">
        <f aca="false">IF($N140="yes",VLOOKUP($B140,Standardbymember!$A:$I,Z$1,FALSE()),"")</f>
        <v/>
      </c>
      <c r="T140" s="0" t="str">
        <f aca="false">IF($N140="yes",VLOOKUP($B140,Standardbymember!$A:$I,AA$1,FALSE()),"")</f>
        <v/>
      </c>
      <c r="U140" s="0" t="str">
        <f aca="false">IF($N140="yes",VLOOKUP($B140,Standardbymember!$A:$I,AB$1,FALSE()),"")</f>
        <v/>
      </c>
    </row>
    <row r="141" customFormat="false" ht="15" hidden="false" customHeight="false" outlineLevel="0" collapsed="false">
      <c r="A141" s="79" t="n">
        <v>112</v>
      </c>
      <c r="B141" s="0" t="s">
        <v>165</v>
      </c>
      <c r="C141" s="0" t="s">
        <v>27</v>
      </c>
      <c r="D141" s="80"/>
      <c r="E141" s="81" t="n">
        <v>32777</v>
      </c>
      <c r="F141" s="82" t="n">
        <f aca="true">ROUNDDOWN(((TODAY()-$E141)/365.25),0)</f>
        <v>34</v>
      </c>
      <c r="G141" s="73" t="s">
        <v>27</v>
      </c>
      <c r="M141" s="84" t="str">
        <f aca="false">RIGHT(F141,1)</f>
        <v>4</v>
      </c>
      <c r="N141" s="0" t="str">
        <f aca="false">IF(M141="0","yes","")</f>
        <v/>
      </c>
      <c r="O141" s="0" t="str">
        <f aca="false">IF($N141="yes",VLOOKUP($B141,Standardbymember!$A:$I,V$1,FALSE()),"")</f>
        <v/>
      </c>
      <c r="P141" s="0" t="str">
        <f aca="false">IF($N141="yes",VLOOKUP($B141,Standardbymember!$A:$I,W$1,FALSE()),"")</f>
        <v/>
      </c>
      <c r="Q141" s="0" t="str">
        <f aca="false">IF($N141="yes",VLOOKUP($B141,Standardbymember!$A:$I,X$1,FALSE()),"")</f>
        <v/>
      </c>
      <c r="R141" s="0" t="str">
        <f aca="false">IF($N141="yes",VLOOKUP($B141,Standardbymember!$A:$I,Y$1,FALSE()),"")</f>
        <v/>
      </c>
      <c r="S141" s="0" t="str">
        <f aca="false">IF($N141="yes",VLOOKUP($B141,Standardbymember!$A:$I,Z$1,FALSE()),"")</f>
        <v/>
      </c>
      <c r="T141" s="0" t="str">
        <f aca="false">IF($N141="yes",VLOOKUP($B141,Standardbymember!$A:$I,AA$1,FALSE()),"")</f>
        <v/>
      </c>
      <c r="U141" s="0" t="str">
        <f aca="false">IF($N141="yes",VLOOKUP($B141,Standardbymember!$A:$I,AB$1,FALSE()),"")</f>
        <v/>
      </c>
    </row>
    <row r="142" customFormat="false" ht="15" hidden="false" customHeight="false" outlineLevel="0" collapsed="false">
      <c r="A142" s="79" t="n">
        <v>113</v>
      </c>
      <c r="B142" s="0" t="s">
        <v>166</v>
      </c>
      <c r="C142" s="0" t="s">
        <v>25</v>
      </c>
      <c r="D142" s="80"/>
      <c r="E142" s="81" t="n">
        <v>29568</v>
      </c>
      <c r="F142" s="82" t="n">
        <f aca="true">ROUNDDOWN(((TODAY()-$E142)/365.25),0)</f>
        <v>43</v>
      </c>
      <c r="G142" s="73" t="s">
        <v>25</v>
      </c>
      <c r="M142" s="84" t="str">
        <f aca="false">RIGHT(F142,1)</f>
        <v>3</v>
      </c>
      <c r="N142" s="0" t="str">
        <f aca="false">IF(M142="0","yes",IF(M142="5","yes",""))</f>
        <v/>
      </c>
      <c r="O142" s="0" t="str">
        <f aca="false">IF($N142="yes",VLOOKUP($B142,Standardbymember!$A:$I,V$1,FALSE()),"")</f>
        <v/>
      </c>
      <c r="P142" s="0" t="str">
        <f aca="false">IF($N142="yes",VLOOKUP($B142,Standardbymember!$A:$I,W$1,FALSE()),"")</f>
        <v/>
      </c>
      <c r="Q142" s="0" t="str">
        <f aca="false">IF($N142="yes",VLOOKUP($B142,Standardbymember!$A:$I,X$1,FALSE()),"")</f>
        <v/>
      </c>
      <c r="R142" s="0" t="str">
        <f aca="false">IF($N142="yes",VLOOKUP($B142,Standardbymember!$A:$I,Y$1,FALSE()),"")</f>
        <v/>
      </c>
      <c r="S142" s="0" t="str">
        <f aca="false">IF($N142="yes",VLOOKUP($B142,Standardbymember!$A:$I,Z$1,FALSE()),"")</f>
        <v/>
      </c>
      <c r="T142" s="0" t="str">
        <f aca="false">IF($N142="yes",VLOOKUP($B142,Standardbymember!$A:$I,AA$1,FALSE()),"")</f>
        <v/>
      </c>
      <c r="U142" s="0" t="str">
        <f aca="false">IF($N142="yes",VLOOKUP($B142,Standardbymember!$A:$I,AB$1,FALSE()),"")</f>
        <v/>
      </c>
    </row>
    <row r="143" customFormat="false" ht="15" hidden="false" customHeight="false" outlineLevel="0" collapsed="false">
      <c r="A143" s="79" t="n">
        <v>114</v>
      </c>
      <c r="B143" s="0" t="s">
        <v>167</v>
      </c>
      <c r="C143" s="0" t="s">
        <v>25</v>
      </c>
      <c r="D143" s="80"/>
      <c r="E143" s="81" t="n">
        <v>31356</v>
      </c>
      <c r="F143" s="82" t="n">
        <f aca="true">ROUNDDOWN(((TODAY()-$E143)/365.25),0)</f>
        <v>38</v>
      </c>
      <c r="G143" s="73" t="s">
        <v>25</v>
      </c>
      <c r="M143" s="84" t="str">
        <f aca="false">RIGHT(F143,1)</f>
        <v>8</v>
      </c>
      <c r="N143" s="0" t="str">
        <f aca="false">IF(M143="0","yes","")</f>
        <v/>
      </c>
      <c r="O143" s="0" t="str">
        <f aca="false">IF($N143="yes",VLOOKUP($B143,Standardbymember!$A:$I,V$1,FALSE()),"")</f>
        <v/>
      </c>
      <c r="P143" s="0" t="str">
        <f aca="false">IF($N143="yes",VLOOKUP($B143,Standardbymember!$A:$I,W$1,FALSE()),"")</f>
        <v/>
      </c>
      <c r="Q143" s="0" t="str">
        <f aca="false">IF($N143="yes",VLOOKUP($B143,Standardbymember!$A:$I,X$1,FALSE()),"")</f>
        <v/>
      </c>
      <c r="R143" s="0" t="str">
        <f aca="false">IF($N143="yes",VLOOKUP($B143,Standardbymember!$A:$I,Y$1,FALSE()),"")</f>
        <v/>
      </c>
      <c r="S143" s="0" t="str">
        <f aca="false">IF($N143="yes",VLOOKUP($B143,Standardbymember!$A:$I,Z$1,FALSE()),"")</f>
        <v/>
      </c>
      <c r="T143" s="0" t="str">
        <f aca="false">IF($N143="yes",VLOOKUP($B143,Standardbymember!$A:$I,AA$1,FALSE()),"")</f>
        <v/>
      </c>
      <c r="U143" s="0" t="str">
        <f aca="false">IF($N143="yes",VLOOKUP($B143,Standardbymember!$A:$I,AB$1,FALSE()),"")</f>
        <v/>
      </c>
    </row>
    <row r="144" customFormat="false" ht="15" hidden="false" customHeight="false" outlineLevel="0" collapsed="false">
      <c r="A144" s="79" t="n">
        <v>115</v>
      </c>
      <c r="B144" s="0" t="s">
        <v>168</v>
      </c>
      <c r="C144" s="0" t="s">
        <v>25</v>
      </c>
      <c r="D144" s="80"/>
      <c r="E144" s="81" t="n">
        <v>27370</v>
      </c>
      <c r="F144" s="82" t="n">
        <f aca="true">ROUNDDOWN(((TODAY()-$E144)/365.25),0)</f>
        <v>49</v>
      </c>
      <c r="G144" s="73" t="s">
        <v>25</v>
      </c>
      <c r="M144" s="84" t="str">
        <f aca="false">RIGHT(F144,1)</f>
        <v>9</v>
      </c>
      <c r="N144" s="0" t="str">
        <f aca="false">IF(M144="0","yes",IF(M144="5","yes",""))</f>
        <v/>
      </c>
      <c r="O144" s="0" t="str">
        <f aca="false">IF($N144="yes",VLOOKUP($B144,Standardbymember!$A:$I,V$1,FALSE()),"")</f>
        <v/>
      </c>
      <c r="P144" s="0" t="str">
        <f aca="false">IF($N144="yes",VLOOKUP($B144,Standardbymember!$A:$I,W$1,FALSE()),"")</f>
        <v/>
      </c>
      <c r="Q144" s="0" t="str">
        <f aca="false">IF($N144="yes",VLOOKUP($B144,Standardbymember!$A:$I,X$1,FALSE()),"")</f>
        <v/>
      </c>
      <c r="R144" s="0" t="str">
        <f aca="false">IF($N144="yes",VLOOKUP($B144,Standardbymember!$A:$I,Y$1,FALSE()),"")</f>
        <v/>
      </c>
      <c r="S144" s="0" t="str">
        <f aca="false">IF($N144="yes",VLOOKUP($B144,Standardbymember!$A:$I,Z$1,FALSE()),"")</f>
        <v/>
      </c>
      <c r="T144" s="0" t="str">
        <f aca="false">IF($N144="yes",VLOOKUP($B144,Standardbymember!$A:$I,AA$1,FALSE()),"")</f>
        <v/>
      </c>
      <c r="U144" s="0" t="str">
        <f aca="false">IF($N144="yes",VLOOKUP($B144,Standardbymember!$A:$I,AB$1,FALSE()),"")</f>
        <v/>
      </c>
    </row>
    <row r="145" customFormat="false" ht="15" hidden="false" customHeight="false" outlineLevel="0" collapsed="false">
      <c r="A145" s="79" t="n">
        <v>116</v>
      </c>
      <c r="B145" s="0" t="s">
        <v>169</v>
      </c>
      <c r="C145" s="0" t="s">
        <v>25</v>
      </c>
      <c r="D145" s="80"/>
      <c r="E145" s="81" t="n">
        <v>25602</v>
      </c>
      <c r="F145" s="82" t="n">
        <f aca="true">ROUNDDOWN(((TODAY()-$E145)/365.25),0)</f>
        <v>53</v>
      </c>
      <c r="G145" s="73" t="s">
        <v>25</v>
      </c>
      <c r="M145" s="84" t="str">
        <f aca="false">RIGHT(F145,1)</f>
        <v>3</v>
      </c>
      <c r="N145" s="0" t="str">
        <f aca="false">IF(M145="0","yes","")</f>
        <v/>
      </c>
      <c r="O145" s="0" t="str">
        <f aca="false">IF($N145="yes",VLOOKUP($B145,Standardbymember!$A:$I,V$1,FALSE()),"")</f>
        <v/>
      </c>
      <c r="P145" s="0" t="str">
        <f aca="false">IF($N145="yes",VLOOKUP($B145,Standardbymember!$A:$I,W$1,FALSE()),"")</f>
        <v/>
      </c>
      <c r="Q145" s="0" t="str">
        <f aca="false">IF($N145="yes",VLOOKUP($B145,Standardbymember!$A:$I,X$1,FALSE()),"")</f>
        <v/>
      </c>
      <c r="R145" s="0" t="str">
        <f aca="false">IF($N145="yes",VLOOKUP($B145,Standardbymember!$A:$I,Y$1,FALSE()),"")</f>
        <v/>
      </c>
      <c r="S145" s="0" t="str">
        <f aca="false">IF($N145="yes",VLOOKUP($B145,Standardbymember!$A:$I,Z$1,FALSE()),"")</f>
        <v/>
      </c>
      <c r="T145" s="0" t="str">
        <f aca="false">IF($N145="yes",VLOOKUP($B145,Standardbymember!$A:$I,AA$1,FALSE()),"")</f>
        <v/>
      </c>
      <c r="U145" s="0" t="str">
        <f aca="false">IF($N145="yes",VLOOKUP($B145,Standardbymember!$A:$I,AB$1,FALSE()),"")</f>
        <v/>
      </c>
    </row>
    <row r="146" customFormat="false" ht="15" hidden="false" customHeight="false" outlineLevel="0" collapsed="false">
      <c r="A146" s="79"/>
      <c r="B146" s="0" t="s">
        <v>170</v>
      </c>
      <c r="C146" s="0" t="s">
        <v>27</v>
      </c>
      <c r="D146" s="80"/>
      <c r="E146" s="87" t="n">
        <v>29309</v>
      </c>
      <c r="F146" s="82" t="n">
        <f aca="true">ROUNDDOWN(((TODAY()-$E146)/365.25),0)</f>
        <v>43</v>
      </c>
      <c r="G146" s="88" t="s">
        <v>27</v>
      </c>
      <c r="M146" s="84" t="str">
        <f aca="false">RIGHT(F146,1)</f>
        <v>3</v>
      </c>
      <c r="N146" s="0" t="str">
        <f aca="false">IF(M146="0","yes",IF(M146="5","yes",""))</f>
        <v/>
      </c>
      <c r="O146" s="0" t="str">
        <f aca="false">IF($N146="yes",VLOOKUP($B146,Standardbymember!$A:$I,V$1,FALSE()),"")</f>
        <v/>
      </c>
      <c r="P146" s="0" t="str">
        <f aca="false">IF($N146="yes",VLOOKUP($B146,Standardbymember!$A:$I,W$1,FALSE()),"")</f>
        <v/>
      </c>
      <c r="Q146" s="0" t="str">
        <f aca="false">IF($N146="yes",VLOOKUP($B146,Standardbymember!$A:$I,X$1,FALSE()),"")</f>
        <v/>
      </c>
      <c r="R146" s="0" t="str">
        <f aca="false">IF($N146="yes",VLOOKUP($B146,Standardbymember!$A:$I,Y$1,FALSE()),"")</f>
        <v/>
      </c>
      <c r="S146" s="0" t="str">
        <f aca="false">IF($N146="yes",VLOOKUP($B146,Standardbymember!$A:$I,Z$1,FALSE()),"")</f>
        <v/>
      </c>
      <c r="T146" s="0" t="str">
        <f aca="false">IF($N146="yes",VLOOKUP($B146,Standardbymember!$A:$I,AA$1,FALSE()),"")</f>
        <v/>
      </c>
      <c r="U146" s="0" t="str">
        <f aca="false">IF($N146="yes",VLOOKUP($B146,Standardbymember!$A:$I,AB$1,FALSE()),"")</f>
        <v/>
      </c>
    </row>
    <row r="147" customFormat="false" ht="15" hidden="false" customHeight="false" outlineLevel="0" collapsed="false">
      <c r="A147" s="79" t="n">
        <v>117</v>
      </c>
      <c r="B147" s="0" t="s">
        <v>171</v>
      </c>
      <c r="C147" s="0" t="s">
        <v>25</v>
      </c>
      <c r="D147" s="80"/>
      <c r="E147" s="81" t="n">
        <v>24291</v>
      </c>
      <c r="F147" s="82" t="n">
        <f aca="true">ROUNDDOWN(((TODAY()-$E147)/365.25),0)</f>
        <v>57</v>
      </c>
      <c r="G147" s="73" t="s">
        <v>25</v>
      </c>
      <c r="M147" s="84" t="str">
        <f aca="false">RIGHT(F147,1)</f>
        <v>7</v>
      </c>
      <c r="N147" s="0" t="str">
        <f aca="false">IF(M147="0","yes","")</f>
        <v/>
      </c>
      <c r="O147" s="0" t="str">
        <f aca="false">IF($N147="yes",VLOOKUP($B147,Standardbymember!$A:$I,V$1,FALSE()),"")</f>
        <v/>
      </c>
      <c r="P147" s="0" t="str">
        <f aca="false">IF($N147="yes",VLOOKUP($B147,Standardbymember!$A:$I,W$1,FALSE()),"")</f>
        <v/>
      </c>
      <c r="Q147" s="0" t="str">
        <f aca="false">IF($N147="yes",VLOOKUP($B147,Standardbymember!$A:$I,X$1,FALSE()),"")</f>
        <v/>
      </c>
      <c r="R147" s="0" t="str">
        <f aca="false">IF($N147="yes",VLOOKUP($B147,Standardbymember!$A:$I,Y$1,FALSE()),"")</f>
        <v/>
      </c>
      <c r="S147" s="0" t="str">
        <f aca="false">IF($N147="yes",VLOOKUP($B147,Standardbymember!$A:$I,Z$1,FALSE()),"")</f>
        <v/>
      </c>
      <c r="T147" s="0" t="str">
        <f aca="false">IF($N147="yes",VLOOKUP($B147,Standardbymember!$A:$I,AA$1,FALSE()),"")</f>
        <v/>
      </c>
      <c r="U147" s="0" t="str">
        <f aca="false">IF($N147="yes",VLOOKUP($B147,Standardbymember!$A:$I,AB$1,FALSE()),"")</f>
        <v/>
      </c>
    </row>
    <row r="148" customFormat="false" ht="15" hidden="false" customHeight="false" outlineLevel="0" collapsed="false">
      <c r="A148" s="79" t="n">
        <v>118</v>
      </c>
      <c r="B148" s="0" t="s">
        <v>172</v>
      </c>
      <c r="C148" s="0" t="s">
        <v>25</v>
      </c>
      <c r="D148" s="80"/>
      <c r="E148" s="81" t="n">
        <v>35057</v>
      </c>
      <c r="F148" s="82" t="n">
        <f aca="true">ROUNDDOWN(((TODAY()-$E148)/365.25),0)</f>
        <v>28</v>
      </c>
      <c r="G148" s="73" t="s">
        <v>25</v>
      </c>
      <c r="M148" s="84" t="str">
        <f aca="false">RIGHT(F148,1)</f>
        <v>8</v>
      </c>
      <c r="N148" s="0" t="str">
        <f aca="false">IF(M148="0","yes",IF(M148="5","yes",""))</f>
        <v/>
      </c>
      <c r="O148" s="0" t="str">
        <f aca="false">IF($N148="yes",VLOOKUP($B148,Standardbymember!$A:$I,V$1,FALSE()),"")</f>
        <v/>
      </c>
      <c r="P148" s="0" t="str">
        <f aca="false">IF($N148="yes",VLOOKUP($B148,Standardbymember!$A:$I,W$1,FALSE()),"")</f>
        <v/>
      </c>
      <c r="Q148" s="0" t="str">
        <f aca="false">IF($N148="yes",VLOOKUP($B148,Standardbymember!$A:$I,X$1,FALSE()),"")</f>
        <v/>
      </c>
      <c r="R148" s="0" t="str">
        <f aca="false">IF($N148="yes",VLOOKUP($B148,Standardbymember!$A:$I,Y$1,FALSE()),"")</f>
        <v/>
      </c>
      <c r="S148" s="0" t="str">
        <f aca="false">IF($N148="yes",VLOOKUP($B148,Standardbymember!$A:$I,Z$1,FALSE()),"")</f>
        <v/>
      </c>
      <c r="T148" s="0" t="str">
        <f aca="false">IF($N148="yes",VLOOKUP($B148,Standardbymember!$A:$I,AA$1,FALSE()),"")</f>
        <v/>
      </c>
      <c r="U148" s="0" t="str">
        <f aca="false">IF($N148="yes",VLOOKUP($B148,Standardbymember!$A:$I,AB$1,FALSE()),"")</f>
        <v/>
      </c>
    </row>
    <row r="149" customFormat="false" ht="15" hidden="false" customHeight="false" outlineLevel="0" collapsed="false">
      <c r="A149" s="79" t="n">
        <v>119</v>
      </c>
      <c r="B149" s="0" t="s">
        <v>173</v>
      </c>
      <c r="C149" s="0" t="s">
        <v>25</v>
      </c>
      <c r="D149" s="80"/>
      <c r="E149" s="81" t="n">
        <v>26849</v>
      </c>
      <c r="F149" s="82" t="n">
        <f aca="true">ROUNDDOWN(((TODAY()-$E149)/365.25),0)</f>
        <v>50</v>
      </c>
      <c r="G149" s="73" t="s">
        <v>25</v>
      </c>
      <c r="M149" s="84" t="str">
        <f aca="false">RIGHT(F149,1)</f>
        <v>0</v>
      </c>
      <c r="N149" s="0" t="str">
        <f aca="false">IF(M149="0","yes","")</f>
        <v>yes</v>
      </c>
      <c r="O149" s="0" t="str">
        <f aca="false">IF($N149="yes",VLOOKUP($B149,Standardbymember!$A:$I,V$1,FALSE()),"")</f>
        <v> </v>
      </c>
      <c r="P149" s="0" t="str">
        <f aca="false">IF($N149="yes",VLOOKUP($B149,Standardbymember!$A:$I,W$1,FALSE()),"")</f>
        <v> </v>
      </c>
      <c r="Q149" s="0" t="str">
        <f aca="false">IF($N149="yes",VLOOKUP($B149,Standardbymember!$A:$I,X$1,FALSE()),"")</f>
        <v> </v>
      </c>
      <c r="R149" s="0" t="str">
        <f aca="false">IF($N149="yes",VLOOKUP($B149,Standardbymember!$A:$I,Y$1,FALSE()),"")</f>
        <v> </v>
      </c>
      <c r="S149" s="0" t="str">
        <f aca="false">IF($N149="yes",VLOOKUP($B149,Standardbymember!$A:$I,Z$1,FALSE()),"")</f>
        <v> </v>
      </c>
      <c r="T149" s="0" t="str">
        <f aca="false">IF($N149="yes",VLOOKUP($B149,Standardbymember!$A:$I,AA$1,FALSE()),"")</f>
        <v> </v>
      </c>
      <c r="U149" s="0" t="str">
        <f aca="false">IF($N149="yes",VLOOKUP($B149,Standardbymember!$A:$I,AB$1,FALSE()),"")</f>
        <v/>
      </c>
    </row>
    <row r="150" customFormat="false" ht="15" hidden="false" customHeight="false" outlineLevel="0" collapsed="false">
      <c r="A150" s="79" t="n">
        <v>120</v>
      </c>
      <c r="B150" s="0" t="s">
        <v>174</v>
      </c>
      <c r="C150" s="0" t="s">
        <v>25</v>
      </c>
      <c r="D150" s="80"/>
      <c r="E150" s="81" t="n">
        <v>32119</v>
      </c>
      <c r="F150" s="82" t="n">
        <f aca="true">ROUNDDOWN(((TODAY()-$E150)/365.25),0)</f>
        <v>36</v>
      </c>
      <c r="G150" s="73" t="s">
        <v>25</v>
      </c>
      <c r="M150" s="84" t="str">
        <f aca="false">RIGHT(F150,1)</f>
        <v>6</v>
      </c>
      <c r="N150" s="0" t="str">
        <f aca="false">IF(M150="0","yes",IF(M150="5","yes",""))</f>
        <v/>
      </c>
      <c r="O150" s="0" t="str">
        <f aca="false">IF($N150="yes",VLOOKUP($B150,Standardbymember!$A:$I,V$1,FALSE()),"")</f>
        <v/>
      </c>
      <c r="P150" s="0" t="str">
        <f aca="false">IF($N150="yes",VLOOKUP($B150,Standardbymember!$A:$I,W$1,FALSE()),"")</f>
        <v/>
      </c>
      <c r="Q150" s="0" t="str">
        <f aca="false">IF($N150="yes",VLOOKUP($B150,Standardbymember!$A:$I,X$1,FALSE()),"")</f>
        <v/>
      </c>
      <c r="R150" s="0" t="str">
        <f aca="false">IF($N150="yes",VLOOKUP($B150,Standardbymember!$A:$I,Y$1,FALSE()),"")</f>
        <v/>
      </c>
      <c r="S150" s="0" t="str">
        <f aca="false">IF($N150="yes",VLOOKUP($B150,Standardbymember!$A:$I,Z$1,FALSE()),"")</f>
        <v/>
      </c>
      <c r="T150" s="0" t="str">
        <f aca="false">IF($N150="yes",VLOOKUP($B150,Standardbymember!$A:$I,AA$1,FALSE()),"")</f>
        <v/>
      </c>
      <c r="U150" s="0" t="str">
        <f aca="false">IF($N150="yes",VLOOKUP($B150,Standardbymember!$A:$I,AB$1,FALSE()),"")</f>
        <v/>
      </c>
    </row>
    <row r="151" customFormat="false" ht="15" hidden="false" customHeight="false" outlineLevel="0" collapsed="false">
      <c r="A151" s="79" t="n">
        <v>121</v>
      </c>
      <c r="B151" s="0" t="s">
        <v>175</v>
      </c>
      <c r="C151" s="0" t="s">
        <v>27</v>
      </c>
      <c r="D151" s="80"/>
      <c r="E151" s="81" t="n">
        <v>18830</v>
      </c>
      <c r="F151" s="82" t="n">
        <f aca="true">ROUNDDOWN(((TODAY()-$E151)/365.25),0)</f>
        <v>72</v>
      </c>
      <c r="G151" s="73" t="s">
        <v>27</v>
      </c>
      <c r="M151" s="84" t="str">
        <f aca="false">RIGHT(F151,1)</f>
        <v>2</v>
      </c>
      <c r="N151" s="0" t="str">
        <f aca="false">IF(M151="0","yes","")</f>
        <v/>
      </c>
      <c r="O151" s="0" t="str">
        <f aca="false">IF($N151="yes",VLOOKUP($B151,Standardbymember!$A:$I,V$1,FALSE()),"")</f>
        <v/>
      </c>
      <c r="P151" s="0" t="str">
        <f aca="false">IF($N151="yes",VLOOKUP($B151,Standardbymember!$A:$I,W$1,FALSE()),"")</f>
        <v/>
      </c>
      <c r="Q151" s="0" t="str">
        <f aca="false">IF($N151="yes",VLOOKUP($B151,Standardbymember!$A:$I,X$1,FALSE()),"")</f>
        <v/>
      </c>
      <c r="R151" s="0" t="str">
        <f aca="false">IF($N151="yes",VLOOKUP($B151,Standardbymember!$A:$I,Y$1,FALSE()),"")</f>
        <v/>
      </c>
      <c r="S151" s="0" t="str">
        <f aca="false">IF($N151="yes",VLOOKUP($B151,Standardbymember!$A:$I,Z$1,FALSE()),"")</f>
        <v/>
      </c>
      <c r="T151" s="0" t="str">
        <f aca="false">IF($N151="yes",VLOOKUP($B151,Standardbymember!$A:$I,AA$1,FALSE()),"")</f>
        <v/>
      </c>
      <c r="U151" s="0" t="str">
        <f aca="false">IF($N151="yes",VLOOKUP($B151,Standardbymember!$A:$I,AB$1,FALSE()),"")</f>
        <v/>
      </c>
    </row>
    <row r="152" customFormat="false" ht="15" hidden="false" customHeight="false" outlineLevel="0" collapsed="false">
      <c r="A152" s="79" t="n">
        <v>122</v>
      </c>
      <c r="B152" s="0" t="s">
        <v>338</v>
      </c>
      <c r="C152" s="0" t="s">
        <v>27</v>
      </c>
      <c r="D152" s="80"/>
      <c r="E152" s="81" t="n">
        <v>22821</v>
      </c>
      <c r="F152" s="82" t="n">
        <f aca="true">ROUNDDOWN(((TODAY()-$E152)/365.25),0)</f>
        <v>61</v>
      </c>
      <c r="G152" s="73" t="s">
        <v>27</v>
      </c>
      <c r="M152" s="84" t="str">
        <f aca="false">RIGHT(F152,1)</f>
        <v>1</v>
      </c>
      <c r="N152" s="0" t="str">
        <f aca="false">IF(M152="0","yes",IF(M152="5","yes",""))</f>
        <v/>
      </c>
      <c r="O152" s="0" t="str">
        <f aca="false">IF($N152="yes",VLOOKUP($B152,Standardbymember!$A:$I,V$1,FALSE()),"")</f>
        <v/>
      </c>
      <c r="P152" s="0" t="str">
        <f aca="false">IF($N152="yes",VLOOKUP($B152,Standardbymember!$A:$I,W$1,FALSE()),"")</f>
        <v/>
      </c>
      <c r="Q152" s="0" t="str">
        <f aca="false">IF($N152="yes",VLOOKUP($B152,Standardbymember!$A:$I,X$1,FALSE()),"")</f>
        <v/>
      </c>
      <c r="R152" s="0" t="str">
        <f aca="false">IF($N152="yes",VLOOKUP($B152,Standardbymember!$A:$I,Y$1,FALSE()),"")</f>
        <v/>
      </c>
      <c r="S152" s="0" t="str">
        <f aca="false">IF($N152="yes",VLOOKUP($B152,Standardbymember!$A:$I,Z$1,FALSE()),"")</f>
        <v/>
      </c>
      <c r="T152" s="0" t="str">
        <f aca="false">IF($N152="yes",VLOOKUP($B152,Standardbymember!$A:$I,AA$1,FALSE()),"")</f>
        <v/>
      </c>
      <c r="U152" s="0" t="str">
        <f aca="false">IF($N152="yes",VLOOKUP($B152,Standardbymember!$A:$I,AB$1,FALSE()),"")</f>
        <v/>
      </c>
    </row>
    <row r="153" customFormat="false" ht="15" hidden="false" customHeight="false" outlineLevel="0" collapsed="false">
      <c r="A153" s="79"/>
      <c r="B153" s="0" t="s">
        <v>177</v>
      </c>
      <c r="C153" s="0" t="s">
        <v>27</v>
      </c>
      <c r="D153" s="80"/>
      <c r="E153" s="71" t="n">
        <v>27772</v>
      </c>
      <c r="F153" s="82" t="n">
        <f aca="true">ROUNDDOWN(((TODAY()-$E153)/365.25),0)</f>
        <v>47</v>
      </c>
      <c r="G153" s="73" t="s">
        <v>27</v>
      </c>
      <c r="M153" s="84" t="str">
        <f aca="false">RIGHT(F153,1)</f>
        <v>7</v>
      </c>
      <c r="N153" s="0" t="str">
        <f aca="false">IF(M153="0","yes","")</f>
        <v/>
      </c>
      <c r="O153" s="0" t="str">
        <f aca="false">IF($N153="yes",VLOOKUP($B153,Standardbymember!$A:$I,V$1,FALSE()),"")</f>
        <v/>
      </c>
      <c r="P153" s="0" t="str">
        <f aca="false">IF($N153="yes",VLOOKUP($B153,Standardbymember!$A:$I,W$1,FALSE()),"")</f>
        <v/>
      </c>
      <c r="Q153" s="0" t="str">
        <f aca="false">IF($N153="yes",VLOOKUP($B153,Standardbymember!$A:$I,X$1,FALSE()),"")</f>
        <v/>
      </c>
      <c r="R153" s="0" t="str">
        <f aca="false">IF($N153="yes",VLOOKUP($B153,Standardbymember!$A:$I,Y$1,FALSE()),"")</f>
        <v/>
      </c>
      <c r="S153" s="0" t="str">
        <f aca="false">IF($N153="yes",VLOOKUP($B153,Standardbymember!$A:$I,Z$1,FALSE()),"")</f>
        <v/>
      </c>
      <c r="T153" s="0" t="str">
        <f aca="false">IF($N153="yes",VLOOKUP($B153,Standardbymember!$A:$I,AA$1,FALSE()),"")</f>
        <v/>
      </c>
      <c r="U153" s="0" t="str">
        <f aca="false">IF($N153="yes",VLOOKUP($B153,Standardbymember!$A:$I,AB$1,FALSE()),"")</f>
        <v/>
      </c>
    </row>
    <row r="154" customFormat="false" ht="15" hidden="false" customHeight="false" outlineLevel="0" collapsed="false">
      <c r="A154" s="79" t="n">
        <v>123</v>
      </c>
      <c r="B154" s="0" t="s">
        <v>178</v>
      </c>
      <c r="C154" s="0" t="s">
        <v>25</v>
      </c>
      <c r="D154" s="80"/>
      <c r="E154" s="81" t="n">
        <v>27391</v>
      </c>
      <c r="F154" s="82" t="n">
        <f aca="true">ROUNDDOWN(((TODAY()-$E154)/365.25),0)</f>
        <v>49</v>
      </c>
      <c r="G154" s="73" t="s">
        <v>25</v>
      </c>
      <c r="M154" s="84" t="str">
        <f aca="false">RIGHT(F154,1)</f>
        <v>9</v>
      </c>
      <c r="N154" s="0" t="str">
        <f aca="false">IF(M154="0","yes",IF(M154="5","yes",""))</f>
        <v/>
      </c>
      <c r="O154" s="0" t="str">
        <f aca="false">IF($N154="yes",VLOOKUP($B154,Standardbymember!$A:$I,V$1,FALSE()),"")</f>
        <v/>
      </c>
      <c r="P154" s="0" t="str">
        <f aca="false">IF($N154="yes",VLOOKUP($B154,Standardbymember!$A:$I,W$1,FALSE()),"")</f>
        <v/>
      </c>
      <c r="Q154" s="0" t="str">
        <f aca="false">IF($N154="yes",VLOOKUP($B154,Standardbymember!$A:$I,X$1,FALSE()),"")</f>
        <v/>
      </c>
      <c r="R154" s="0" t="str">
        <f aca="false">IF($N154="yes",VLOOKUP($B154,Standardbymember!$A:$I,Y$1,FALSE()),"")</f>
        <v/>
      </c>
      <c r="S154" s="0" t="str">
        <f aca="false">IF($N154="yes",VLOOKUP($B154,Standardbymember!$A:$I,Z$1,FALSE()),"")</f>
        <v/>
      </c>
      <c r="T154" s="0" t="str">
        <f aca="false">IF($N154="yes",VLOOKUP($B154,Standardbymember!$A:$I,AA$1,FALSE()),"")</f>
        <v/>
      </c>
      <c r="U154" s="0" t="str">
        <f aca="false">IF($N154="yes",VLOOKUP($B154,Standardbymember!$A:$I,AB$1,FALSE()),"")</f>
        <v/>
      </c>
    </row>
    <row r="155" customFormat="false" ht="15" hidden="false" customHeight="false" outlineLevel="0" collapsed="false">
      <c r="A155" s="79" t="n">
        <v>124</v>
      </c>
      <c r="B155" s="0" t="s">
        <v>179</v>
      </c>
      <c r="C155" s="0" t="s">
        <v>27</v>
      </c>
      <c r="D155" s="80"/>
      <c r="E155" s="81" t="n">
        <v>28146</v>
      </c>
      <c r="F155" s="82" t="n">
        <f aca="true">ROUNDDOWN(((TODAY()-$E155)/365.25),0)</f>
        <v>46</v>
      </c>
      <c r="G155" s="73" t="s">
        <v>27</v>
      </c>
      <c r="M155" s="84" t="str">
        <f aca="false">RIGHT(F155,1)</f>
        <v>6</v>
      </c>
      <c r="N155" s="0" t="str">
        <f aca="false">IF(M155="0","yes","")</f>
        <v/>
      </c>
      <c r="O155" s="0" t="str">
        <f aca="false">IF($N155="yes",VLOOKUP($B155,Standardbymember!$A:$I,V$1,FALSE()),"")</f>
        <v/>
      </c>
      <c r="P155" s="0" t="str">
        <f aca="false">IF($N155="yes",VLOOKUP($B155,Standardbymember!$A:$I,W$1,FALSE()),"")</f>
        <v/>
      </c>
      <c r="Q155" s="0" t="str">
        <f aca="false">IF($N155="yes",VLOOKUP($B155,Standardbymember!$A:$I,X$1,FALSE()),"")</f>
        <v/>
      </c>
      <c r="R155" s="0" t="str">
        <f aca="false">IF($N155="yes",VLOOKUP($B155,Standardbymember!$A:$I,Y$1,FALSE()),"")</f>
        <v/>
      </c>
      <c r="S155" s="0" t="str">
        <f aca="false">IF($N155="yes",VLOOKUP($B155,Standardbymember!$A:$I,Z$1,FALSE()),"")</f>
        <v/>
      </c>
      <c r="T155" s="0" t="str">
        <f aca="false">IF($N155="yes",VLOOKUP($B155,Standardbymember!$A:$I,AA$1,FALSE()),"")</f>
        <v/>
      </c>
      <c r="U155" s="0" t="str">
        <f aca="false">IF($N155="yes",VLOOKUP($B155,Standardbymember!$A:$I,AB$1,FALSE()),"")</f>
        <v/>
      </c>
    </row>
    <row r="156" customFormat="false" ht="15" hidden="false" customHeight="false" outlineLevel="0" collapsed="false">
      <c r="A156" s="79" t="n">
        <v>125</v>
      </c>
      <c r="B156" s="0" t="s">
        <v>339</v>
      </c>
      <c r="C156" s="0" t="s">
        <v>25</v>
      </c>
      <c r="D156" s="80"/>
      <c r="E156" s="81" t="n">
        <v>32081</v>
      </c>
      <c r="F156" s="82" t="n">
        <f aca="true">ROUNDDOWN(((TODAY()-$E156)/365.25),0)</f>
        <v>36</v>
      </c>
      <c r="G156" s="73" t="s">
        <v>25</v>
      </c>
      <c r="M156" s="84" t="str">
        <f aca="false">RIGHT(F156,1)</f>
        <v>6</v>
      </c>
      <c r="N156" s="0" t="str">
        <f aca="false">IF(M156="0","yes",IF(M156="5","yes",""))</f>
        <v/>
      </c>
      <c r="O156" s="0" t="str">
        <f aca="false">IF($N156="yes",VLOOKUP($B156,Standardbymember!$A:$I,V$1,FALSE()),"")</f>
        <v/>
      </c>
      <c r="P156" s="0" t="str">
        <f aca="false">IF($N156="yes",VLOOKUP($B156,Standardbymember!$A:$I,W$1,FALSE()),"")</f>
        <v/>
      </c>
      <c r="Q156" s="0" t="str">
        <f aca="false">IF($N156="yes",VLOOKUP($B156,Standardbymember!$A:$I,X$1,FALSE()),"")</f>
        <v/>
      </c>
      <c r="R156" s="0" t="str">
        <f aca="false">IF($N156="yes",VLOOKUP($B156,Standardbymember!$A:$I,Y$1,FALSE()),"")</f>
        <v/>
      </c>
      <c r="S156" s="0" t="str">
        <f aca="false">IF($N156="yes",VLOOKUP($B156,Standardbymember!$A:$I,Z$1,FALSE()),"")</f>
        <v/>
      </c>
      <c r="T156" s="0" t="str">
        <f aca="false">IF($N156="yes",VLOOKUP($B156,Standardbymember!$A:$I,AA$1,FALSE()),"")</f>
        <v/>
      </c>
      <c r="U156" s="0" t="str">
        <f aca="false">IF($N156="yes",VLOOKUP($B156,Standardbymember!$A:$I,AB$1,FALSE()),"")</f>
        <v/>
      </c>
    </row>
    <row r="157" customFormat="false" ht="15" hidden="false" customHeight="false" outlineLevel="0" collapsed="false">
      <c r="A157" s="79" t="n">
        <v>126</v>
      </c>
      <c r="B157" s="0" t="s">
        <v>181</v>
      </c>
      <c r="C157" s="0" t="s">
        <v>25</v>
      </c>
      <c r="D157" s="80"/>
      <c r="E157" s="81" t="n">
        <v>30630</v>
      </c>
      <c r="F157" s="82" t="n">
        <f aca="true">ROUNDDOWN(((TODAY()-$E157)/365.25),0)</f>
        <v>40</v>
      </c>
      <c r="G157" s="73" t="s">
        <v>25</v>
      </c>
      <c r="M157" s="84" t="str">
        <f aca="false">RIGHT(F157,1)</f>
        <v>0</v>
      </c>
      <c r="N157" s="0" t="str">
        <f aca="false">IF(M157="0","yes","")</f>
        <v>yes</v>
      </c>
      <c r="O157" s="0" t="str">
        <f aca="false">IF($N157="yes",VLOOKUP($B157,Standardbymember!$A:$I,V$1,FALSE()),"")</f>
        <v> </v>
      </c>
      <c r="P157" s="0" t="str">
        <f aca="false">IF($N157="yes",VLOOKUP($B157,Standardbymember!$A:$I,W$1,FALSE()),"")</f>
        <v/>
      </c>
      <c r="Q157" s="0" t="str">
        <f aca="false">IF($N157="yes",VLOOKUP($B157,Standardbymember!$A:$I,X$1,FALSE()),"")</f>
        <v> </v>
      </c>
      <c r="R157" s="0" t="str">
        <f aca="false">IF($N157="yes",VLOOKUP($B157,Standardbymember!$A:$I,Y$1,FALSE()),"")</f>
        <v/>
      </c>
      <c r="S157" s="0" t="str">
        <f aca="false">IF($N157="yes",VLOOKUP($B157,Standardbymember!$A:$I,Z$1,FALSE()),"")</f>
        <v> </v>
      </c>
      <c r="T157" s="0" t="str">
        <f aca="false">IF($N157="yes",VLOOKUP($B157,Standardbymember!$A:$I,AA$1,FALSE()),"")</f>
        <v> </v>
      </c>
      <c r="U157" s="0" t="str">
        <f aca="false">IF($N157="yes",VLOOKUP($B157,Standardbymember!$A:$I,AB$1,FALSE()),"")</f>
        <v/>
      </c>
    </row>
    <row r="158" customFormat="false" ht="15" hidden="false" customHeight="false" outlineLevel="0" collapsed="false">
      <c r="A158" s="79"/>
      <c r="B158" s="0" t="s">
        <v>182</v>
      </c>
      <c r="C158" s="0" t="s">
        <v>25</v>
      </c>
      <c r="D158" s="80"/>
      <c r="E158" s="81" t="n">
        <v>33577</v>
      </c>
      <c r="F158" s="82" t="n">
        <f aca="true">ROUNDDOWN(((TODAY()-$E158)/365.25),0)</f>
        <v>32</v>
      </c>
      <c r="G158" s="73" t="s">
        <v>25</v>
      </c>
      <c r="M158" s="84" t="str">
        <f aca="false">RIGHT(F158,1)</f>
        <v>2</v>
      </c>
      <c r="N158" s="0" t="str">
        <f aca="false">IF(M158="0","yes",IF(M158="5","yes",""))</f>
        <v/>
      </c>
      <c r="O158" s="0" t="str">
        <f aca="false">IF($N158="yes",VLOOKUP($B158,Standardbymember!$A:$I,V$1,FALSE()),"")</f>
        <v/>
      </c>
      <c r="P158" s="0" t="str">
        <f aca="false">IF($N158="yes",VLOOKUP($B158,Standardbymember!$A:$I,W$1,FALSE()),"")</f>
        <v/>
      </c>
      <c r="Q158" s="0" t="str">
        <f aca="false">IF($N158="yes",VLOOKUP($B158,Standardbymember!$A:$I,X$1,FALSE()),"")</f>
        <v/>
      </c>
      <c r="R158" s="0" t="str">
        <f aca="false">IF($N158="yes",VLOOKUP($B158,Standardbymember!$A:$I,Y$1,FALSE()),"")</f>
        <v/>
      </c>
      <c r="S158" s="0" t="str">
        <f aca="false">IF($N158="yes",VLOOKUP($B158,Standardbymember!$A:$I,Z$1,FALSE()),"")</f>
        <v/>
      </c>
      <c r="T158" s="0" t="str">
        <f aca="false">IF($N158="yes",VLOOKUP($B158,Standardbymember!$A:$I,AA$1,FALSE()),"")</f>
        <v/>
      </c>
      <c r="U158" s="0" t="str">
        <f aca="false">IF($N158="yes",VLOOKUP($B158,Standardbymember!$A:$I,AB$1,FALSE()),"")</f>
        <v/>
      </c>
    </row>
    <row r="159" customFormat="false" ht="15" hidden="false" customHeight="false" outlineLevel="0" collapsed="false">
      <c r="A159" s="79"/>
      <c r="B159" s="0" t="s">
        <v>183</v>
      </c>
      <c r="C159" s="0" t="s">
        <v>25</v>
      </c>
      <c r="D159" s="80"/>
      <c r="E159" s="81" t="n">
        <v>27909</v>
      </c>
      <c r="F159" s="82" t="n">
        <f aca="true">ROUNDDOWN(((TODAY()-$E159)/365.25),0)</f>
        <v>47</v>
      </c>
      <c r="G159" s="73" t="s">
        <v>25</v>
      </c>
      <c r="M159" s="84" t="str">
        <f aca="false">RIGHT(F159,1)</f>
        <v>7</v>
      </c>
      <c r="N159" s="0" t="str">
        <f aca="false">IF(M159="0","yes","")</f>
        <v/>
      </c>
      <c r="O159" s="0" t="str">
        <f aca="false">IF($N159="yes",VLOOKUP($B159,Standardbymember!$A:$I,V$1,FALSE()),"")</f>
        <v/>
      </c>
      <c r="P159" s="0" t="str">
        <f aca="false">IF($N159="yes",VLOOKUP($B159,Standardbymember!$A:$I,W$1,FALSE()),"")</f>
        <v/>
      </c>
      <c r="Q159" s="0" t="str">
        <f aca="false">IF($N159="yes",VLOOKUP($B159,Standardbymember!$A:$I,X$1,FALSE()),"")</f>
        <v/>
      </c>
      <c r="R159" s="0" t="str">
        <f aca="false">IF($N159="yes",VLOOKUP($B159,Standardbymember!$A:$I,Y$1,FALSE()),"")</f>
        <v/>
      </c>
      <c r="S159" s="0" t="str">
        <f aca="false">IF($N159="yes",VLOOKUP($B159,Standardbymember!$A:$I,Z$1,FALSE()),"")</f>
        <v/>
      </c>
      <c r="T159" s="0" t="str">
        <f aca="false">IF($N159="yes",VLOOKUP($B159,Standardbymember!$A:$I,AA$1,FALSE()),"")</f>
        <v/>
      </c>
      <c r="U159" s="0" t="str">
        <f aca="false">IF($N159="yes",VLOOKUP($B159,Standardbymember!$A:$I,AB$1,FALSE()),"")</f>
        <v/>
      </c>
    </row>
    <row r="160" customFormat="false" ht="15" hidden="false" customHeight="false" outlineLevel="0" collapsed="false">
      <c r="A160" s="79" t="n">
        <v>127</v>
      </c>
      <c r="B160" s="0" t="s">
        <v>184</v>
      </c>
      <c r="C160" s="0" t="s">
        <v>25</v>
      </c>
      <c r="D160" s="80"/>
      <c r="E160" s="81" t="n">
        <v>31567</v>
      </c>
      <c r="F160" s="82" t="n">
        <f aca="true">ROUNDDOWN(((TODAY()-$E160)/365.25),0)</f>
        <v>37</v>
      </c>
      <c r="G160" s="73" t="s">
        <v>25</v>
      </c>
      <c r="M160" s="84" t="str">
        <f aca="false">RIGHT(F160,1)</f>
        <v>7</v>
      </c>
      <c r="N160" s="0" t="str">
        <f aca="false">IF(M160="0","yes",IF(M160="5","yes",""))</f>
        <v/>
      </c>
      <c r="O160" s="0" t="str">
        <f aca="false">IF($N160="yes",VLOOKUP($B160,Standardbymember!$A:$I,V$1,FALSE()),"")</f>
        <v/>
      </c>
      <c r="P160" s="0" t="str">
        <f aca="false">IF($N160="yes",VLOOKUP($B160,Standardbymember!$A:$I,W$1,FALSE()),"")</f>
        <v/>
      </c>
      <c r="Q160" s="0" t="str">
        <f aca="false">IF($N160="yes",VLOOKUP($B160,Standardbymember!$A:$I,X$1,FALSE()),"")</f>
        <v/>
      </c>
      <c r="R160" s="0" t="str">
        <f aca="false">IF($N160="yes",VLOOKUP($B160,Standardbymember!$A:$I,Y$1,FALSE()),"")</f>
        <v/>
      </c>
      <c r="S160" s="0" t="str">
        <f aca="false">IF($N160="yes",VLOOKUP($B160,Standardbymember!$A:$I,Z$1,FALSE()),"")</f>
        <v/>
      </c>
      <c r="T160" s="0" t="str">
        <f aca="false">IF($N160="yes",VLOOKUP($B160,Standardbymember!$A:$I,AA$1,FALSE()),"")</f>
        <v/>
      </c>
      <c r="U160" s="0" t="str">
        <f aca="false">IF($N160="yes",VLOOKUP($B160,Standardbymember!$A:$I,AB$1,FALSE()),"")</f>
        <v/>
      </c>
    </row>
    <row r="161" customFormat="false" ht="15" hidden="false" customHeight="false" outlineLevel="0" collapsed="false">
      <c r="A161" s="79" t="n">
        <v>128</v>
      </c>
      <c r="B161" s="0" t="s">
        <v>185</v>
      </c>
      <c r="C161" s="0" t="s">
        <v>27</v>
      </c>
      <c r="D161" s="80"/>
      <c r="E161" s="81" t="n">
        <v>27286</v>
      </c>
      <c r="F161" s="82" t="n">
        <f aca="true">ROUNDDOWN(((TODAY()-$E161)/365.25),0)</f>
        <v>49</v>
      </c>
      <c r="G161" s="73" t="s">
        <v>27</v>
      </c>
      <c r="M161" s="84" t="str">
        <f aca="false">RIGHT(F161,1)</f>
        <v>9</v>
      </c>
      <c r="N161" s="0" t="str">
        <f aca="false">IF(M161="0","yes","")</f>
        <v/>
      </c>
      <c r="O161" s="0" t="str">
        <f aca="false">IF($N161="yes",VLOOKUP($B161,Standardbymember!$A:$I,V$1,FALSE()),"")</f>
        <v/>
      </c>
      <c r="P161" s="0" t="str">
        <f aca="false">IF($N161="yes",VLOOKUP($B161,Standardbymember!$A:$I,W$1,FALSE()),"")</f>
        <v/>
      </c>
      <c r="Q161" s="0" t="str">
        <f aca="false">IF($N161="yes",VLOOKUP($B161,Standardbymember!$A:$I,X$1,FALSE()),"")</f>
        <v/>
      </c>
      <c r="R161" s="0" t="str">
        <f aca="false">IF($N161="yes",VLOOKUP($B161,Standardbymember!$A:$I,Y$1,FALSE()),"")</f>
        <v/>
      </c>
      <c r="S161" s="0" t="str">
        <f aca="false">IF($N161="yes",VLOOKUP($B161,Standardbymember!$A:$I,Z$1,FALSE()),"")</f>
        <v/>
      </c>
      <c r="T161" s="0" t="str">
        <f aca="false">IF($N161="yes",VLOOKUP($B161,Standardbymember!$A:$I,AA$1,FALSE()),"")</f>
        <v/>
      </c>
      <c r="U161" s="0" t="str">
        <f aca="false">IF($N161="yes",VLOOKUP($B161,Standardbymember!$A:$I,AB$1,FALSE()),"")</f>
        <v/>
      </c>
    </row>
    <row r="162" customFormat="false" ht="15" hidden="false" customHeight="false" outlineLevel="0" collapsed="false">
      <c r="A162" s="79" t="n">
        <v>129</v>
      </c>
      <c r="B162" s="0" t="s">
        <v>186</v>
      </c>
      <c r="C162" s="0" t="s">
        <v>25</v>
      </c>
      <c r="D162" s="80"/>
      <c r="E162" s="81" t="n">
        <v>28028</v>
      </c>
      <c r="F162" s="82" t="n">
        <f aca="true">ROUNDDOWN(((TODAY()-$E162)/365.25),0)</f>
        <v>47</v>
      </c>
      <c r="G162" s="73" t="s">
        <v>25</v>
      </c>
      <c r="M162" s="84" t="str">
        <f aca="false">RIGHT(F162,1)</f>
        <v>7</v>
      </c>
      <c r="N162" s="0" t="str">
        <f aca="false">IF(M162="0","yes",IF(M162="5","yes",""))</f>
        <v/>
      </c>
      <c r="O162" s="0" t="str">
        <f aca="false">IF($N162="yes",VLOOKUP($B162,Standardbymember!$A:$I,V$1,FALSE()),"")</f>
        <v/>
      </c>
      <c r="P162" s="0" t="str">
        <f aca="false">IF($N162="yes",VLOOKUP($B162,Standardbymember!$A:$I,W$1,FALSE()),"")</f>
        <v/>
      </c>
      <c r="Q162" s="0" t="str">
        <f aca="false">IF($N162="yes",VLOOKUP($B162,Standardbymember!$A:$I,X$1,FALSE()),"")</f>
        <v/>
      </c>
      <c r="R162" s="0" t="str">
        <f aca="false">IF($N162="yes",VLOOKUP($B162,Standardbymember!$A:$I,Y$1,FALSE()),"")</f>
        <v/>
      </c>
      <c r="S162" s="0" t="str">
        <f aca="false">IF($N162="yes",VLOOKUP($B162,Standardbymember!$A:$I,Z$1,FALSE()),"")</f>
        <v/>
      </c>
      <c r="T162" s="0" t="str">
        <f aca="false">IF($N162="yes",VLOOKUP($B162,Standardbymember!$A:$I,AA$1,FALSE()),"")</f>
        <v/>
      </c>
      <c r="U162" s="0" t="str">
        <f aca="false">IF($N162="yes",VLOOKUP($B162,Standardbymember!$A:$I,AB$1,FALSE()),"")</f>
        <v/>
      </c>
    </row>
    <row r="163" customFormat="false" ht="15" hidden="false" customHeight="false" outlineLevel="0" collapsed="false">
      <c r="A163" s="79" t="n">
        <v>130</v>
      </c>
      <c r="B163" s="0" t="s">
        <v>187</v>
      </c>
      <c r="C163" s="0" t="s">
        <v>25</v>
      </c>
      <c r="D163" s="80"/>
      <c r="E163" s="81" t="n">
        <v>21761</v>
      </c>
      <c r="F163" s="82" t="n">
        <f aca="true">ROUNDDOWN(((TODAY()-$E163)/365.25),0)</f>
        <v>64</v>
      </c>
      <c r="G163" s="73" t="s">
        <v>25</v>
      </c>
      <c r="M163" s="84" t="str">
        <f aca="false">RIGHT(F163,1)</f>
        <v>4</v>
      </c>
      <c r="N163" s="0" t="str">
        <f aca="false">IF(M163="0","yes","")</f>
        <v/>
      </c>
      <c r="O163" s="90" t="str">
        <f aca="false">IF($N163="yes",VLOOKUP($B163,Standardbymember!$A:$I,V$1,FALSE()),"")</f>
        <v/>
      </c>
      <c r="P163" s="90" t="str">
        <f aca="false">IF($N163="yes",VLOOKUP($B163,Standardbymember!$A:$I,W$1,FALSE()),"")</f>
        <v/>
      </c>
      <c r="Q163" s="90" t="str">
        <f aca="false">IF($N163="yes",VLOOKUP($B163,Standardbymember!$A:$I,X$1,FALSE()),"")</f>
        <v/>
      </c>
      <c r="R163" s="90" t="str">
        <f aca="false">IF($N163="yes",VLOOKUP($B163,Standardbymember!$A:$I,Y$1,FALSE()),"")</f>
        <v/>
      </c>
      <c r="S163" s="90" t="str">
        <f aca="false">IF($N163="yes",VLOOKUP($B163,Standardbymember!$A:$I,Z$1,FALSE()),"")</f>
        <v/>
      </c>
      <c r="T163" s="90" t="str">
        <f aca="false">IF($N163="yes",VLOOKUP($B163,Standardbymember!$A:$I,AA$1,FALSE()),"")</f>
        <v/>
      </c>
      <c r="U163" s="90" t="str">
        <f aca="false">IF($N163="yes",VLOOKUP($B163,Standardbymember!$A:$I,AB$1,FALSE()),"")</f>
        <v/>
      </c>
    </row>
    <row r="164" customFormat="false" ht="15" hidden="false" customHeight="false" outlineLevel="0" collapsed="false">
      <c r="A164" s="79" t="n">
        <v>131</v>
      </c>
      <c r="B164" s="0" t="s">
        <v>188</v>
      </c>
      <c r="C164" s="0" t="s">
        <v>25</v>
      </c>
      <c r="D164" s="80"/>
      <c r="E164" s="81" t="n">
        <v>22133</v>
      </c>
      <c r="F164" s="82" t="n">
        <f aca="true">ROUNDDOWN(((TODAY()-$E164)/365.25),0)</f>
        <v>63</v>
      </c>
      <c r="G164" s="73" t="s">
        <v>25</v>
      </c>
      <c r="M164" s="84" t="str">
        <f aca="false">RIGHT(F164,1)</f>
        <v>3</v>
      </c>
      <c r="N164" s="0" t="str">
        <f aca="false">IF(M164="0","yes",IF(M164="5","yes",""))</f>
        <v/>
      </c>
      <c r="O164" s="0" t="str">
        <f aca="false">IF($N164="yes",VLOOKUP($B164,Standardbymember!$A:$I,V$1,FALSE()),"")</f>
        <v/>
      </c>
      <c r="P164" s="0" t="str">
        <f aca="false">IF($N164="yes",VLOOKUP($B164,Standardbymember!$A:$I,W$1,FALSE()),"")</f>
        <v/>
      </c>
      <c r="Q164" s="0" t="str">
        <f aca="false">IF($N164="yes",VLOOKUP($B164,Standardbymember!$A:$I,X$1,FALSE()),"")</f>
        <v/>
      </c>
      <c r="R164" s="0" t="str">
        <f aca="false">IF($N164="yes",VLOOKUP($B164,Standardbymember!$A:$I,Y$1,FALSE()),"")</f>
        <v/>
      </c>
      <c r="S164" s="0" t="str">
        <f aca="false">IF($N164="yes",VLOOKUP($B164,Standardbymember!$A:$I,Z$1,FALSE()),"")</f>
        <v/>
      </c>
      <c r="T164" s="0" t="str">
        <f aca="false">IF($N164="yes",VLOOKUP($B164,Standardbymember!$A:$I,AA$1,FALSE()),"")</f>
        <v/>
      </c>
      <c r="U164" s="0" t="str">
        <f aca="false">IF($N164="yes",VLOOKUP($B164,Standardbymember!$A:$I,AB$1,FALSE()),"")</f>
        <v/>
      </c>
    </row>
    <row r="165" customFormat="false" ht="15" hidden="false" customHeight="false" outlineLevel="0" collapsed="false">
      <c r="A165" s="79" t="n">
        <v>132</v>
      </c>
      <c r="B165" s="0" t="s">
        <v>189</v>
      </c>
      <c r="C165" s="0" t="s">
        <v>27</v>
      </c>
      <c r="D165" s="80"/>
      <c r="E165" s="81" t="n">
        <v>32702</v>
      </c>
      <c r="F165" s="82" t="n">
        <f aca="true">ROUNDDOWN(((TODAY()-$E165)/365.25),0)</f>
        <v>34</v>
      </c>
      <c r="G165" s="73" t="s">
        <v>27</v>
      </c>
      <c r="M165" s="84" t="str">
        <f aca="false">RIGHT(F165,1)</f>
        <v>4</v>
      </c>
      <c r="N165" s="0" t="str">
        <f aca="false">IF(M165="0","yes","")</f>
        <v/>
      </c>
      <c r="O165" s="0" t="str">
        <f aca="false">IF($N165="yes",VLOOKUP($B165,Standardbymember!$A:$I,V$1,FALSE()),"")</f>
        <v/>
      </c>
      <c r="P165" s="0" t="str">
        <f aca="false">IF($N165="yes",VLOOKUP($B165,Standardbymember!$A:$I,W$1,FALSE()),"")</f>
        <v/>
      </c>
      <c r="Q165" s="0" t="str">
        <f aca="false">IF($N165="yes",VLOOKUP($B165,Standardbymember!$A:$I,X$1,FALSE()),"")</f>
        <v/>
      </c>
      <c r="R165" s="0" t="str">
        <f aca="false">IF($N165="yes",VLOOKUP($B165,Standardbymember!$A:$I,Y$1,FALSE()),"")</f>
        <v/>
      </c>
      <c r="S165" s="0" t="str">
        <f aca="false">IF($N165="yes",VLOOKUP($B165,Standardbymember!$A:$I,Z$1,FALSE()),"")</f>
        <v/>
      </c>
      <c r="T165" s="0" t="str">
        <f aca="false">IF($N165="yes",VLOOKUP($B165,Standardbymember!$A:$I,AA$1,FALSE()),"")</f>
        <v/>
      </c>
      <c r="U165" s="0" t="str">
        <f aca="false">IF($N165="yes",VLOOKUP($B165,Standardbymember!$A:$I,AB$1,FALSE()),"")</f>
        <v/>
      </c>
    </row>
    <row r="166" customFormat="false" ht="15" hidden="false" customHeight="false" outlineLevel="0" collapsed="false">
      <c r="A166" s="79" t="n">
        <v>133</v>
      </c>
      <c r="B166" s="0" t="s">
        <v>190</v>
      </c>
      <c r="C166" s="0" t="s">
        <v>27</v>
      </c>
      <c r="D166" s="80"/>
      <c r="E166" s="81" t="n">
        <v>30278</v>
      </c>
      <c r="F166" s="82" t="n">
        <f aca="true">ROUNDDOWN(((TODAY()-$E166)/365.25),0)</f>
        <v>41</v>
      </c>
      <c r="G166" s="73" t="s">
        <v>27</v>
      </c>
      <c r="M166" s="84" t="str">
        <f aca="false">RIGHT(F166,1)</f>
        <v>1</v>
      </c>
      <c r="N166" s="0" t="str">
        <f aca="false">IF(M166="0","yes",IF(M166="5","yes",""))</f>
        <v/>
      </c>
      <c r="O166" s="0" t="str">
        <f aca="false">IF($N166="yes",VLOOKUP($B166,Standardbymember!$A:$I,V$1,FALSE()),"")</f>
        <v/>
      </c>
      <c r="P166" s="0" t="str">
        <f aca="false">IF($N166="yes",VLOOKUP($B166,Standardbymember!$A:$I,W$1,FALSE()),"")</f>
        <v/>
      </c>
      <c r="Q166" s="0" t="str">
        <f aca="false">IF($N166="yes",VLOOKUP($B166,Standardbymember!$A:$I,X$1,FALSE()),"")</f>
        <v/>
      </c>
      <c r="R166" s="0" t="str">
        <f aca="false">IF($N166="yes",VLOOKUP($B166,Standardbymember!$A:$I,Y$1,FALSE()),"")</f>
        <v/>
      </c>
      <c r="S166" s="0" t="str">
        <f aca="false">IF($N166="yes",VLOOKUP($B166,Standardbymember!$A:$I,Z$1,FALSE()),"")</f>
        <v/>
      </c>
      <c r="T166" s="0" t="str">
        <f aca="false">IF($N166="yes",VLOOKUP($B166,Standardbymember!$A:$I,AA$1,FALSE()),"")</f>
        <v/>
      </c>
      <c r="U166" s="0" t="str">
        <f aca="false">IF($N166="yes",VLOOKUP($B166,Standardbymember!$A:$I,AB$1,FALSE()),"")</f>
        <v/>
      </c>
    </row>
    <row r="167" customFormat="false" ht="15" hidden="false" customHeight="false" outlineLevel="0" collapsed="false">
      <c r="A167" s="79" t="n">
        <v>134</v>
      </c>
      <c r="B167" s="0" t="s">
        <v>191</v>
      </c>
      <c r="C167" s="0" t="s">
        <v>25</v>
      </c>
      <c r="D167" s="80"/>
      <c r="E167" s="81" t="n">
        <v>24603</v>
      </c>
      <c r="F167" s="82" t="n">
        <f aca="true">ROUNDDOWN(((TODAY()-$E167)/365.25),0)</f>
        <v>56</v>
      </c>
      <c r="G167" s="73" t="s">
        <v>25</v>
      </c>
      <c r="M167" s="84" t="str">
        <f aca="false">RIGHT(F167,1)</f>
        <v>6</v>
      </c>
      <c r="N167" s="0" t="str">
        <f aca="false">IF(M167="0","yes","")</f>
        <v/>
      </c>
      <c r="O167" s="0" t="str">
        <f aca="false">IF($N167="yes",VLOOKUP($B167,Standardbymember!$A:$I,V$1,FALSE()),"")</f>
        <v/>
      </c>
      <c r="P167" s="0" t="str">
        <f aca="false">IF($N167="yes",VLOOKUP($B167,Standardbymember!$A:$I,W$1,FALSE()),"")</f>
        <v/>
      </c>
      <c r="Q167" s="0" t="str">
        <f aca="false">IF($N167="yes",VLOOKUP($B167,Standardbymember!$A:$I,X$1,FALSE()),"")</f>
        <v/>
      </c>
      <c r="R167" s="0" t="str">
        <f aca="false">IF($N167="yes",VLOOKUP($B167,Standardbymember!$A:$I,Y$1,FALSE()),"")</f>
        <v/>
      </c>
      <c r="S167" s="0" t="str">
        <f aca="false">IF($N167="yes",VLOOKUP($B167,Standardbymember!$A:$I,Z$1,FALSE()),"")</f>
        <v/>
      </c>
      <c r="T167" s="0" t="str">
        <f aca="false">IF($N167="yes",VLOOKUP($B167,Standardbymember!$A:$I,AA$1,FALSE()),"")</f>
        <v/>
      </c>
      <c r="U167" s="0" t="str">
        <f aca="false">IF($N167="yes",VLOOKUP($B167,Standardbymember!$A:$I,AB$1,FALSE()),"")</f>
        <v/>
      </c>
    </row>
    <row r="168" customFormat="false" ht="15" hidden="false" customHeight="false" outlineLevel="0" collapsed="false">
      <c r="A168" s="79"/>
      <c r="B168" s="0" t="s">
        <v>192</v>
      </c>
      <c r="C168" s="0" t="s">
        <v>25</v>
      </c>
      <c r="D168" s="80"/>
      <c r="E168" s="81" t="n">
        <v>23315</v>
      </c>
      <c r="F168" s="82" t="n">
        <f aca="true">ROUNDDOWN(((TODAY()-$E168)/365.25),0)</f>
        <v>60</v>
      </c>
      <c r="G168" s="73" t="s">
        <v>25</v>
      </c>
      <c r="M168" s="84" t="str">
        <f aca="false">RIGHT(F168,1)</f>
        <v>0</v>
      </c>
      <c r="N168" s="0" t="str">
        <f aca="false">IF(M168="0","yes",IF(M168="5","yes",""))</f>
        <v>yes</v>
      </c>
      <c r="O168" s="0" t="str">
        <f aca="false">IF($N168="yes",VLOOKUP($B168,Standardbymember!$A:$I,V$1,FALSE()),"")</f>
        <v> </v>
      </c>
      <c r="P168" s="0" t="str">
        <f aca="false">IF($N168="yes",VLOOKUP($B168,Standardbymember!$A:$I,W$1,FALSE()),"")</f>
        <v> </v>
      </c>
      <c r="Q168" s="0" t="str">
        <f aca="false">IF($N168="yes",VLOOKUP($B168,Standardbymember!$A:$I,X$1,FALSE()),"")</f>
        <v>Silver</v>
      </c>
      <c r="R168" s="0" t="str">
        <f aca="false">IF($N168="yes",VLOOKUP($B168,Standardbymember!$A:$I,Y$1,FALSE()),"")</f>
        <v> </v>
      </c>
      <c r="S168" s="0" t="str">
        <f aca="false">IF($N168="yes",VLOOKUP($B168,Standardbymember!$A:$I,Z$1,FALSE()),"")</f>
        <v> </v>
      </c>
      <c r="T168" s="0" t="str">
        <f aca="false">IF($N168="yes",VLOOKUP($B168,Standardbymember!$A:$I,AA$1,FALSE()),"")</f>
        <v> </v>
      </c>
      <c r="U168" s="0" t="str">
        <f aca="false">IF($N168="yes",VLOOKUP($B168,Standardbymember!$A:$I,AB$1,FALSE()),"")</f>
        <v/>
      </c>
    </row>
    <row r="169" customFormat="false" ht="15" hidden="false" customHeight="false" outlineLevel="0" collapsed="false">
      <c r="A169" s="79" t="n">
        <v>135</v>
      </c>
      <c r="B169" s="0" t="s">
        <v>193</v>
      </c>
      <c r="C169" s="0" t="s">
        <v>25</v>
      </c>
      <c r="D169" s="80"/>
      <c r="E169" s="81" t="n">
        <v>31349</v>
      </c>
      <c r="F169" s="82" t="n">
        <f aca="true">ROUNDDOWN(((TODAY()-$E169)/365.25),0)</f>
        <v>38</v>
      </c>
      <c r="G169" s="73" t="s">
        <v>25</v>
      </c>
      <c r="M169" s="84" t="str">
        <f aca="false">RIGHT(F169,1)</f>
        <v>8</v>
      </c>
      <c r="N169" s="0" t="str">
        <f aca="false">IF(M169="0","yes","")</f>
        <v/>
      </c>
      <c r="O169" s="0" t="str">
        <f aca="false">IF($N169="yes",VLOOKUP($B169,Standardbymember!$A:$I,V$1,FALSE()),"")</f>
        <v/>
      </c>
      <c r="P169" s="0" t="str">
        <f aca="false">IF($N169="yes",VLOOKUP($B169,Standardbymember!$A:$I,W$1,FALSE()),"")</f>
        <v/>
      </c>
      <c r="Q169" s="0" t="str">
        <f aca="false">IF($N169="yes",VLOOKUP($B169,Standardbymember!$A:$I,X$1,FALSE()),"")</f>
        <v/>
      </c>
      <c r="R169" s="0" t="str">
        <f aca="false">IF($N169="yes",VLOOKUP($B169,Standardbymember!$A:$I,Y$1,FALSE()),"")</f>
        <v/>
      </c>
      <c r="S169" s="0" t="str">
        <f aca="false">IF($N169="yes",VLOOKUP($B169,Standardbymember!$A:$I,Z$1,FALSE()),"")</f>
        <v/>
      </c>
      <c r="T169" s="0" t="str">
        <f aca="false">IF($N169="yes",VLOOKUP($B169,Standardbymember!$A:$I,AA$1,FALSE()),"")</f>
        <v/>
      </c>
      <c r="U169" s="0" t="str">
        <f aca="false">IF($N169="yes",VLOOKUP($B169,Standardbymember!$A:$I,AB$1,FALSE()),"")</f>
        <v/>
      </c>
    </row>
    <row r="170" customFormat="false" ht="15" hidden="false" customHeight="false" outlineLevel="0" collapsed="false">
      <c r="A170" s="79" t="n">
        <v>136</v>
      </c>
      <c r="B170" s="0" t="s">
        <v>194</v>
      </c>
      <c r="C170" s="0" t="s">
        <v>25</v>
      </c>
      <c r="D170" s="80"/>
      <c r="E170" s="81" t="n">
        <v>26492</v>
      </c>
      <c r="F170" s="82" t="n">
        <f aca="true">ROUNDDOWN(((TODAY()-$E170)/365.25),0)</f>
        <v>51</v>
      </c>
      <c r="G170" s="73" t="s">
        <v>25</v>
      </c>
      <c r="M170" s="84" t="str">
        <f aca="false">RIGHT(F170,1)</f>
        <v>1</v>
      </c>
      <c r="N170" s="0" t="str">
        <f aca="false">IF(M170="0","yes",IF(M170="5","yes",""))</f>
        <v/>
      </c>
      <c r="O170" s="0" t="str">
        <f aca="false">IF($N170="yes",VLOOKUP($B170,Standardbymember!$A:$I,V$1,FALSE()),"")</f>
        <v/>
      </c>
      <c r="P170" s="0" t="str">
        <f aca="false">IF($N170="yes",VLOOKUP($B170,Standardbymember!$A:$I,W$1,FALSE()),"")</f>
        <v/>
      </c>
      <c r="Q170" s="0" t="str">
        <f aca="false">IF($N170="yes",VLOOKUP($B170,Standardbymember!$A:$I,X$1,FALSE()),"")</f>
        <v/>
      </c>
      <c r="R170" s="0" t="str">
        <f aca="false">IF($N170="yes",VLOOKUP($B170,Standardbymember!$A:$I,Y$1,FALSE()),"")</f>
        <v/>
      </c>
      <c r="S170" s="0" t="str">
        <f aca="false">IF($N170="yes",VLOOKUP($B170,Standardbymember!$A:$I,Z$1,FALSE()),"")</f>
        <v/>
      </c>
      <c r="T170" s="0" t="str">
        <f aca="false">IF($N170="yes",VLOOKUP($B170,Standardbymember!$A:$I,AA$1,FALSE()),"")</f>
        <v/>
      </c>
      <c r="U170" s="0" t="str">
        <f aca="false">IF($N170="yes",VLOOKUP($B170,Standardbymember!$A:$I,AB$1,FALSE()),"")</f>
        <v/>
      </c>
    </row>
    <row r="171" customFormat="false" ht="15" hidden="false" customHeight="false" outlineLevel="0" collapsed="false">
      <c r="A171" s="79" t="n">
        <v>137</v>
      </c>
      <c r="B171" s="11" t="s">
        <v>195</v>
      </c>
      <c r="C171" s="0" t="s">
        <v>25</v>
      </c>
      <c r="D171" s="80"/>
      <c r="E171" s="81" t="n">
        <v>21720</v>
      </c>
      <c r="F171" s="82" t="n">
        <f aca="true">ROUNDDOWN(((TODAY()-$E171)/365.25),0)</f>
        <v>64</v>
      </c>
      <c r="G171" s="73" t="s">
        <v>25</v>
      </c>
      <c r="M171" s="84" t="str">
        <f aca="false">RIGHT(F171,1)</f>
        <v>4</v>
      </c>
      <c r="N171" s="0" t="str">
        <f aca="false">IF(M171="0","yes","")</f>
        <v/>
      </c>
      <c r="O171" s="86" t="str">
        <f aca="false">IF($N171="yes",VLOOKUP($B171,Standardbymember!$A:$I,V$1,FALSE()),"")</f>
        <v/>
      </c>
      <c r="P171" s="86" t="str">
        <f aca="false">IF($N171="yes",VLOOKUP($B171,Standardbymember!$A:$I,W$1,FALSE()),"")</f>
        <v/>
      </c>
      <c r="Q171" s="86" t="str">
        <f aca="false">IF($N171="yes",VLOOKUP($B171,Standardbymember!$A:$I,X$1,FALSE()),"")</f>
        <v/>
      </c>
      <c r="R171" s="86" t="str">
        <f aca="false">IF($N171="yes",VLOOKUP($B171,Standardbymember!$A:$I,Y$1,FALSE()),"")</f>
        <v/>
      </c>
      <c r="S171" s="86" t="str">
        <f aca="false">IF($N171="yes",VLOOKUP($B171,Standardbymember!$A:$I,Z$1,FALSE()),"")</f>
        <v/>
      </c>
      <c r="T171" s="86" t="str">
        <f aca="false">IF($N171="yes",VLOOKUP($B171,Standardbymember!$A:$I,AA$1,FALSE()),"")</f>
        <v/>
      </c>
      <c r="U171" s="86" t="str">
        <f aca="false">IF($N171="yes",VLOOKUP($B171,Standardbymember!$A:$I,AB$1,FALSE()),"")</f>
        <v/>
      </c>
    </row>
    <row r="172" customFormat="false" ht="15" hidden="false" customHeight="false" outlineLevel="0" collapsed="false">
      <c r="A172" s="79" t="n">
        <v>138</v>
      </c>
      <c r="B172" s="0" t="s">
        <v>196</v>
      </c>
      <c r="C172" s="0" t="s">
        <v>25</v>
      </c>
      <c r="D172" s="80"/>
      <c r="E172" s="81" t="n">
        <v>30350</v>
      </c>
      <c r="F172" s="82" t="n">
        <f aca="true">ROUNDDOWN(((TODAY()-$E172)/365.25),0)</f>
        <v>40</v>
      </c>
      <c r="G172" s="73" t="s">
        <v>25</v>
      </c>
      <c r="M172" s="84" t="str">
        <f aca="false">RIGHT(F172,1)</f>
        <v>0</v>
      </c>
      <c r="N172" s="0" t="str">
        <f aca="false">IF(M172="0","yes",IF(M172="5","yes",""))</f>
        <v>yes</v>
      </c>
      <c r="O172" s="0" t="str">
        <f aca="false">IF($N172="yes",VLOOKUP($B172,Standardbymember!$A:$I,V$1,FALSE()),"")</f>
        <v>Silver</v>
      </c>
      <c r="P172" s="0" t="str">
        <f aca="false">IF($N172="yes",VLOOKUP($B172,Standardbymember!$A:$I,W$1,FALSE()),"")</f>
        <v>Silver</v>
      </c>
      <c r="Q172" s="0" t="str">
        <f aca="false">IF($N172="yes",VLOOKUP($B172,Standardbymember!$A:$I,X$1,FALSE()),"")</f>
        <v>Silver</v>
      </c>
      <c r="R172" s="0" t="str">
        <f aca="false">IF($N172="yes",VLOOKUP($B172,Standardbymember!$A:$I,Y$1,FALSE()),"")</f>
        <v>Bronze</v>
      </c>
      <c r="S172" s="0" t="str">
        <f aca="false">IF($N172="yes",VLOOKUP($B172,Standardbymember!$A:$I,Z$1,FALSE()),"")</f>
        <v>Silver</v>
      </c>
      <c r="T172" s="0" t="str">
        <f aca="false">IF($N172="yes",VLOOKUP($B172,Standardbymember!$A:$I,AA$1,FALSE()),"")</f>
        <v> </v>
      </c>
      <c r="U172" s="0" t="str">
        <f aca="false">IF($N172="yes",VLOOKUP($B172,Standardbymember!$A:$I,AB$1,FALSE()),"")</f>
        <v>Silver</v>
      </c>
    </row>
    <row r="173" customFormat="false" ht="15" hidden="false" customHeight="false" outlineLevel="0" collapsed="false">
      <c r="A173" s="79"/>
      <c r="B173" s="0" t="s">
        <v>197</v>
      </c>
      <c r="C173" s="0" t="s">
        <v>25</v>
      </c>
      <c r="D173" s="80"/>
      <c r="E173" s="81" t="n">
        <v>28756</v>
      </c>
      <c r="F173" s="82" t="n">
        <f aca="true">ROUNDDOWN(((TODAY()-$E173)/365.25),0)</f>
        <v>45</v>
      </c>
      <c r="G173" s="73" t="s">
        <v>25</v>
      </c>
      <c r="M173" s="84" t="str">
        <f aca="false">RIGHT(F173,1)</f>
        <v>5</v>
      </c>
      <c r="N173" s="0" t="str">
        <f aca="false">IF(M173="0","yes","")</f>
        <v/>
      </c>
      <c r="O173" s="0" t="str">
        <f aca="false">IF($N173="yes",VLOOKUP($B173,Standardbymember!$A:$I,V$1,FALSE()),"")</f>
        <v/>
      </c>
      <c r="P173" s="0" t="str">
        <f aca="false">IF($N173="yes",VLOOKUP($B173,Standardbymember!$A:$I,W$1,FALSE()),"")</f>
        <v/>
      </c>
      <c r="Q173" s="0" t="str">
        <f aca="false">IF($N173="yes",VLOOKUP($B173,Standardbymember!$A:$I,X$1,FALSE()),"")</f>
        <v/>
      </c>
      <c r="R173" s="0" t="str">
        <f aca="false">IF($N173="yes",VLOOKUP($B173,Standardbymember!$A:$I,Y$1,FALSE()),"")</f>
        <v/>
      </c>
      <c r="S173" s="0" t="str">
        <f aca="false">IF($N173="yes",VLOOKUP($B173,Standardbymember!$A:$I,Z$1,FALSE()),"")</f>
        <v/>
      </c>
      <c r="T173" s="0" t="str">
        <f aca="false">IF($N173="yes",VLOOKUP($B173,Standardbymember!$A:$I,AA$1,FALSE()),"")</f>
        <v/>
      </c>
      <c r="U173" s="0" t="str">
        <f aca="false">IF($N173="yes",VLOOKUP($B173,Standardbymember!$A:$I,AB$1,FALSE()),"")</f>
        <v/>
      </c>
    </row>
    <row r="174" customFormat="false" ht="15" hidden="false" customHeight="false" outlineLevel="0" collapsed="false">
      <c r="A174" s="79"/>
      <c r="B174" s="0" t="s">
        <v>198</v>
      </c>
      <c r="C174" s="0" t="s">
        <v>25</v>
      </c>
      <c r="D174" s="80"/>
      <c r="E174" s="81" t="n">
        <v>30391</v>
      </c>
      <c r="F174" s="82" t="n">
        <f aca="true">ROUNDDOWN(((TODAY()-$E174)/365.25),0)</f>
        <v>40</v>
      </c>
      <c r="G174" s="73" t="s">
        <v>25</v>
      </c>
      <c r="M174" s="84" t="str">
        <f aca="false">RIGHT(F174,1)</f>
        <v>0</v>
      </c>
      <c r="N174" s="0" t="str">
        <f aca="false">IF(M174="0","yes",IF(M174="5","yes",""))</f>
        <v>yes</v>
      </c>
      <c r="O174" s="0" t="str">
        <f aca="false">IF($N174="yes",VLOOKUP($B174,Standardbymember!$A:$I,V$1,FALSE()),"")</f>
        <v/>
      </c>
      <c r="P174" s="0" t="str">
        <f aca="false">IF($N174="yes",VLOOKUP($B174,Standardbymember!$A:$I,W$1,FALSE()),"")</f>
        <v> </v>
      </c>
      <c r="Q174" s="0" t="str">
        <f aca="false">IF($N174="yes",VLOOKUP($B174,Standardbymember!$A:$I,X$1,FALSE()),"")</f>
        <v> </v>
      </c>
      <c r="R174" s="0" t="str">
        <f aca="false">IF($N174="yes",VLOOKUP($B174,Standardbymember!$A:$I,Y$1,FALSE()),"")</f>
        <v> </v>
      </c>
      <c r="S174" s="0" t="str">
        <f aca="false">IF($N174="yes",VLOOKUP($B174,Standardbymember!$A:$I,Z$1,FALSE()),"")</f>
        <v> </v>
      </c>
      <c r="T174" s="0" t="str">
        <f aca="false">IF($N174="yes",VLOOKUP($B174,Standardbymember!$A:$I,AA$1,FALSE()),"")</f>
        <v> </v>
      </c>
      <c r="U174" s="0" t="str">
        <f aca="false">IF($N174="yes",VLOOKUP($B174,Standardbymember!$A:$I,AB$1,FALSE()),"")</f>
        <v/>
      </c>
    </row>
    <row r="175" customFormat="false" ht="15" hidden="false" customHeight="false" outlineLevel="0" collapsed="false">
      <c r="A175" s="79" t="n">
        <v>139</v>
      </c>
      <c r="B175" s="0" t="s">
        <v>199</v>
      </c>
      <c r="C175" s="0" t="s">
        <v>25</v>
      </c>
      <c r="D175" s="80"/>
      <c r="E175" s="81" t="n">
        <v>29029</v>
      </c>
      <c r="F175" s="82" t="n">
        <f aca="true">ROUNDDOWN(((TODAY()-$E175)/365.25),0)</f>
        <v>44</v>
      </c>
      <c r="G175" s="73" t="s">
        <v>25</v>
      </c>
      <c r="M175" s="84" t="str">
        <f aca="false">RIGHT(F175,1)</f>
        <v>4</v>
      </c>
      <c r="N175" s="0" t="str">
        <f aca="false">IF(M175="0","yes","")</f>
        <v/>
      </c>
      <c r="O175" s="0" t="str">
        <f aca="false">IF($N175="yes",VLOOKUP($B175,Standardbymember!$A:$I,V$1,FALSE()),"")</f>
        <v/>
      </c>
      <c r="P175" s="0" t="str">
        <f aca="false">IF($N175="yes",VLOOKUP($B175,Standardbymember!$A:$I,W$1,FALSE()),"")</f>
        <v/>
      </c>
      <c r="Q175" s="0" t="str">
        <f aca="false">IF($N175="yes",VLOOKUP($B175,Standardbymember!$A:$I,X$1,FALSE()),"")</f>
        <v/>
      </c>
      <c r="R175" s="0" t="str">
        <f aca="false">IF($N175="yes",VLOOKUP($B175,Standardbymember!$A:$I,Y$1,FALSE()),"")</f>
        <v/>
      </c>
      <c r="S175" s="0" t="str">
        <f aca="false">IF($N175="yes",VLOOKUP($B175,Standardbymember!$A:$I,Z$1,FALSE()),"")</f>
        <v/>
      </c>
      <c r="T175" s="0" t="str">
        <f aca="false">IF($N175="yes",VLOOKUP($B175,Standardbymember!$A:$I,AA$1,FALSE()),"")</f>
        <v/>
      </c>
      <c r="U175" s="0" t="str">
        <f aca="false">IF($N175="yes",VLOOKUP($B175,Standardbymember!$A:$I,AB$1,FALSE()),"")</f>
        <v/>
      </c>
    </row>
    <row r="176" customFormat="false" ht="15" hidden="false" customHeight="false" outlineLevel="0" collapsed="false">
      <c r="A176" s="79"/>
      <c r="B176" s="0" t="s">
        <v>200</v>
      </c>
      <c r="C176" s="0" t="s">
        <v>25</v>
      </c>
      <c r="D176" s="80"/>
      <c r="E176" s="81" t="n">
        <v>24714</v>
      </c>
      <c r="F176" s="82" t="n">
        <f aca="true">ROUNDDOWN(((TODAY()-$E176)/365.25),0)</f>
        <v>56</v>
      </c>
      <c r="G176" s="73" t="s">
        <v>25</v>
      </c>
      <c r="M176" s="84" t="str">
        <f aca="false">RIGHT(F176,1)</f>
        <v>6</v>
      </c>
      <c r="N176" s="0" t="str">
        <f aca="false">IF(M176="0","yes",IF(M176="5","yes",""))</f>
        <v/>
      </c>
      <c r="O176" s="0" t="str">
        <f aca="false">IF($N176="yes",VLOOKUP($B176,Standardbymember!$A:$I,V$1,FALSE()),"")</f>
        <v/>
      </c>
      <c r="P176" s="0" t="str">
        <f aca="false">IF($N176="yes",VLOOKUP($B176,Standardbymember!$A:$I,W$1,FALSE()),"")</f>
        <v/>
      </c>
      <c r="Q176" s="0" t="str">
        <f aca="false">IF($N176="yes",VLOOKUP($B176,Standardbymember!$A:$I,X$1,FALSE()),"")</f>
        <v/>
      </c>
      <c r="R176" s="0" t="str">
        <f aca="false">IF($N176="yes",VLOOKUP($B176,Standardbymember!$A:$I,Y$1,FALSE()),"")</f>
        <v/>
      </c>
      <c r="S176" s="0" t="str">
        <f aca="false">IF($N176="yes",VLOOKUP($B176,Standardbymember!$A:$I,Z$1,FALSE()),"")</f>
        <v/>
      </c>
      <c r="T176" s="0" t="str">
        <f aca="false">IF($N176="yes",VLOOKUP($B176,Standardbymember!$A:$I,AA$1,FALSE()),"")</f>
        <v/>
      </c>
      <c r="U176" s="0" t="str">
        <f aca="false">IF($N176="yes",VLOOKUP($B176,Standardbymember!$A:$I,AB$1,FALSE()),"")</f>
        <v/>
      </c>
    </row>
    <row r="177" customFormat="false" ht="15" hidden="false" customHeight="false" outlineLevel="0" collapsed="false">
      <c r="A177" s="79" t="n">
        <v>140</v>
      </c>
      <c r="B177" s="0" t="s">
        <v>201</v>
      </c>
      <c r="C177" s="0" t="s">
        <v>25</v>
      </c>
      <c r="D177" s="80"/>
      <c r="E177" s="81" t="n">
        <v>26551</v>
      </c>
      <c r="F177" s="82" t="n">
        <f aca="true">ROUNDDOWN(((TODAY()-$E177)/365.25),0)</f>
        <v>51</v>
      </c>
      <c r="G177" s="73" t="s">
        <v>25</v>
      </c>
      <c r="M177" s="84" t="str">
        <f aca="false">RIGHT(F177,1)</f>
        <v>1</v>
      </c>
      <c r="N177" s="0" t="str">
        <f aca="false">IF(M177="0","yes","")</f>
        <v/>
      </c>
      <c r="O177" s="0" t="str">
        <f aca="false">IF($N177="yes",VLOOKUP($B177,Standardbymember!$A:$I,V$1,FALSE()),"")</f>
        <v/>
      </c>
      <c r="P177" s="0" t="str">
        <f aca="false">IF($N177="yes",VLOOKUP($B177,Standardbymember!$A:$I,W$1,FALSE()),"")</f>
        <v/>
      </c>
      <c r="Q177" s="0" t="str">
        <f aca="false">IF($N177="yes",VLOOKUP($B177,Standardbymember!$A:$I,X$1,FALSE()),"")</f>
        <v/>
      </c>
      <c r="R177" s="0" t="str">
        <f aca="false">IF($N177="yes",VLOOKUP($B177,Standardbymember!$A:$I,Y$1,FALSE()),"")</f>
        <v/>
      </c>
      <c r="S177" s="0" t="str">
        <f aca="false">IF($N177="yes",VLOOKUP($B177,Standardbymember!$A:$I,Z$1,FALSE()),"")</f>
        <v/>
      </c>
      <c r="T177" s="0" t="str">
        <f aca="false">IF($N177="yes",VLOOKUP($B177,Standardbymember!$A:$I,AA$1,FALSE()),"")</f>
        <v/>
      </c>
      <c r="U177" s="0" t="str">
        <f aca="false">IF($N177="yes",VLOOKUP($B177,Standardbymember!$A:$I,AB$1,FALSE()),"")</f>
        <v/>
      </c>
    </row>
    <row r="178" customFormat="false" ht="15" hidden="false" customHeight="false" outlineLevel="0" collapsed="false">
      <c r="A178" s="79" t="n">
        <v>141</v>
      </c>
      <c r="B178" s="0" t="s">
        <v>202</v>
      </c>
      <c r="C178" s="0" t="s">
        <v>27</v>
      </c>
      <c r="D178" s="80"/>
      <c r="E178" s="81" t="n">
        <v>21165</v>
      </c>
      <c r="F178" s="82" t="n">
        <f aca="true">ROUNDDOWN(((TODAY()-$E178)/365.25),0)</f>
        <v>66</v>
      </c>
      <c r="G178" s="73" t="s">
        <v>27</v>
      </c>
      <c r="M178" s="84" t="str">
        <f aca="false">RIGHT(F178,1)</f>
        <v>6</v>
      </c>
      <c r="N178" s="0" t="str">
        <f aca="false">IF(M178="0","yes",IF(M178="5","yes",""))</f>
        <v/>
      </c>
      <c r="O178" s="0" t="str">
        <f aca="false">IF($N178="yes",VLOOKUP($B178,Standardbymember!$A:$I,V$1,FALSE()),"")</f>
        <v/>
      </c>
      <c r="P178" s="0" t="str">
        <f aca="false">IF($N178="yes",VLOOKUP($B178,Standardbymember!$A:$I,W$1,FALSE()),"")</f>
        <v/>
      </c>
      <c r="Q178" s="0" t="str">
        <f aca="false">IF($N178="yes",VLOOKUP($B178,Standardbymember!$A:$I,X$1,FALSE()),"")</f>
        <v/>
      </c>
      <c r="R178" s="0" t="str">
        <f aca="false">IF($N178="yes",VLOOKUP($B178,Standardbymember!$A:$I,Y$1,FALSE()),"")</f>
        <v/>
      </c>
      <c r="S178" s="0" t="str">
        <f aca="false">IF($N178="yes",VLOOKUP($B178,Standardbymember!$A:$I,Z$1,FALSE()),"")</f>
        <v/>
      </c>
      <c r="T178" s="0" t="str">
        <f aca="false">IF($N178="yes",VLOOKUP($B178,Standardbymember!$A:$I,AA$1,FALSE()),"")</f>
        <v/>
      </c>
      <c r="U178" s="0" t="str">
        <f aca="false">IF($N178="yes",VLOOKUP($B178,Standardbymember!$A:$I,AB$1,FALSE()),"")</f>
        <v/>
      </c>
    </row>
    <row r="179" customFormat="false" ht="15" hidden="false" customHeight="false" outlineLevel="0" collapsed="false">
      <c r="A179" s="79"/>
      <c r="B179" s="0" t="s">
        <v>203</v>
      </c>
      <c r="C179" s="0" t="s">
        <v>27</v>
      </c>
      <c r="D179" s="80"/>
      <c r="E179" s="81" t="n">
        <v>32206</v>
      </c>
      <c r="F179" s="82" t="n">
        <f aca="true">ROUNDDOWN(((TODAY()-$E179)/365.25),0)</f>
        <v>35</v>
      </c>
      <c r="G179" s="73" t="s">
        <v>27</v>
      </c>
      <c r="M179" s="84" t="str">
        <f aca="false">RIGHT(F179,1)</f>
        <v>5</v>
      </c>
      <c r="N179" s="0" t="str">
        <f aca="false">IF(M179="0","yes","")</f>
        <v/>
      </c>
      <c r="O179" s="0" t="str">
        <f aca="false">IF($N179="yes",VLOOKUP($B179,Standardbymember!$A:$I,V$1,FALSE()),"")</f>
        <v/>
      </c>
      <c r="P179" s="0" t="str">
        <f aca="false">IF($N179="yes",VLOOKUP($B179,Standardbymember!$A:$I,W$1,FALSE()),"")</f>
        <v/>
      </c>
      <c r="Q179" s="0" t="str">
        <f aca="false">IF($N179="yes",VLOOKUP($B179,Standardbymember!$A:$I,X$1,FALSE()),"")</f>
        <v/>
      </c>
      <c r="R179" s="0" t="str">
        <f aca="false">IF($N179="yes",VLOOKUP($B179,Standardbymember!$A:$I,Y$1,FALSE()),"")</f>
        <v/>
      </c>
      <c r="S179" s="0" t="str">
        <f aca="false">IF($N179="yes",VLOOKUP($B179,Standardbymember!$A:$I,Z$1,FALSE()),"")</f>
        <v/>
      </c>
      <c r="T179" s="0" t="str">
        <f aca="false">IF($N179="yes",VLOOKUP($B179,Standardbymember!$A:$I,AA$1,FALSE()),"")</f>
        <v/>
      </c>
      <c r="U179" s="0" t="str">
        <f aca="false">IF($N179="yes",VLOOKUP($B179,Standardbymember!$A:$I,AB$1,FALSE()),"")</f>
        <v/>
      </c>
    </row>
    <row r="180" customFormat="false" ht="15" hidden="false" customHeight="false" outlineLevel="0" collapsed="false">
      <c r="A180" s="79" t="n">
        <v>142</v>
      </c>
      <c r="B180" s="0" t="s">
        <v>204</v>
      </c>
      <c r="C180" s="0" t="s">
        <v>27</v>
      </c>
      <c r="D180" s="80"/>
      <c r="E180" s="81" t="n">
        <v>33485</v>
      </c>
      <c r="F180" s="82" t="n">
        <f aca="true">ROUNDDOWN(((TODAY()-$E180)/365.25),0)</f>
        <v>32</v>
      </c>
      <c r="G180" s="73" t="s">
        <v>27</v>
      </c>
      <c r="M180" s="84" t="str">
        <f aca="false">RIGHT(F180,1)</f>
        <v>2</v>
      </c>
      <c r="N180" s="0" t="str">
        <f aca="false">IF(M180="0","yes",IF(M180="5","yes",""))</f>
        <v/>
      </c>
      <c r="O180" s="0" t="str">
        <f aca="false">IF($N180="yes",VLOOKUP($B180,Standardbymember!$A:$I,V$1,FALSE()),"")</f>
        <v/>
      </c>
      <c r="P180" s="0" t="str">
        <f aca="false">IF($N180="yes",VLOOKUP($B180,Standardbymember!$A:$I,W$1,FALSE()),"")</f>
        <v/>
      </c>
      <c r="Q180" s="0" t="str">
        <f aca="false">IF($N180="yes",VLOOKUP($B180,Standardbymember!$A:$I,X$1,FALSE()),"")</f>
        <v/>
      </c>
      <c r="R180" s="0" t="str">
        <f aca="false">IF($N180="yes",VLOOKUP($B180,Standardbymember!$A:$I,Y$1,FALSE()),"")</f>
        <v/>
      </c>
      <c r="S180" s="0" t="str">
        <f aca="false">IF($N180="yes",VLOOKUP($B180,Standardbymember!$A:$I,Z$1,FALSE()),"")</f>
        <v/>
      </c>
      <c r="T180" s="0" t="str">
        <f aca="false">IF($N180="yes",VLOOKUP($B180,Standardbymember!$A:$I,AA$1,FALSE()),"")</f>
        <v/>
      </c>
      <c r="U180" s="0" t="str">
        <f aca="false">IF($N180="yes",VLOOKUP($B180,Standardbymember!$A:$I,AB$1,FALSE()),"")</f>
        <v/>
      </c>
    </row>
    <row r="181" customFormat="false" ht="15" hidden="false" customHeight="false" outlineLevel="0" collapsed="false">
      <c r="A181" s="79" t="n">
        <v>143</v>
      </c>
      <c r="B181" s="0" t="s">
        <v>205</v>
      </c>
      <c r="C181" s="0" t="s">
        <v>25</v>
      </c>
      <c r="D181" s="80"/>
      <c r="E181" s="81" t="n">
        <v>23216</v>
      </c>
      <c r="F181" s="82" t="n">
        <f aca="true">ROUNDDOWN(((TODAY()-$E181)/365.25),0)</f>
        <v>60</v>
      </c>
      <c r="G181" s="73" t="s">
        <v>25</v>
      </c>
      <c r="M181" s="84" t="str">
        <f aca="false">RIGHT(F181,1)</f>
        <v>0</v>
      </c>
      <c r="N181" s="0" t="str">
        <f aca="false">IF(M181="0","yes","")</f>
        <v>yes</v>
      </c>
      <c r="O181" s="0" t="str">
        <f aca="false">IF($N181="yes",VLOOKUP($B181,Standardbymember!$A:$I,V$1,FALSE()),"")</f>
        <v>Diamond</v>
      </c>
      <c r="P181" s="0" t="str">
        <f aca="false">IF($N181="yes",VLOOKUP($B181,Standardbymember!$A:$I,W$1,FALSE()),"")</f>
        <v>Diamond</v>
      </c>
      <c r="Q181" s="0" t="str">
        <f aca="false">IF($N181="yes",VLOOKUP($B181,Standardbymember!$A:$I,X$1,FALSE()),"")</f>
        <v>Diamond</v>
      </c>
      <c r="R181" s="0" t="str">
        <f aca="false">IF($N181="yes",VLOOKUP($B181,Standardbymember!$A:$I,Y$1,FALSE()),"")</f>
        <v>Diamond</v>
      </c>
      <c r="S181" s="0" t="str">
        <f aca="false">IF($N181="yes",VLOOKUP($B181,Standardbymember!$A:$I,Z$1,FALSE()),"")</f>
        <v>Diamond</v>
      </c>
      <c r="T181" s="0" t="str">
        <f aca="false">IF($N181="yes",VLOOKUP($B181,Standardbymember!$A:$I,AA$1,FALSE()),"")</f>
        <v>Diamond</v>
      </c>
      <c r="U181" s="0" t="str">
        <f aca="false">IF($N181="yes",VLOOKUP($B181,Standardbymember!$A:$I,AB$1,FALSE()),"")</f>
        <v>Diamond</v>
      </c>
    </row>
    <row r="182" customFormat="false" ht="15" hidden="false" customHeight="false" outlineLevel="0" collapsed="false">
      <c r="A182" s="79" t="n">
        <v>144</v>
      </c>
      <c r="B182" s="0" t="s">
        <v>206</v>
      </c>
      <c r="C182" s="0" t="s">
        <v>25</v>
      </c>
      <c r="D182" s="80"/>
      <c r="E182" s="81" t="n">
        <v>23693</v>
      </c>
      <c r="F182" s="82" t="n">
        <f aca="true">ROUNDDOWN(((TODAY()-$E182)/365.25),0)</f>
        <v>59</v>
      </c>
      <c r="G182" s="73" t="s">
        <v>25</v>
      </c>
      <c r="M182" s="84" t="str">
        <f aca="false">RIGHT(F182,1)</f>
        <v>9</v>
      </c>
      <c r="N182" s="0" t="str">
        <f aca="false">IF(M182="0","yes",IF(M182="5","yes",""))</f>
        <v/>
      </c>
      <c r="O182" s="86" t="str">
        <f aca="false">IF($N182="yes",VLOOKUP($B182,Standardbymember!$A:$I,V$1,FALSE()),"")</f>
        <v/>
      </c>
      <c r="P182" s="86" t="str">
        <f aca="false">IF($N182="yes",VLOOKUP($B182,Standardbymember!$A:$I,W$1,FALSE()),"")</f>
        <v/>
      </c>
      <c r="Q182" s="86" t="str">
        <f aca="false">IF($N182="yes",VLOOKUP($B182,Standardbymember!$A:$I,X$1,FALSE()),"")</f>
        <v/>
      </c>
      <c r="R182" s="86" t="str">
        <f aca="false">IF($N182="yes",VLOOKUP($B182,Standardbymember!$A:$I,Y$1,FALSE()),"")</f>
        <v/>
      </c>
      <c r="S182" s="86" t="str">
        <f aca="false">IF($N182="yes",VLOOKUP($B182,Standardbymember!$A:$I,Z$1,FALSE()),"")</f>
        <v/>
      </c>
      <c r="T182" s="86" t="str">
        <f aca="false">IF($N182="yes",VLOOKUP($B182,Standardbymember!$A:$I,AA$1,FALSE()),"")</f>
        <v/>
      </c>
      <c r="U182" s="86" t="str">
        <f aca="false">IF($N182="yes",VLOOKUP($B182,Standardbymember!$A:$I,AB$1,FALSE()),"")</f>
        <v/>
      </c>
    </row>
    <row r="183" customFormat="false" ht="15" hidden="false" customHeight="false" outlineLevel="0" collapsed="false">
      <c r="A183" s="79"/>
      <c r="B183" s="0" t="s">
        <v>207</v>
      </c>
      <c r="C183" s="0" t="s">
        <v>25</v>
      </c>
      <c r="D183" s="80"/>
      <c r="E183" s="81" t="n">
        <v>17269</v>
      </c>
      <c r="F183" s="82" t="n">
        <f aca="true">ROUNDDOWN(((TODAY()-$E183)/365.25),0)</f>
        <v>76</v>
      </c>
      <c r="G183" s="73" t="s">
        <v>25</v>
      </c>
      <c r="M183" s="84" t="str">
        <f aca="false">RIGHT(F183,1)</f>
        <v>6</v>
      </c>
      <c r="N183" s="0" t="str">
        <f aca="false">IF(M183="0","yes","")</f>
        <v/>
      </c>
      <c r="O183" s="0" t="str">
        <f aca="false">IF($N183="yes",VLOOKUP($B183,Standardbymember!$A:$I,V$1,FALSE()),"")</f>
        <v/>
      </c>
      <c r="P183" s="0" t="str">
        <f aca="false">IF($N183="yes",VLOOKUP($B183,Standardbymember!$A:$I,W$1,FALSE()),"")</f>
        <v/>
      </c>
      <c r="Q183" s="0" t="str">
        <f aca="false">IF($N183="yes",VLOOKUP($B183,Standardbymember!$A:$I,X$1,FALSE()),"")</f>
        <v/>
      </c>
      <c r="R183" s="0" t="str">
        <f aca="false">IF($N183="yes",VLOOKUP($B183,Standardbymember!$A:$I,Y$1,FALSE()),"")</f>
        <v/>
      </c>
      <c r="S183" s="0" t="str">
        <f aca="false">IF($N183="yes",VLOOKUP($B183,Standardbymember!$A:$I,Z$1,FALSE()),"")</f>
        <v/>
      </c>
      <c r="T183" s="0" t="str">
        <f aca="false">IF($N183="yes",VLOOKUP($B183,Standardbymember!$A:$I,AA$1,FALSE()),"")</f>
        <v/>
      </c>
      <c r="U183" s="0" t="str">
        <f aca="false">IF($N183="yes",VLOOKUP($B183,Standardbymember!$A:$I,AB$1,FALSE()),"")</f>
        <v/>
      </c>
    </row>
    <row r="184" customFormat="false" ht="15" hidden="false" customHeight="false" outlineLevel="0" collapsed="false">
      <c r="A184" s="79" t="n">
        <v>145</v>
      </c>
      <c r="B184" s="0" t="s">
        <v>208</v>
      </c>
      <c r="C184" s="0" t="s">
        <v>25</v>
      </c>
      <c r="D184" s="80"/>
      <c r="E184" s="81" t="n">
        <v>25439</v>
      </c>
      <c r="F184" s="82" t="n">
        <f aca="true">ROUNDDOWN(((TODAY()-$E184)/365.25),0)</f>
        <v>54</v>
      </c>
      <c r="G184" s="73" t="s">
        <v>25</v>
      </c>
      <c r="M184" s="84" t="str">
        <f aca="false">RIGHT(F184,1)</f>
        <v>4</v>
      </c>
      <c r="N184" s="0" t="str">
        <f aca="false">IF(M184="0","yes",IF(M184="5","yes",""))</f>
        <v/>
      </c>
      <c r="O184" s="86" t="str">
        <f aca="false">IF($N184="yes",VLOOKUP($B184,Standardbymember!$A:$I,V$1,FALSE()),"")</f>
        <v/>
      </c>
      <c r="P184" s="86" t="str">
        <f aca="false">IF($N184="yes",VLOOKUP($B184,Standardbymember!$A:$I,W$1,FALSE()),"")</f>
        <v/>
      </c>
      <c r="Q184" s="86" t="str">
        <f aca="false">IF($N184="yes",VLOOKUP($B184,Standardbymember!$A:$I,X$1,FALSE()),"")</f>
        <v/>
      </c>
      <c r="R184" s="86" t="str">
        <f aca="false">IF($N184="yes",VLOOKUP($B184,Standardbymember!$A:$I,Y$1,FALSE()),"")</f>
        <v/>
      </c>
      <c r="S184" s="86" t="str">
        <f aca="false">IF($N184="yes",VLOOKUP($B184,Standardbymember!$A:$I,Z$1,FALSE()),"")</f>
        <v/>
      </c>
      <c r="T184" s="86" t="str">
        <f aca="false">IF($N184="yes",VLOOKUP($B184,Standardbymember!$A:$I,AA$1,FALSE()),"")</f>
        <v/>
      </c>
      <c r="U184" s="86" t="str">
        <f aca="false">IF($N184="yes",VLOOKUP($B184,Standardbymember!$A:$I,AB$1,FALSE()),"")</f>
        <v/>
      </c>
    </row>
    <row r="185" customFormat="false" ht="15" hidden="false" customHeight="false" outlineLevel="0" collapsed="false">
      <c r="A185" s="79" t="n">
        <v>146</v>
      </c>
      <c r="B185" s="0" t="s">
        <v>209</v>
      </c>
      <c r="C185" s="0" t="s">
        <v>25</v>
      </c>
      <c r="D185" s="80"/>
      <c r="E185" s="81" t="n">
        <v>25165</v>
      </c>
      <c r="F185" s="82" t="n">
        <f aca="true">ROUNDDOWN(((TODAY()-$E185)/365.25),0)</f>
        <v>55</v>
      </c>
      <c r="G185" s="73" t="s">
        <v>25</v>
      </c>
      <c r="M185" s="84" t="str">
        <f aca="false">RIGHT(F185,1)</f>
        <v>5</v>
      </c>
      <c r="N185" s="0" t="str">
        <f aca="false">IF(M185="0","yes","")</f>
        <v/>
      </c>
      <c r="O185" s="0" t="str">
        <f aca="false">IF($N185="yes",VLOOKUP($B185,Standardbymember!$A:$I,V$1,FALSE()),"")</f>
        <v/>
      </c>
      <c r="P185" s="0" t="str">
        <f aca="false">IF($N185="yes",VLOOKUP($B185,Standardbymember!$A:$I,W$1,FALSE()),"")</f>
        <v/>
      </c>
      <c r="Q185" s="0" t="str">
        <f aca="false">IF($N185="yes",VLOOKUP($B185,Standardbymember!$A:$I,X$1,FALSE()),"")</f>
        <v/>
      </c>
      <c r="R185" s="0" t="str">
        <f aca="false">IF($N185="yes",VLOOKUP($B185,Standardbymember!$A:$I,Y$1,FALSE()),"")</f>
        <v/>
      </c>
      <c r="S185" s="0" t="str">
        <f aca="false">IF($N185="yes",VLOOKUP($B185,Standardbymember!$A:$I,Z$1,FALSE()),"")</f>
        <v/>
      </c>
      <c r="T185" s="0" t="str">
        <f aca="false">IF($N185="yes",VLOOKUP($B185,Standardbymember!$A:$I,AA$1,FALSE()),"")</f>
        <v/>
      </c>
      <c r="U185" s="0" t="str">
        <f aca="false">IF($N185="yes",VLOOKUP($B185,Standardbymember!$A:$I,AB$1,FALSE()),"")</f>
        <v/>
      </c>
    </row>
    <row r="186" customFormat="false" ht="15" hidden="false" customHeight="false" outlineLevel="0" collapsed="false">
      <c r="A186" s="79" t="n">
        <v>147</v>
      </c>
      <c r="B186" s="0" t="s">
        <v>210</v>
      </c>
      <c r="C186" s="0" t="s">
        <v>27</v>
      </c>
      <c r="D186" s="80"/>
      <c r="E186" s="81" t="n">
        <v>28760</v>
      </c>
      <c r="F186" s="82" t="n">
        <f aca="true">ROUNDDOWN(((TODAY()-$E186)/365.25),0)</f>
        <v>45</v>
      </c>
      <c r="G186" s="73" t="s">
        <v>27</v>
      </c>
      <c r="M186" s="84" t="str">
        <f aca="false">RIGHT(F186,1)</f>
        <v>5</v>
      </c>
      <c r="N186" s="0" t="str">
        <f aca="false">IF(M186="0","yes",IF(M186="5","yes",""))</f>
        <v>yes</v>
      </c>
      <c r="O186" s="0" t="str">
        <f aca="false">IF($N186="yes",VLOOKUP($B186,Standardbymember!$A:$I,V$1,FALSE()),"")</f>
        <v>Gold</v>
      </c>
      <c r="P186" s="0" t="str">
        <f aca="false">IF($N186="yes",VLOOKUP($B186,Standardbymember!$A:$I,W$1,FALSE()),"")</f>
        <v>Gold</v>
      </c>
      <c r="Q186" s="0" t="str">
        <f aca="false">IF($N186="yes",VLOOKUP($B186,Standardbymember!$A:$I,X$1,FALSE()),"")</f>
        <v>Gold</v>
      </c>
      <c r="R186" s="0" t="str">
        <f aca="false">IF($N186="yes",VLOOKUP($B186,Standardbymember!$A:$I,Y$1,FALSE()),"")</f>
        <v>Platinum</v>
      </c>
      <c r="S186" s="0" t="str">
        <f aca="false">IF($N186="yes",VLOOKUP($B186,Standardbymember!$A:$I,Z$1,FALSE()),"")</f>
        <v> </v>
      </c>
      <c r="T186" s="0" t="str">
        <f aca="false">IF($N186="yes",VLOOKUP($B186,Standardbymember!$A:$I,AA$1,FALSE()),"")</f>
        <v> </v>
      </c>
      <c r="U186" s="0" t="str">
        <f aca="false">IF($N186="yes",VLOOKUP($B186,Standardbymember!$A:$I,AB$1,FALSE()),"")</f>
        <v>Gold</v>
      </c>
    </row>
    <row r="187" customFormat="false" ht="15" hidden="false" customHeight="false" outlineLevel="0" collapsed="false">
      <c r="A187" s="79"/>
      <c r="B187" s="0" t="s">
        <v>211</v>
      </c>
      <c r="C187" s="0" t="s">
        <v>27</v>
      </c>
      <c r="D187" s="80"/>
      <c r="E187" s="81" t="n">
        <v>26804</v>
      </c>
      <c r="F187" s="82" t="n">
        <f aca="true">ROUNDDOWN(((TODAY()-$E187)/365.25),0)</f>
        <v>50</v>
      </c>
      <c r="G187" s="73" t="s">
        <v>27</v>
      </c>
      <c r="M187" s="84" t="str">
        <f aca="false">RIGHT(F187,1)</f>
        <v>0</v>
      </c>
      <c r="N187" s="0" t="str">
        <f aca="false">IF(M187="0","yes","")</f>
        <v>yes</v>
      </c>
      <c r="O187" s="0" t="str">
        <f aca="false">IF($N187="yes",VLOOKUP($B187,Standardbymember!$A:$I,V$1,FALSE()),"")</f>
        <v> </v>
      </c>
      <c r="P187" s="0" t="str">
        <f aca="false">IF($N187="yes",VLOOKUP($B187,Standardbymember!$A:$I,W$1,FALSE()),"")</f>
        <v> </v>
      </c>
      <c r="Q187" s="0" t="str">
        <f aca="false">IF($N187="yes",VLOOKUP($B187,Standardbymember!$A:$I,X$1,FALSE()),"")</f>
        <v> </v>
      </c>
      <c r="R187" s="0" t="str">
        <f aca="false">IF($N187="yes",VLOOKUP($B187,Standardbymember!$A:$I,Y$1,FALSE()),"")</f>
        <v> </v>
      </c>
      <c r="S187" s="0" t="str">
        <f aca="false">IF($N187="yes",VLOOKUP($B187,Standardbymember!$A:$I,Z$1,FALSE()),"")</f>
        <v>Gold</v>
      </c>
      <c r="T187" s="0" t="str">
        <f aca="false">IF($N187="yes",VLOOKUP($B187,Standardbymember!$A:$I,AA$1,FALSE()),"")</f>
        <v> </v>
      </c>
      <c r="U187" s="0" t="str">
        <f aca="false">IF($N187="yes",VLOOKUP($B187,Standardbymember!$A:$I,AB$1,FALSE()),"")</f>
        <v/>
      </c>
    </row>
    <row r="188" customFormat="false" ht="15" hidden="false" customHeight="false" outlineLevel="0" collapsed="false">
      <c r="A188" s="79" t="n">
        <v>149</v>
      </c>
      <c r="B188" s="0" t="s">
        <v>212</v>
      </c>
      <c r="C188" s="0" t="s">
        <v>27</v>
      </c>
      <c r="D188" s="80"/>
      <c r="E188" s="81" t="n">
        <v>25769</v>
      </c>
      <c r="F188" s="82" t="n">
        <f aca="true">ROUNDDOWN(((TODAY()-$E188)/365.25),0)</f>
        <v>53</v>
      </c>
      <c r="G188" s="73" t="s">
        <v>27</v>
      </c>
      <c r="M188" s="84" t="str">
        <f aca="false">RIGHT(F188,1)</f>
        <v>3</v>
      </c>
      <c r="N188" s="0" t="str">
        <f aca="false">IF(M188="0","yes",IF(M188="5","yes",""))</f>
        <v/>
      </c>
      <c r="O188" s="0" t="str">
        <f aca="false">IF($N188="yes",VLOOKUP($B188,Standardbymember!$A:$I,V$1,FALSE()),"")</f>
        <v/>
      </c>
      <c r="P188" s="0" t="str">
        <f aca="false">IF($N188="yes",VLOOKUP($B188,Standardbymember!$A:$I,W$1,FALSE()),"")</f>
        <v/>
      </c>
      <c r="Q188" s="0" t="str">
        <f aca="false">IF($N188="yes",VLOOKUP($B188,Standardbymember!$A:$I,X$1,FALSE()),"")</f>
        <v/>
      </c>
      <c r="R188" s="0" t="str">
        <f aca="false">IF($N188="yes",VLOOKUP($B188,Standardbymember!$A:$I,Y$1,FALSE()),"")</f>
        <v/>
      </c>
      <c r="S188" s="0" t="str">
        <f aca="false">IF($N188="yes",VLOOKUP($B188,Standardbymember!$A:$I,Z$1,FALSE()),"")</f>
        <v/>
      </c>
      <c r="T188" s="0" t="str">
        <f aca="false">IF($N188="yes",VLOOKUP($B188,Standardbymember!$A:$I,AA$1,FALSE()),"")</f>
        <v/>
      </c>
      <c r="U188" s="0" t="str">
        <f aca="false">IF($N188="yes",VLOOKUP($B188,Standardbymember!$A:$I,AB$1,FALSE()),"")</f>
        <v/>
      </c>
    </row>
    <row r="189" customFormat="false" ht="15" hidden="false" customHeight="false" outlineLevel="0" collapsed="false">
      <c r="A189" s="79" t="n">
        <v>148</v>
      </c>
      <c r="B189" s="0" t="s">
        <v>213</v>
      </c>
      <c r="C189" s="0" t="s">
        <v>27</v>
      </c>
      <c r="D189" s="80"/>
      <c r="E189" s="81" t="n">
        <v>23827</v>
      </c>
      <c r="F189" s="82" t="n">
        <f aca="true">ROUNDDOWN(((TODAY()-$E189)/365.25),0)</f>
        <v>58</v>
      </c>
      <c r="G189" s="73" t="s">
        <v>27</v>
      </c>
      <c r="M189" s="84" t="str">
        <f aca="false">RIGHT(F189,1)</f>
        <v>8</v>
      </c>
      <c r="N189" s="0" t="str">
        <f aca="false">IF(M189="0","yes","")</f>
        <v/>
      </c>
      <c r="O189" s="0" t="str">
        <f aca="false">IF($N189="yes",VLOOKUP($B189,Standardbymember!$A:$I,V$1,FALSE()),"")</f>
        <v/>
      </c>
      <c r="P189" s="0" t="str">
        <f aca="false">IF($N189="yes",VLOOKUP($B189,Standardbymember!$A:$I,W$1,FALSE()),"")</f>
        <v/>
      </c>
      <c r="Q189" s="0" t="str">
        <f aca="false">IF($N189="yes",VLOOKUP($B189,Standardbymember!$A:$I,X$1,FALSE()),"")</f>
        <v/>
      </c>
      <c r="R189" s="0" t="str">
        <f aca="false">IF($N189="yes",VLOOKUP($B189,Standardbymember!$A:$I,Y$1,FALSE()),"")</f>
        <v/>
      </c>
      <c r="S189" s="0" t="str">
        <f aca="false">IF($N189="yes",VLOOKUP($B189,Standardbymember!$A:$I,Z$1,FALSE()),"")</f>
        <v/>
      </c>
      <c r="T189" s="0" t="str">
        <f aca="false">IF($N189="yes",VLOOKUP($B189,Standardbymember!$A:$I,AA$1,FALSE()),"")</f>
        <v/>
      </c>
      <c r="U189" s="0" t="str">
        <f aca="false">IF($N189="yes",VLOOKUP($B189,Standardbymember!$A:$I,AB$1,FALSE()),"")</f>
        <v/>
      </c>
    </row>
    <row r="190" customFormat="false" ht="15" hidden="false" customHeight="false" outlineLevel="0" collapsed="false">
      <c r="A190" s="79" t="n">
        <v>150</v>
      </c>
      <c r="B190" s="0" t="s">
        <v>214</v>
      </c>
      <c r="C190" s="0" t="s">
        <v>27</v>
      </c>
      <c r="D190" s="80"/>
      <c r="E190" s="81" t="n">
        <v>31299</v>
      </c>
      <c r="F190" s="82" t="n">
        <f aca="true">ROUNDDOWN(((TODAY()-$E190)/365.25),0)</f>
        <v>38</v>
      </c>
      <c r="G190" s="73" t="s">
        <v>27</v>
      </c>
      <c r="M190" s="84" t="str">
        <f aca="false">RIGHT(F190,1)</f>
        <v>8</v>
      </c>
      <c r="N190" s="0" t="str">
        <f aca="false">IF(M190="0","yes",IF(M190="5","yes",""))</f>
        <v/>
      </c>
      <c r="O190" s="0" t="str">
        <f aca="false">IF($N190="yes",VLOOKUP($B190,Standardbymember!$A:$I,V$1,FALSE()),"")</f>
        <v/>
      </c>
      <c r="P190" s="0" t="str">
        <f aca="false">IF($N190="yes",VLOOKUP($B190,Standardbymember!$A:$I,W$1,FALSE()),"")</f>
        <v/>
      </c>
      <c r="Q190" s="0" t="str">
        <f aca="false">IF($N190="yes",VLOOKUP($B190,Standardbymember!$A:$I,X$1,FALSE()),"")</f>
        <v/>
      </c>
      <c r="R190" s="0" t="str">
        <f aca="false">IF($N190="yes",VLOOKUP($B190,Standardbymember!$A:$I,Y$1,FALSE()),"")</f>
        <v/>
      </c>
      <c r="S190" s="0" t="str">
        <f aca="false">IF($N190="yes",VLOOKUP($B190,Standardbymember!$A:$I,Z$1,FALSE()),"")</f>
        <v/>
      </c>
      <c r="T190" s="0" t="str">
        <f aca="false">IF($N190="yes",VLOOKUP($B190,Standardbymember!$A:$I,AA$1,FALSE()),"")</f>
        <v/>
      </c>
      <c r="U190" s="0" t="str">
        <f aca="false">IF($N190="yes",VLOOKUP($B190,Standardbymember!$A:$I,AB$1,FALSE()),"")</f>
        <v/>
      </c>
    </row>
    <row r="191" customFormat="false" ht="15" hidden="false" customHeight="false" outlineLevel="0" collapsed="false">
      <c r="A191" s="79" t="n">
        <v>151</v>
      </c>
      <c r="B191" s="0" t="s">
        <v>215</v>
      </c>
      <c r="C191" s="0" t="s">
        <v>27</v>
      </c>
      <c r="D191" s="80"/>
      <c r="E191" s="81" t="n">
        <v>31287</v>
      </c>
      <c r="F191" s="82" t="n">
        <f aca="true">ROUNDDOWN(((TODAY()-$E191)/365.25),0)</f>
        <v>38</v>
      </c>
      <c r="G191" s="73" t="s">
        <v>27</v>
      </c>
      <c r="M191" s="84" t="str">
        <f aca="false">RIGHT(F191,1)</f>
        <v>8</v>
      </c>
      <c r="N191" s="0" t="str">
        <f aca="false">IF(M191="0","yes","")</f>
        <v/>
      </c>
      <c r="O191" s="0" t="str">
        <f aca="false">IF($N191="yes",VLOOKUP($B191,Standardbymember!$A:$I,V$1,FALSE()),"")</f>
        <v/>
      </c>
      <c r="P191" s="0" t="str">
        <f aca="false">IF($N191="yes",VLOOKUP($B191,Standardbymember!$A:$I,W$1,FALSE()),"")</f>
        <v/>
      </c>
      <c r="Q191" s="0" t="str">
        <f aca="false">IF($N191="yes",VLOOKUP($B191,Standardbymember!$A:$I,X$1,FALSE()),"")</f>
        <v/>
      </c>
      <c r="R191" s="0" t="str">
        <f aca="false">IF($N191="yes",VLOOKUP($B191,Standardbymember!$A:$I,Y$1,FALSE()),"")</f>
        <v/>
      </c>
      <c r="S191" s="0" t="str">
        <f aca="false">IF($N191="yes",VLOOKUP($B191,Standardbymember!$A:$I,Z$1,FALSE()),"")</f>
        <v/>
      </c>
      <c r="T191" s="0" t="str">
        <f aca="false">IF($N191="yes",VLOOKUP($B191,Standardbymember!$A:$I,AA$1,FALSE()),"")</f>
        <v/>
      </c>
      <c r="U191" s="0" t="str">
        <f aca="false">IF($N191="yes",VLOOKUP($B191,Standardbymember!$A:$I,AB$1,FALSE()),"")</f>
        <v/>
      </c>
    </row>
    <row r="192" customFormat="false" ht="15" hidden="false" customHeight="false" outlineLevel="0" collapsed="false">
      <c r="A192" s="79" t="n">
        <v>152</v>
      </c>
      <c r="B192" s="0" t="s">
        <v>216</v>
      </c>
      <c r="C192" s="0" t="s">
        <v>27</v>
      </c>
      <c r="D192" s="80"/>
      <c r="E192" s="81" t="n">
        <v>30023</v>
      </c>
      <c r="F192" s="82" t="n">
        <f aca="true">ROUNDDOWN(((TODAY()-$E192)/365.25),0)</f>
        <v>41</v>
      </c>
      <c r="G192" s="73" t="s">
        <v>27</v>
      </c>
      <c r="M192" s="84" t="str">
        <f aca="false">RIGHT(F192,1)</f>
        <v>1</v>
      </c>
      <c r="N192" s="0" t="str">
        <f aca="false">IF(M192="0","yes",IF(M192="5","yes",""))</f>
        <v/>
      </c>
      <c r="O192" s="0" t="str">
        <f aca="false">IF($N192="yes",VLOOKUP($B192,Standardbymember!$A:$I,V$1,FALSE()),"")</f>
        <v/>
      </c>
      <c r="P192" s="0" t="str">
        <f aca="false">IF($N192="yes",VLOOKUP($B192,Standardbymember!$A:$I,W$1,FALSE()),"")</f>
        <v/>
      </c>
      <c r="Q192" s="0" t="str">
        <f aca="false">IF($N192="yes",VLOOKUP($B192,Standardbymember!$A:$I,X$1,FALSE()),"")</f>
        <v/>
      </c>
      <c r="R192" s="0" t="str">
        <f aca="false">IF($N192="yes",VLOOKUP($B192,Standardbymember!$A:$I,Y$1,FALSE()),"")</f>
        <v/>
      </c>
      <c r="S192" s="0" t="str">
        <f aca="false">IF($N192="yes",VLOOKUP($B192,Standardbymember!$A:$I,Z$1,FALSE()),"")</f>
        <v/>
      </c>
      <c r="T192" s="0" t="str">
        <f aca="false">IF($N192="yes",VLOOKUP($B192,Standardbymember!$A:$I,AA$1,FALSE()),"")</f>
        <v/>
      </c>
      <c r="U192" s="0" t="str">
        <f aca="false">IF($N192="yes",VLOOKUP($B192,Standardbymember!$A:$I,AB$1,FALSE()),"")</f>
        <v/>
      </c>
    </row>
    <row r="193" customFormat="false" ht="15" hidden="false" customHeight="false" outlineLevel="0" collapsed="false">
      <c r="A193" s="79" t="n">
        <v>154</v>
      </c>
      <c r="B193" s="0" t="s">
        <v>217</v>
      </c>
      <c r="C193" s="0" t="s">
        <v>27</v>
      </c>
      <c r="D193" s="80"/>
      <c r="E193" s="81" t="n">
        <v>25303</v>
      </c>
      <c r="F193" s="82" t="n">
        <f aca="true">ROUNDDOWN(((TODAY()-$E193)/365.25),0)</f>
        <v>54</v>
      </c>
      <c r="G193" s="73" t="s">
        <v>27</v>
      </c>
      <c r="M193" s="84" t="str">
        <f aca="false">RIGHT(F193,1)</f>
        <v>4</v>
      </c>
      <c r="N193" s="0" t="str">
        <f aca="false">IF(M193="0","yes","")</f>
        <v/>
      </c>
      <c r="O193" s="90" t="str">
        <f aca="false">IF($N193="yes",VLOOKUP($B193,Standardbymember!$A:$I,V$1,FALSE()),"")</f>
        <v/>
      </c>
      <c r="P193" s="90" t="str">
        <f aca="false">IF($N193="yes",VLOOKUP($B193,Standardbymember!$A:$I,W$1,FALSE()),"")</f>
        <v/>
      </c>
      <c r="Q193" s="90" t="str">
        <f aca="false">IF($N193="yes",VLOOKUP($B193,Standardbymember!$A:$I,X$1,FALSE()),"")</f>
        <v/>
      </c>
      <c r="R193" s="90" t="str">
        <f aca="false">IF($N193="yes",VLOOKUP($B193,Standardbymember!$A:$I,Y$1,FALSE()),"")</f>
        <v/>
      </c>
      <c r="S193" s="90" t="str">
        <f aca="false">IF($N193="yes",VLOOKUP($B193,Standardbymember!$A:$I,Z$1,FALSE()),"")</f>
        <v/>
      </c>
      <c r="T193" s="90" t="str">
        <f aca="false">IF($N193="yes",VLOOKUP($B193,Standardbymember!$A:$I,AA$1,FALSE()),"")</f>
        <v/>
      </c>
      <c r="U193" s="90" t="str">
        <f aca="false">IF($N193="yes",VLOOKUP($B193,Standardbymember!$A:$I,AB$1,FALSE()),"")</f>
        <v/>
      </c>
    </row>
    <row r="194" customFormat="false" ht="15" hidden="false" customHeight="false" outlineLevel="0" collapsed="false">
      <c r="A194" s="79" t="n">
        <v>153</v>
      </c>
      <c r="B194" s="0" t="s">
        <v>218</v>
      </c>
      <c r="C194" s="0" t="s">
        <v>27</v>
      </c>
      <c r="D194" s="80"/>
      <c r="E194" s="81" t="n">
        <v>24755</v>
      </c>
      <c r="F194" s="82" t="n">
        <f aca="true">ROUNDDOWN(((TODAY()-$E194)/365.25),0)</f>
        <v>56</v>
      </c>
      <c r="G194" s="73" t="s">
        <v>27</v>
      </c>
      <c r="M194" s="84" t="str">
        <f aca="false">RIGHT(F194,1)</f>
        <v>6</v>
      </c>
      <c r="N194" s="0" t="str">
        <f aca="false">IF(M194="0","yes",IF(M194="5","yes",""))</f>
        <v/>
      </c>
      <c r="O194" s="0" t="str">
        <f aca="false">IF($N194="yes",VLOOKUP($B194,Standardbymember!$A:$I,V$1,FALSE()),"")</f>
        <v/>
      </c>
      <c r="P194" s="0" t="str">
        <f aca="false">IF($N194="yes",VLOOKUP($B194,Standardbymember!$A:$I,W$1,FALSE()),"")</f>
        <v/>
      </c>
      <c r="Q194" s="0" t="str">
        <f aca="false">IF($N194="yes",VLOOKUP($B194,Standardbymember!$A:$I,X$1,FALSE()),"")</f>
        <v/>
      </c>
      <c r="R194" s="0" t="str">
        <f aca="false">IF($N194="yes",VLOOKUP($B194,Standardbymember!$A:$I,Y$1,FALSE()),"")</f>
        <v/>
      </c>
      <c r="S194" s="0" t="str">
        <f aca="false">IF($N194="yes",VLOOKUP($B194,Standardbymember!$A:$I,Z$1,FALSE()),"")</f>
        <v/>
      </c>
      <c r="T194" s="0" t="str">
        <f aca="false">IF($N194="yes",VLOOKUP($B194,Standardbymember!$A:$I,AA$1,FALSE()),"")</f>
        <v/>
      </c>
      <c r="U194" s="0" t="str">
        <f aca="false">IF($N194="yes",VLOOKUP($B194,Standardbymember!$A:$I,AB$1,FALSE()),"")</f>
        <v/>
      </c>
    </row>
    <row r="195" customFormat="false" ht="15" hidden="false" customHeight="false" outlineLevel="0" collapsed="false">
      <c r="A195" s="79" t="n">
        <v>155</v>
      </c>
      <c r="B195" s="0" t="s">
        <v>219</v>
      </c>
      <c r="C195" s="0" t="s">
        <v>25</v>
      </c>
      <c r="D195" s="80"/>
      <c r="E195" s="81" t="n">
        <v>33255</v>
      </c>
      <c r="F195" s="82" t="n">
        <f aca="true">ROUNDDOWN(((TODAY()-$E195)/365.25),0)</f>
        <v>32</v>
      </c>
      <c r="G195" s="73" t="s">
        <v>25</v>
      </c>
      <c r="M195" s="84" t="str">
        <f aca="false">RIGHT(F195,1)</f>
        <v>2</v>
      </c>
      <c r="N195" s="0" t="str">
        <f aca="false">IF(M195="0","yes","")</f>
        <v/>
      </c>
      <c r="O195" s="0" t="str">
        <f aca="false">IF($N195="yes",VLOOKUP($B195,Standardbymember!$A:$I,V$1,FALSE()),"")</f>
        <v/>
      </c>
      <c r="P195" s="0" t="str">
        <f aca="false">IF($N195="yes",VLOOKUP($B195,Standardbymember!$A:$I,W$1,FALSE()),"")</f>
        <v/>
      </c>
      <c r="Q195" s="0" t="str">
        <f aca="false">IF($N195="yes",VLOOKUP($B195,Standardbymember!$A:$I,X$1,FALSE()),"")</f>
        <v/>
      </c>
      <c r="R195" s="0" t="str">
        <f aca="false">IF($N195="yes",VLOOKUP($B195,Standardbymember!$A:$I,Y$1,FALSE()),"")</f>
        <v/>
      </c>
      <c r="S195" s="0" t="str">
        <f aca="false">IF($N195="yes",VLOOKUP($B195,Standardbymember!$A:$I,Z$1,FALSE()),"")</f>
        <v/>
      </c>
      <c r="T195" s="0" t="str">
        <f aca="false">IF($N195="yes",VLOOKUP($B195,Standardbymember!$A:$I,AA$1,FALSE()),"")</f>
        <v/>
      </c>
      <c r="U195" s="0" t="str">
        <f aca="false">IF($N195="yes",VLOOKUP($B195,Standardbymember!$A:$I,AB$1,FALSE()),"")</f>
        <v/>
      </c>
    </row>
    <row r="196" customFormat="false" ht="15" hidden="false" customHeight="false" outlineLevel="0" collapsed="false">
      <c r="A196" s="79"/>
      <c r="B196" s="0" t="s">
        <v>220</v>
      </c>
      <c r="C196" s="0" t="s">
        <v>25</v>
      </c>
      <c r="D196" s="80"/>
      <c r="E196" s="81" t="n">
        <v>28125</v>
      </c>
      <c r="F196" s="82" t="n">
        <f aca="true">ROUNDDOWN(((TODAY()-$E196)/365.25),0)</f>
        <v>47</v>
      </c>
      <c r="G196" s="73" t="s">
        <v>25</v>
      </c>
      <c r="M196" s="84" t="str">
        <f aca="false">RIGHT(F196,1)</f>
        <v>7</v>
      </c>
      <c r="N196" s="0" t="str">
        <f aca="false">IF(M196="0","yes",IF(M196="5","yes",""))</f>
        <v/>
      </c>
      <c r="O196" s="0" t="str">
        <f aca="false">IF($N196="yes",VLOOKUP($B196,Standardbymember!$A:$I,V$1,FALSE()),"")</f>
        <v/>
      </c>
      <c r="P196" s="0" t="str">
        <f aca="false">IF($N196="yes",VLOOKUP($B196,Standardbymember!$A:$I,W$1,FALSE()),"")</f>
        <v/>
      </c>
      <c r="Q196" s="0" t="str">
        <f aca="false">IF($N196="yes",VLOOKUP($B196,Standardbymember!$A:$I,X$1,FALSE()),"")</f>
        <v/>
      </c>
      <c r="R196" s="0" t="str">
        <f aca="false">IF($N196="yes",VLOOKUP($B196,Standardbymember!$A:$I,Y$1,FALSE()),"")</f>
        <v/>
      </c>
      <c r="S196" s="0" t="str">
        <f aca="false">IF($N196="yes",VLOOKUP($B196,Standardbymember!$A:$I,Z$1,FALSE()),"")</f>
        <v/>
      </c>
      <c r="T196" s="0" t="str">
        <f aca="false">IF($N196="yes",VLOOKUP($B196,Standardbymember!$A:$I,AA$1,FALSE()),"")</f>
        <v/>
      </c>
      <c r="U196" s="0" t="str">
        <f aca="false">IF($N196="yes",VLOOKUP($B196,Standardbymember!$A:$I,AB$1,FALSE()),"")</f>
        <v/>
      </c>
    </row>
    <row r="197" customFormat="false" ht="15" hidden="false" customHeight="false" outlineLevel="0" collapsed="false">
      <c r="A197" s="79" t="n">
        <v>157</v>
      </c>
      <c r="B197" s="0" t="s">
        <v>221</v>
      </c>
      <c r="C197" s="0" t="s">
        <v>27</v>
      </c>
      <c r="D197" s="80"/>
      <c r="E197" s="81" t="n">
        <v>27282</v>
      </c>
      <c r="F197" s="82" t="n">
        <f aca="true">ROUNDDOWN(((TODAY()-$E197)/365.25),0)</f>
        <v>49</v>
      </c>
      <c r="G197" s="73" t="s">
        <v>27</v>
      </c>
      <c r="M197" s="84" t="str">
        <f aca="false">RIGHT(F197,1)</f>
        <v>9</v>
      </c>
      <c r="N197" s="0" t="str">
        <f aca="false">IF(M197="0","yes","")</f>
        <v/>
      </c>
      <c r="O197" s="0" t="str">
        <f aca="false">IF($N197="yes",VLOOKUP($B197,Standardbymember!$A:$I,V$1,FALSE()),"")</f>
        <v/>
      </c>
      <c r="P197" s="0" t="str">
        <f aca="false">IF($N197="yes",VLOOKUP($B197,Standardbymember!$A:$I,W$1,FALSE()),"")</f>
        <v/>
      </c>
      <c r="Q197" s="0" t="str">
        <f aca="false">IF($N197="yes",VLOOKUP($B197,Standardbymember!$A:$I,X$1,FALSE()),"")</f>
        <v/>
      </c>
      <c r="R197" s="0" t="str">
        <f aca="false">IF($N197="yes",VLOOKUP($B197,Standardbymember!$A:$I,Y$1,FALSE()),"")</f>
        <v/>
      </c>
      <c r="S197" s="0" t="str">
        <f aca="false">IF($N197="yes",VLOOKUP($B197,Standardbymember!$A:$I,Z$1,FALSE()),"")</f>
        <v/>
      </c>
      <c r="T197" s="0" t="str">
        <f aca="false">IF($N197="yes",VLOOKUP($B197,Standardbymember!$A:$I,AA$1,FALSE()),"")</f>
        <v/>
      </c>
      <c r="U197" s="0" t="str">
        <f aca="false">IF($N197="yes",VLOOKUP($B197,Standardbymember!$A:$I,AB$1,FALSE()),"")</f>
        <v/>
      </c>
    </row>
    <row r="198" customFormat="false" ht="15" hidden="false" customHeight="false" outlineLevel="0" collapsed="false">
      <c r="A198" s="79" t="n">
        <v>156</v>
      </c>
      <c r="B198" s="0" t="s">
        <v>222</v>
      </c>
      <c r="C198" s="0" t="s">
        <v>27</v>
      </c>
      <c r="D198" s="80"/>
      <c r="E198" s="81" t="n">
        <v>28885</v>
      </c>
      <c r="F198" s="82" t="n">
        <f aca="true">ROUNDDOWN(((TODAY()-$E198)/365.25),0)</f>
        <v>44</v>
      </c>
      <c r="G198" s="73" t="s">
        <v>27</v>
      </c>
      <c r="M198" s="84" t="str">
        <f aca="false">RIGHT(F198,1)</f>
        <v>4</v>
      </c>
      <c r="N198" s="0" t="str">
        <f aca="false">IF(M198="0","yes",IF(M198="5","yes",""))</f>
        <v/>
      </c>
      <c r="O198" s="0" t="str">
        <f aca="false">IF($N198="yes",VLOOKUP($B198,Standardbymember!$A:$I,V$1,FALSE()),"")</f>
        <v/>
      </c>
      <c r="P198" s="0" t="str">
        <f aca="false">IF($N198="yes",VLOOKUP($B198,Standardbymember!$A:$I,W$1,FALSE()),"")</f>
        <v/>
      </c>
      <c r="Q198" s="0" t="str">
        <f aca="false">IF($N198="yes",VLOOKUP($B198,Standardbymember!$A:$I,X$1,FALSE()),"")</f>
        <v/>
      </c>
      <c r="R198" s="0" t="str">
        <f aca="false">IF($N198="yes",VLOOKUP($B198,Standardbymember!$A:$I,Y$1,FALSE()),"")</f>
        <v/>
      </c>
      <c r="S198" s="0" t="str">
        <f aca="false">IF($N198="yes",VLOOKUP($B198,Standardbymember!$A:$I,Z$1,FALSE()),"")</f>
        <v/>
      </c>
      <c r="T198" s="0" t="str">
        <f aca="false">IF($N198="yes",VLOOKUP($B198,Standardbymember!$A:$I,AA$1,FALSE()),"")</f>
        <v/>
      </c>
      <c r="U198" s="0" t="str">
        <f aca="false">IF($N198="yes",VLOOKUP($B198,Standardbymember!$A:$I,AB$1,FALSE()),"")</f>
        <v/>
      </c>
    </row>
    <row r="199" customFormat="false" ht="15" hidden="false" customHeight="false" outlineLevel="0" collapsed="false">
      <c r="A199" s="79" t="n">
        <v>158</v>
      </c>
      <c r="B199" s="0" t="s">
        <v>223</v>
      </c>
      <c r="C199" s="0" t="s">
        <v>25</v>
      </c>
      <c r="D199" s="80"/>
      <c r="E199" s="81" t="n">
        <v>33862</v>
      </c>
      <c r="F199" s="82" t="n">
        <f aca="true">ROUNDDOWN(((TODAY()-$E199)/365.25),0)</f>
        <v>31</v>
      </c>
      <c r="G199" s="73" t="s">
        <v>25</v>
      </c>
      <c r="M199" s="84" t="str">
        <f aca="false">RIGHT(F199,1)</f>
        <v>1</v>
      </c>
      <c r="N199" s="0" t="str">
        <f aca="false">IF(M199="0","yes","")</f>
        <v/>
      </c>
      <c r="O199" s="0" t="str">
        <f aca="false">IF($N199="yes",VLOOKUP($B199,Standardbymember!$A:$I,V$1,FALSE()),"")</f>
        <v/>
      </c>
      <c r="P199" s="0" t="str">
        <f aca="false">IF($N199="yes",VLOOKUP($B199,Standardbymember!$A:$I,W$1,FALSE()),"")</f>
        <v/>
      </c>
      <c r="Q199" s="0" t="str">
        <f aca="false">IF($N199="yes",VLOOKUP($B199,Standardbymember!$A:$I,X$1,FALSE()),"")</f>
        <v/>
      </c>
      <c r="R199" s="0" t="str">
        <f aca="false">IF($N199="yes",VLOOKUP($B199,Standardbymember!$A:$I,Y$1,FALSE()),"")</f>
        <v/>
      </c>
      <c r="S199" s="0" t="str">
        <f aca="false">IF($N199="yes",VLOOKUP($B199,Standardbymember!$A:$I,Z$1,FALSE()),"")</f>
        <v/>
      </c>
      <c r="T199" s="0" t="str">
        <f aca="false">IF($N199="yes",VLOOKUP($B199,Standardbymember!$A:$I,AA$1,FALSE()),"")</f>
        <v/>
      </c>
      <c r="U199" s="0" t="str">
        <f aca="false">IF($N199="yes",VLOOKUP($B199,Standardbymember!$A:$I,AB$1,FALSE()),"")</f>
        <v/>
      </c>
    </row>
    <row r="200" customFormat="false" ht="15" hidden="false" customHeight="false" outlineLevel="0" collapsed="false">
      <c r="A200" s="79" t="n">
        <v>159</v>
      </c>
      <c r="B200" s="0" t="s">
        <v>224</v>
      </c>
      <c r="C200" s="0" t="s">
        <v>25</v>
      </c>
      <c r="D200" s="80"/>
      <c r="E200" s="81" t="n">
        <v>21715</v>
      </c>
      <c r="F200" s="82" t="n">
        <f aca="true">ROUNDDOWN(((TODAY()-$E200)/365.25),0)</f>
        <v>64</v>
      </c>
      <c r="G200" s="73" t="s">
        <v>25</v>
      </c>
      <c r="M200" s="84" t="str">
        <f aca="false">RIGHT(F200,1)</f>
        <v>4</v>
      </c>
      <c r="N200" s="0" t="str">
        <f aca="false">IF(M200="0","yes",IF(M200="5","yes",""))</f>
        <v/>
      </c>
      <c r="O200" s="0" t="str">
        <f aca="false">IF($N200="yes",VLOOKUP($B200,Standardbymember!$A:$I,V$1,FALSE()),"")</f>
        <v/>
      </c>
      <c r="P200" s="0" t="str">
        <f aca="false">IF($N200="yes",VLOOKUP($B200,Standardbymember!$A:$I,W$1,FALSE()),"")</f>
        <v/>
      </c>
      <c r="Q200" s="0" t="str">
        <f aca="false">IF($N200="yes",VLOOKUP($B200,Standardbymember!$A:$I,X$1,FALSE()),"")</f>
        <v/>
      </c>
      <c r="R200" s="0" t="str">
        <f aca="false">IF($N200="yes",VLOOKUP($B200,Standardbymember!$A:$I,Y$1,FALSE()),"")</f>
        <v/>
      </c>
      <c r="S200" s="0" t="str">
        <f aca="false">IF($N200="yes",VLOOKUP($B200,Standardbymember!$A:$I,Z$1,FALSE()),"")</f>
        <v/>
      </c>
      <c r="T200" s="0" t="str">
        <f aca="false">IF($N200="yes",VLOOKUP($B200,Standardbymember!$A:$I,AA$1,FALSE()),"")</f>
        <v/>
      </c>
      <c r="U200" s="0" t="str">
        <f aca="false">IF($N200="yes",VLOOKUP($B200,Standardbymember!$A:$I,AB$1,FALSE()),"")</f>
        <v/>
      </c>
    </row>
    <row r="201" customFormat="false" ht="15" hidden="false" customHeight="false" outlineLevel="0" collapsed="false">
      <c r="A201" s="79" t="n">
        <v>160</v>
      </c>
      <c r="B201" s="0" t="s">
        <v>225</v>
      </c>
      <c r="C201" s="0" t="s">
        <v>27</v>
      </c>
      <c r="D201" s="80"/>
      <c r="E201" s="81" t="n">
        <v>33708</v>
      </c>
      <c r="F201" s="82" t="n">
        <f aca="true">ROUNDDOWN(((TODAY()-$E201)/365.25),0)</f>
        <v>31</v>
      </c>
      <c r="G201" s="73" t="s">
        <v>27</v>
      </c>
      <c r="M201" s="84" t="str">
        <f aca="false">RIGHT(F201,1)</f>
        <v>1</v>
      </c>
      <c r="N201" s="0" t="str">
        <f aca="false">IF(M201="0","yes","")</f>
        <v/>
      </c>
      <c r="O201" s="0" t="str">
        <f aca="false">IF($N201="yes",VLOOKUP($B201,Standardbymember!$A:$I,V$1,FALSE()),"")</f>
        <v/>
      </c>
      <c r="P201" s="0" t="str">
        <f aca="false">IF($N201="yes",VLOOKUP($B201,Standardbymember!$A:$I,W$1,FALSE()),"")</f>
        <v/>
      </c>
      <c r="Q201" s="0" t="str">
        <f aca="false">IF($N201="yes",VLOOKUP($B201,Standardbymember!$A:$I,X$1,FALSE()),"")</f>
        <v/>
      </c>
      <c r="R201" s="0" t="str">
        <f aca="false">IF($N201="yes",VLOOKUP($B201,Standardbymember!$A:$I,Y$1,FALSE()),"")</f>
        <v/>
      </c>
      <c r="S201" s="0" t="str">
        <f aca="false">IF($N201="yes",VLOOKUP($B201,Standardbymember!$A:$I,Z$1,FALSE()),"")</f>
        <v/>
      </c>
      <c r="T201" s="0" t="str">
        <f aca="false">IF($N201="yes",VLOOKUP($B201,Standardbymember!$A:$I,AA$1,FALSE()),"")</f>
        <v/>
      </c>
      <c r="U201" s="0" t="str">
        <f aca="false">IF($N201="yes",VLOOKUP($B201,Standardbymember!$A:$I,AB$1,FALSE()),"")</f>
        <v/>
      </c>
    </row>
    <row r="202" customFormat="false" ht="15" hidden="false" customHeight="false" outlineLevel="0" collapsed="false">
      <c r="A202" s="79" t="n">
        <v>161</v>
      </c>
      <c r="B202" s="0" t="s">
        <v>226</v>
      </c>
      <c r="C202" s="0" t="s">
        <v>27</v>
      </c>
      <c r="D202" s="80"/>
      <c r="E202" s="81" t="n">
        <v>26816</v>
      </c>
      <c r="F202" s="82" t="n">
        <f aca="true">ROUNDDOWN(((TODAY()-$E202)/365.25),0)</f>
        <v>50</v>
      </c>
      <c r="G202" s="73" t="s">
        <v>27</v>
      </c>
      <c r="M202" s="84" t="str">
        <f aca="false">RIGHT(F202,1)</f>
        <v>0</v>
      </c>
      <c r="N202" s="0" t="str">
        <f aca="false">IF(M202="0","yes",IF(M202="5","yes",""))</f>
        <v>yes</v>
      </c>
      <c r="O202" s="0" t="str">
        <f aca="false">IF($N202="yes",VLOOKUP($B202,Standardbymember!$A:$I,V$1,FALSE()),"")</f>
        <v>Bronze</v>
      </c>
      <c r="P202" s="0" t="str">
        <f aca="false">IF($N202="yes",VLOOKUP($B202,Standardbymember!$A:$I,W$1,FALSE()),"")</f>
        <v/>
      </c>
      <c r="Q202" s="0" t="str">
        <f aca="false">IF($N202="yes",VLOOKUP($B202,Standardbymember!$A:$I,X$1,FALSE()),"")</f>
        <v>Bronze</v>
      </c>
      <c r="R202" s="0" t="str">
        <f aca="false">IF($N202="yes",VLOOKUP($B202,Standardbymember!$A:$I,Y$1,FALSE()),"")</f>
        <v>Bronze</v>
      </c>
      <c r="S202" s="0" t="str">
        <f aca="false">IF($N202="yes",VLOOKUP($B202,Standardbymember!$A:$I,Z$1,FALSE()),"")</f>
        <v/>
      </c>
      <c r="T202" s="0" t="str">
        <f aca="false">IF($N202="yes",VLOOKUP($B202,Standardbymember!$A:$I,AA$1,FALSE()),"")</f>
        <v> </v>
      </c>
      <c r="U202" s="0" t="str">
        <f aca="false">IF($N202="yes",VLOOKUP($B202,Standardbymember!$A:$I,AB$1,FALSE()),"")</f>
        <v/>
      </c>
    </row>
    <row r="203" customFormat="false" ht="15" hidden="false" customHeight="false" outlineLevel="0" collapsed="false">
      <c r="A203" s="79" t="n">
        <v>162</v>
      </c>
      <c r="B203" s="0" t="s">
        <v>227</v>
      </c>
      <c r="C203" s="0" t="s">
        <v>25</v>
      </c>
      <c r="D203" s="80"/>
      <c r="E203" s="81" t="n">
        <v>28961</v>
      </c>
      <c r="F203" s="82" t="n">
        <f aca="true">ROUNDDOWN(((TODAY()-$E203)/365.25),0)</f>
        <v>44</v>
      </c>
      <c r="G203" s="73" t="s">
        <v>25</v>
      </c>
      <c r="M203" s="84" t="str">
        <f aca="false">RIGHT(F203,1)</f>
        <v>4</v>
      </c>
      <c r="N203" s="0" t="str">
        <f aca="false">IF(M203="0","yes","")</f>
        <v/>
      </c>
      <c r="O203" s="0" t="str">
        <f aca="false">IF($N203="yes",VLOOKUP($B203,Standardbymember!$A:$I,V$1,FALSE()),"")</f>
        <v/>
      </c>
      <c r="P203" s="0" t="str">
        <f aca="false">IF($N203="yes",VLOOKUP($B203,Standardbymember!$A:$I,W$1,FALSE()),"")</f>
        <v/>
      </c>
      <c r="Q203" s="0" t="str">
        <f aca="false">IF($N203="yes",VLOOKUP($B203,Standardbymember!$A:$I,X$1,FALSE()),"")</f>
        <v/>
      </c>
      <c r="R203" s="0" t="str">
        <f aca="false">IF($N203="yes",VLOOKUP($B203,Standardbymember!$A:$I,Y$1,FALSE()),"")</f>
        <v/>
      </c>
      <c r="S203" s="0" t="str">
        <f aca="false">IF($N203="yes",VLOOKUP($B203,Standardbymember!$A:$I,Z$1,FALSE()),"")</f>
        <v/>
      </c>
      <c r="T203" s="0" t="str">
        <f aca="false">IF($N203="yes",VLOOKUP($B203,Standardbymember!$A:$I,AA$1,FALSE()),"")</f>
        <v/>
      </c>
      <c r="U203" s="0" t="str">
        <f aca="false">IF($N203="yes",VLOOKUP($B203,Standardbymember!$A:$I,AB$1,FALSE()),"")</f>
        <v/>
      </c>
    </row>
    <row r="204" customFormat="false" ht="15" hidden="false" customHeight="false" outlineLevel="0" collapsed="false">
      <c r="A204" s="79" t="n">
        <v>163</v>
      </c>
      <c r="B204" s="0" t="s">
        <v>228</v>
      </c>
      <c r="C204" s="0" t="s">
        <v>27</v>
      </c>
      <c r="D204" s="80"/>
      <c r="E204" s="81" t="n">
        <v>22031</v>
      </c>
      <c r="F204" s="82" t="n">
        <f aca="true">ROUNDDOWN(((TODAY()-$E204)/365.25),0)</f>
        <v>63</v>
      </c>
      <c r="G204" s="73" t="s">
        <v>27</v>
      </c>
      <c r="M204" s="84" t="str">
        <f aca="false">RIGHT(F204,1)</f>
        <v>3</v>
      </c>
      <c r="N204" s="0" t="str">
        <f aca="false">IF(M204="0","yes",IF(M204="5","yes",""))</f>
        <v/>
      </c>
      <c r="O204" s="0" t="str">
        <f aca="false">IF($N204="yes",VLOOKUP($B204,Standardbymember!$A:$I,V$1,FALSE()),"")</f>
        <v/>
      </c>
      <c r="P204" s="0" t="str">
        <f aca="false">IF($N204="yes",VLOOKUP($B204,Standardbymember!$A:$I,W$1,FALSE()),"")</f>
        <v/>
      </c>
      <c r="Q204" s="0" t="str">
        <f aca="false">IF($N204="yes",VLOOKUP($B204,Standardbymember!$A:$I,X$1,FALSE()),"")</f>
        <v/>
      </c>
      <c r="R204" s="0" t="str">
        <f aca="false">IF($N204="yes",VLOOKUP($B204,Standardbymember!$A:$I,Y$1,FALSE()),"")</f>
        <v/>
      </c>
      <c r="S204" s="0" t="str">
        <f aca="false">IF($N204="yes",VLOOKUP($B204,Standardbymember!$A:$I,Z$1,FALSE()),"")</f>
        <v/>
      </c>
      <c r="T204" s="0" t="str">
        <f aca="false">IF($N204="yes",VLOOKUP($B204,Standardbymember!$A:$I,AA$1,FALSE()),"")</f>
        <v/>
      </c>
      <c r="U204" s="0" t="str">
        <f aca="false">IF($N204="yes",VLOOKUP($B204,Standardbymember!$A:$I,AB$1,FALSE()),"")</f>
        <v/>
      </c>
    </row>
    <row r="205" customFormat="false" ht="15" hidden="false" customHeight="false" outlineLevel="0" collapsed="false">
      <c r="A205" s="79"/>
      <c r="B205" s="0" t="s">
        <v>229</v>
      </c>
      <c r="C205" s="0" t="s">
        <v>27</v>
      </c>
      <c r="D205" s="80"/>
      <c r="E205" s="81" t="n">
        <v>23775</v>
      </c>
      <c r="F205" s="82" t="n">
        <f aca="true">ROUNDDOWN(((TODAY()-$E205)/365.25),0)</f>
        <v>58</v>
      </c>
      <c r="G205" s="73" t="s">
        <v>27</v>
      </c>
      <c r="M205" s="84" t="str">
        <f aca="false">RIGHT(F205,1)</f>
        <v>8</v>
      </c>
      <c r="N205" s="0" t="str">
        <f aca="false">IF(M205="0","yes","")</f>
        <v/>
      </c>
      <c r="O205" s="0" t="str">
        <f aca="false">IF($N205="yes",VLOOKUP($B205,Standardbymember!$A:$I,V$1,FALSE()),"")</f>
        <v/>
      </c>
      <c r="P205" s="0" t="str">
        <f aca="false">IF($N205="yes",VLOOKUP($B205,Standardbymember!$A:$I,W$1,FALSE()),"")</f>
        <v/>
      </c>
      <c r="Q205" s="0" t="str">
        <f aca="false">IF($N205="yes",VLOOKUP($B205,Standardbymember!$A:$I,X$1,FALSE()),"")</f>
        <v/>
      </c>
      <c r="R205" s="0" t="str">
        <f aca="false">IF($N205="yes",VLOOKUP($B205,Standardbymember!$A:$I,Y$1,FALSE()),"")</f>
        <v/>
      </c>
      <c r="S205" s="0" t="str">
        <f aca="false">IF($N205="yes",VLOOKUP($B205,Standardbymember!$A:$I,Z$1,FALSE()),"")</f>
        <v/>
      </c>
      <c r="T205" s="0" t="str">
        <f aca="false">IF($N205="yes",VLOOKUP($B205,Standardbymember!$A:$I,AA$1,FALSE()),"")</f>
        <v/>
      </c>
      <c r="U205" s="0" t="str">
        <f aca="false">IF($N205="yes",VLOOKUP($B205,Standardbymember!$A:$I,AB$1,FALSE()),"")</f>
        <v/>
      </c>
    </row>
    <row r="206" customFormat="false" ht="15" hidden="false" customHeight="false" outlineLevel="0" collapsed="false">
      <c r="A206" s="79" t="n">
        <v>164</v>
      </c>
      <c r="B206" s="0" t="s">
        <v>230</v>
      </c>
      <c r="C206" s="0" t="s">
        <v>27</v>
      </c>
      <c r="D206" s="80"/>
      <c r="E206" s="81" t="n">
        <v>20722</v>
      </c>
      <c r="F206" s="82" t="n">
        <f aca="true">ROUNDDOWN(((TODAY()-$E206)/365.25),0)</f>
        <v>67</v>
      </c>
      <c r="G206" s="73" t="s">
        <v>27</v>
      </c>
      <c r="M206" s="84" t="str">
        <f aca="false">RIGHT(F206,1)</f>
        <v>7</v>
      </c>
      <c r="N206" s="0" t="str">
        <f aca="false">IF(M206="0","yes",IF(M206="5","yes",""))</f>
        <v/>
      </c>
      <c r="O206" s="0" t="str">
        <f aca="false">IF($N206="yes",VLOOKUP($B206,Standardbymember!$A:$I,V$1,FALSE()),"")</f>
        <v/>
      </c>
      <c r="P206" s="0" t="str">
        <f aca="false">IF($N206="yes",VLOOKUP($B206,Standardbymember!$A:$I,W$1,FALSE()),"")</f>
        <v/>
      </c>
      <c r="Q206" s="0" t="str">
        <f aca="false">IF($N206="yes",VLOOKUP($B206,Standardbymember!$A:$I,X$1,FALSE()),"")</f>
        <v/>
      </c>
      <c r="R206" s="0" t="str">
        <f aca="false">IF($N206="yes",VLOOKUP($B206,Standardbymember!$A:$I,Y$1,FALSE()),"")</f>
        <v/>
      </c>
      <c r="S206" s="0" t="str">
        <f aca="false">IF($N206="yes",VLOOKUP($B206,Standardbymember!$A:$I,Z$1,FALSE()),"")</f>
        <v/>
      </c>
      <c r="T206" s="0" t="str">
        <f aca="false">IF($N206="yes",VLOOKUP($B206,Standardbymember!$A:$I,AA$1,FALSE()),"")</f>
        <v/>
      </c>
      <c r="U206" s="0" t="str">
        <f aca="false">IF($N206="yes",VLOOKUP($B206,Standardbymember!$A:$I,AB$1,FALSE()),"")</f>
        <v/>
      </c>
    </row>
    <row r="207" customFormat="false" ht="15" hidden="false" customHeight="false" outlineLevel="0" collapsed="false">
      <c r="A207" s="79" t="n">
        <v>165</v>
      </c>
      <c r="B207" s="0" t="s">
        <v>231</v>
      </c>
      <c r="C207" s="0" t="s">
        <v>25</v>
      </c>
      <c r="D207" s="80"/>
      <c r="E207" s="81" t="n">
        <v>29103</v>
      </c>
      <c r="F207" s="82" t="n">
        <f aca="true">ROUNDDOWN(((TODAY()-$E207)/365.25),0)</f>
        <v>44</v>
      </c>
      <c r="G207" s="73" t="s">
        <v>25</v>
      </c>
      <c r="M207" s="84" t="str">
        <f aca="false">RIGHT(F207,1)</f>
        <v>4</v>
      </c>
      <c r="N207" s="0" t="str">
        <f aca="false">IF(M207="0","yes","")</f>
        <v/>
      </c>
      <c r="O207" s="0" t="str">
        <f aca="false">IF($N207="yes",VLOOKUP($B207,Standardbymember!$A:$I,V$1,FALSE()),"")</f>
        <v/>
      </c>
      <c r="P207" s="0" t="str">
        <f aca="false">IF($N207="yes",VLOOKUP($B207,Standardbymember!$A:$I,W$1,FALSE()),"")</f>
        <v/>
      </c>
      <c r="Q207" s="0" t="str">
        <f aca="false">IF($N207="yes",VLOOKUP($B207,Standardbymember!$A:$I,X$1,FALSE()),"")</f>
        <v/>
      </c>
      <c r="R207" s="0" t="str">
        <f aca="false">IF($N207="yes",VLOOKUP($B207,Standardbymember!$A:$I,Y$1,FALSE()),"")</f>
        <v/>
      </c>
      <c r="S207" s="0" t="str">
        <f aca="false">IF($N207="yes",VLOOKUP($B207,Standardbymember!$A:$I,Z$1,FALSE()),"")</f>
        <v/>
      </c>
      <c r="T207" s="0" t="str">
        <f aca="false">IF($N207="yes",VLOOKUP($B207,Standardbymember!$A:$I,AA$1,FALSE()),"")</f>
        <v/>
      </c>
      <c r="U207" s="0" t="str">
        <f aca="false">IF($N207="yes",VLOOKUP($B207,Standardbymember!$A:$I,AB$1,FALSE()),"")</f>
        <v/>
      </c>
    </row>
    <row r="208" customFormat="false" ht="15" hidden="false" customHeight="false" outlineLevel="0" collapsed="false">
      <c r="A208" s="79" t="n">
        <v>166</v>
      </c>
      <c r="B208" s="0" t="s">
        <v>232</v>
      </c>
      <c r="C208" s="0" t="s">
        <v>25</v>
      </c>
      <c r="D208" s="80"/>
      <c r="E208" s="81" t="n">
        <v>33080</v>
      </c>
      <c r="F208" s="82" t="n">
        <f aca="true">ROUNDDOWN(((TODAY()-$E208)/365.25),0)</f>
        <v>33</v>
      </c>
      <c r="G208" s="73" t="s">
        <v>25</v>
      </c>
      <c r="M208" s="84" t="str">
        <f aca="false">RIGHT(F208,1)</f>
        <v>3</v>
      </c>
      <c r="N208" s="0" t="str">
        <f aca="false">IF(M208="0","yes",IF(M208="5","yes",""))</f>
        <v/>
      </c>
      <c r="O208" s="0" t="str">
        <f aca="false">IF($N208="yes",VLOOKUP($B208,Standardbymember!$A:$I,V$1,FALSE()),"")</f>
        <v/>
      </c>
      <c r="P208" s="0" t="str">
        <f aca="false">IF($N208="yes",VLOOKUP($B208,Standardbymember!$A:$I,W$1,FALSE()),"")</f>
        <v/>
      </c>
      <c r="Q208" s="0" t="str">
        <f aca="false">IF($N208="yes",VLOOKUP($B208,Standardbymember!$A:$I,X$1,FALSE()),"")</f>
        <v/>
      </c>
      <c r="R208" s="0" t="str">
        <f aca="false">IF($N208="yes",VLOOKUP($B208,Standardbymember!$A:$I,Y$1,FALSE()),"")</f>
        <v/>
      </c>
      <c r="S208" s="0" t="str">
        <f aca="false">IF($N208="yes",VLOOKUP($B208,Standardbymember!$A:$I,Z$1,FALSE()),"")</f>
        <v/>
      </c>
      <c r="T208" s="0" t="str">
        <f aca="false">IF($N208="yes",VLOOKUP($B208,Standardbymember!$A:$I,AA$1,FALSE()),"")</f>
        <v/>
      </c>
      <c r="U208" s="0" t="str">
        <f aca="false">IF($N208="yes",VLOOKUP($B208,Standardbymember!$A:$I,AB$1,FALSE()),"")</f>
        <v/>
      </c>
    </row>
    <row r="209" customFormat="false" ht="15" hidden="false" customHeight="false" outlineLevel="0" collapsed="false">
      <c r="A209" s="79"/>
      <c r="B209" s="0" t="s">
        <v>233</v>
      </c>
      <c r="C209" s="0" t="s">
        <v>25</v>
      </c>
      <c r="D209" s="80"/>
      <c r="E209" s="81" t="n">
        <v>26042</v>
      </c>
      <c r="F209" s="82" t="n">
        <f aca="true">ROUNDDOWN(((TODAY()-$E209)/365.25),0)</f>
        <v>52</v>
      </c>
      <c r="G209" s="73" t="s">
        <v>25</v>
      </c>
      <c r="M209" s="84" t="str">
        <f aca="false">RIGHT(F209,1)</f>
        <v>2</v>
      </c>
      <c r="N209" s="0" t="str">
        <f aca="false">IF(M209="0","yes","")</f>
        <v/>
      </c>
      <c r="O209" s="0" t="str">
        <f aca="false">IF($N209="yes",VLOOKUP($B209,Standardbymember!$A:$I,V$1,FALSE()),"")</f>
        <v/>
      </c>
      <c r="P209" s="0" t="str">
        <f aca="false">IF($N209="yes",VLOOKUP($B209,Standardbymember!$A:$I,W$1,FALSE()),"")</f>
        <v/>
      </c>
      <c r="Q209" s="0" t="str">
        <f aca="false">IF($N209="yes",VLOOKUP($B209,Standardbymember!$A:$I,X$1,FALSE()),"")</f>
        <v/>
      </c>
      <c r="R209" s="0" t="str">
        <f aca="false">IF($N209="yes",VLOOKUP($B209,Standardbymember!$A:$I,Y$1,FALSE()),"")</f>
        <v/>
      </c>
      <c r="S209" s="0" t="str">
        <f aca="false">IF($N209="yes",VLOOKUP($B209,Standardbymember!$A:$I,Z$1,FALSE()),"")</f>
        <v/>
      </c>
      <c r="T209" s="0" t="str">
        <f aca="false">IF($N209="yes",VLOOKUP($B209,Standardbymember!$A:$I,AA$1,FALSE()),"")</f>
        <v/>
      </c>
      <c r="U209" s="0" t="str">
        <f aca="false">IF($N209="yes",VLOOKUP($B209,Standardbymember!$A:$I,AB$1,FALSE()),"")</f>
        <v/>
      </c>
    </row>
    <row r="210" customFormat="false" ht="15" hidden="false" customHeight="false" outlineLevel="0" collapsed="false">
      <c r="A210" s="79"/>
      <c r="B210" s="0" t="s">
        <v>234</v>
      </c>
      <c r="C210" s="0" t="s">
        <v>25</v>
      </c>
      <c r="D210" s="80"/>
      <c r="E210" s="81" t="n">
        <v>29974</v>
      </c>
      <c r="F210" s="82" t="n">
        <f aca="true">ROUNDDOWN(((TODAY()-$E210)/365.25),0)</f>
        <v>41</v>
      </c>
      <c r="G210" s="73" t="s">
        <v>25</v>
      </c>
      <c r="M210" s="84" t="str">
        <f aca="false">RIGHT(F210,1)</f>
        <v>1</v>
      </c>
      <c r="N210" s="0" t="str">
        <f aca="false">IF(M210="0","yes",IF(M210="5","yes",""))</f>
        <v/>
      </c>
      <c r="O210" s="0" t="str">
        <f aca="false">IF($N210="yes",VLOOKUP($B210,Standardbymember!$A:$I,V$1,FALSE()),"")</f>
        <v/>
      </c>
      <c r="P210" s="0" t="str">
        <f aca="false">IF($N210="yes",VLOOKUP($B210,Standardbymember!$A:$I,W$1,FALSE()),"")</f>
        <v/>
      </c>
      <c r="Q210" s="0" t="str">
        <f aca="false">IF($N210="yes",VLOOKUP($B210,Standardbymember!$A:$I,X$1,FALSE()),"")</f>
        <v/>
      </c>
      <c r="R210" s="0" t="str">
        <f aca="false">IF($N210="yes",VLOOKUP($B210,Standardbymember!$A:$I,Y$1,FALSE()),"")</f>
        <v/>
      </c>
      <c r="S210" s="0" t="str">
        <f aca="false">IF($N210="yes",VLOOKUP($B210,Standardbymember!$A:$I,Z$1,FALSE()),"")</f>
        <v/>
      </c>
      <c r="T210" s="0" t="str">
        <f aca="false">IF($N210="yes",VLOOKUP($B210,Standardbymember!$A:$I,AA$1,FALSE()),"")</f>
        <v/>
      </c>
      <c r="U210" s="0" t="str">
        <f aca="false">IF($N210="yes",VLOOKUP($B210,Standardbymember!$A:$I,AB$1,FALSE()),"")</f>
        <v/>
      </c>
    </row>
    <row r="211" customFormat="false" ht="15" hidden="false" customHeight="false" outlineLevel="0" collapsed="false">
      <c r="A211" s="79"/>
      <c r="B211" s="0" t="s">
        <v>235</v>
      </c>
      <c r="C211" s="0" t="s">
        <v>25</v>
      </c>
      <c r="D211" s="80"/>
      <c r="E211" s="81" t="n">
        <v>31793</v>
      </c>
      <c r="F211" s="82" t="n">
        <f aca="true">ROUNDDOWN(((TODAY()-$E211)/365.25),0)</f>
        <v>36</v>
      </c>
      <c r="G211" s="73" t="s">
        <v>25</v>
      </c>
      <c r="M211" s="84" t="str">
        <f aca="false">RIGHT(F211,1)</f>
        <v>6</v>
      </c>
      <c r="N211" s="0" t="str">
        <f aca="false">IF(M211="0","yes","")</f>
        <v/>
      </c>
      <c r="O211" s="0" t="str">
        <f aca="false">IF($N211="yes",VLOOKUP($B211,Standardbymember!$A:$I,V$1,FALSE()),"")</f>
        <v/>
      </c>
      <c r="P211" s="0" t="str">
        <f aca="false">IF($N211="yes",VLOOKUP($B211,Standardbymember!$A:$I,W$1,FALSE()),"")</f>
        <v/>
      </c>
      <c r="Q211" s="0" t="str">
        <f aca="false">IF($N211="yes",VLOOKUP($B211,Standardbymember!$A:$I,X$1,FALSE()),"")</f>
        <v/>
      </c>
      <c r="R211" s="0" t="str">
        <f aca="false">IF($N211="yes",VLOOKUP($B211,Standardbymember!$A:$I,Y$1,FALSE()),"")</f>
        <v/>
      </c>
      <c r="S211" s="0" t="str">
        <f aca="false">IF($N211="yes",VLOOKUP($B211,Standardbymember!$A:$I,Z$1,FALSE()),"")</f>
        <v/>
      </c>
      <c r="T211" s="0" t="str">
        <f aca="false">IF($N211="yes",VLOOKUP($B211,Standardbymember!$A:$I,AA$1,FALSE()),"")</f>
        <v/>
      </c>
      <c r="U211" s="0" t="str">
        <f aca="false">IF($N211="yes",VLOOKUP($B211,Standardbymember!$A:$I,AB$1,FALSE()),"")</f>
        <v/>
      </c>
    </row>
    <row r="212" customFormat="false" ht="15" hidden="false" customHeight="false" outlineLevel="0" collapsed="false">
      <c r="A212" s="79" t="n">
        <v>167</v>
      </c>
      <c r="B212" s="0" t="s">
        <v>236</v>
      </c>
      <c r="C212" s="0" t="s">
        <v>25</v>
      </c>
      <c r="D212" s="80"/>
      <c r="E212" s="81" t="n">
        <v>28184</v>
      </c>
      <c r="F212" s="82" t="n">
        <f aca="true">ROUNDDOWN(((TODAY()-$E212)/365.25),0)</f>
        <v>46</v>
      </c>
      <c r="G212" s="73" t="s">
        <v>25</v>
      </c>
      <c r="M212" s="84" t="str">
        <f aca="false">RIGHT(F212,1)</f>
        <v>6</v>
      </c>
      <c r="N212" s="0" t="str">
        <f aca="false">IF(M212="0","yes",IF(M212="5","yes",""))</f>
        <v/>
      </c>
      <c r="O212" s="0" t="str">
        <f aca="false">IF($N212="yes",VLOOKUP($B212,Standardbymember!$A:$I,V$1,FALSE()),"")</f>
        <v/>
      </c>
      <c r="P212" s="0" t="str">
        <f aca="false">IF($N212="yes",VLOOKUP($B212,Standardbymember!$A:$I,W$1,FALSE()),"")</f>
        <v/>
      </c>
      <c r="Q212" s="0" t="str">
        <f aca="false">IF($N212="yes",VLOOKUP($B212,Standardbymember!$A:$I,X$1,FALSE()),"")</f>
        <v/>
      </c>
      <c r="R212" s="0" t="str">
        <f aca="false">IF($N212="yes",VLOOKUP($B212,Standardbymember!$A:$I,Y$1,FALSE()),"")</f>
        <v/>
      </c>
      <c r="S212" s="0" t="str">
        <f aca="false">IF($N212="yes",VLOOKUP($B212,Standardbymember!$A:$I,Z$1,FALSE()),"")</f>
        <v/>
      </c>
      <c r="T212" s="0" t="str">
        <f aca="false">IF($N212="yes",VLOOKUP($B212,Standardbymember!$A:$I,AA$1,FALSE()),"")</f>
        <v/>
      </c>
      <c r="U212" s="0" t="str">
        <f aca="false">IF($N212="yes",VLOOKUP($B212,Standardbymember!$A:$I,AB$1,FALSE()),"")</f>
        <v/>
      </c>
    </row>
    <row r="213" customFormat="false" ht="15" hidden="false" customHeight="false" outlineLevel="0" collapsed="false">
      <c r="A213" s="79" t="n">
        <v>168</v>
      </c>
      <c r="B213" s="0" t="s">
        <v>237</v>
      </c>
      <c r="C213" s="0" t="s">
        <v>27</v>
      </c>
      <c r="D213" s="80"/>
      <c r="E213" s="81" t="n">
        <v>23488</v>
      </c>
      <c r="F213" s="82" t="n">
        <f aca="true">ROUNDDOWN(((TODAY()-$E213)/365.25),0)</f>
        <v>59</v>
      </c>
      <c r="G213" s="73" t="s">
        <v>27</v>
      </c>
      <c r="M213" s="84" t="str">
        <f aca="false">RIGHT(F213,1)</f>
        <v>9</v>
      </c>
      <c r="N213" s="0" t="str">
        <f aca="false">IF(M213="0","yes","")</f>
        <v/>
      </c>
      <c r="O213" s="0" t="str">
        <f aca="false">IF($N213="yes",VLOOKUP($B213,Standardbymember!$A:$I,V$1,FALSE()),"")</f>
        <v/>
      </c>
      <c r="P213" s="0" t="str">
        <f aca="false">IF($N213="yes",VLOOKUP($B213,Standardbymember!$A:$I,W$1,FALSE()),"")</f>
        <v/>
      </c>
      <c r="Q213" s="0" t="str">
        <f aca="false">IF($N213="yes",VLOOKUP($B213,Standardbymember!$A:$I,X$1,FALSE()),"")</f>
        <v/>
      </c>
      <c r="R213" s="0" t="str">
        <f aca="false">IF($N213="yes",VLOOKUP($B213,Standardbymember!$A:$I,Y$1,FALSE()),"")</f>
        <v/>
      </c>
      <c r="S213" s="0" t="str">
        <f aca="false">IF($N213="yes",VLOOKUP($B213,Standardbymember!$A:$I,Z$1,FALSE()),"")</f>
        <v/>
      </c>
      <c r="T213" s="0" t="str">
        <f aca="false">IF($N213="yes",VLOOKUP($B213,Standardbymember!$A:$I,AA$1,FALSE()),"")</f>
        <v/>
      </c>
      <c r="U213" s="0" t="str">
        <f aca="false">IF($N213="yes",VLOOKUP($B213,Standardbymember!$A:$I,AB$1,FALSE()),"")</f>
        <v/>
      </c>
    </row>
    <row r="214" customFormat="false" ht="15" hidden="false" customHeight="false" outlineLevel="0" collapsed="false">
      <c r="A214" s="79"/>
      <c r="B214" s="0" t="s">
        <v>238</v>
      </c>
      <c r="C214" s="0" t="s">
        <v>27</v>
      </c>
      <c r="D214" s="80"/>
      <c r="E214" s="87" t="n">
        <v>31394</v>
      </c>
      <c r="F214" s="82" t="n">
        <f aca="true">ROUNDDOWN(((TODAY()-$E214)/365.25),0)</f>
        <v>38</v>
      </c>
      <c r="G214" s="88" t="s">
        <v>27</v>
      </c>
      <c r="M214" s="84" t="str">
        <f aca="false">RIGHT(F214,1)</f>
        <v>8</v>
      </c>
      <c r="N214" s="0" t="str">
        <f aca="false">IF(M214="0","yes",IF(M214="5","yes",""))</f>
        <v/>
      </c>
      <c r="O214" s="0" t="str">
        <f aca="false">IF($N214="yes",VLOOKUP($B214,Standardbymember!$A:$I,V$1,FALSE()),"")</f>
        <v/>
      </c>
      <c r="P214" s="0" t="str">
        <f aca="false">IF($N214="yes",VLOOKUP($B214,Standardbymember!$A:$I,W$1,FALSE()),"")</f>
        <v/>
      </c>
      <c r="Q214" s="0" t="str">
        <f aca="false">IF($N214="yes",VLOOKUP($B214,Standardbymember!$A:$I,X$1,FALSE()),"")</f>
        <v/>
      </c>
      <c r="R214" s="0" t="str">
        <f aca="false">IF($N214="yes",VLOOKUP($B214,Standardbymember!$A:$I,Y$1,FALSE()),"")</f>
        <v/>
      </c>
      <c r="S214" s="0" t="str">
        <f aca="false">IF($N214="yes",VLOOKUP($B214,Standardbymember!$A:$I,Z$1,FALSE()),"")</f>
        <v/>
      </c>
      <c r="T214" s="0" t="str">
        <f aca="false">IF($N214="yes",VLOOKUP($B214,Standardbymember!$A:$I,AA$1,FALSE()),"")</f>
        <v/>
      </c>
      <c r="U214" s="0" t="str">
        <f aca="false">IF($N214="yes",VLOOKUP($B214,Standardbymember!$A:$I,AB$1,FALSE()),"")</f>
        <v/>
      </c>
    </row>
    <row r="215" customFormat="false" ht="15" hidden="false" customHeight="false" outlineLevel="0" collapsed="false">
      <c r="A215" s="91" t="n">
        <v>170</v>
      </c>
      <c r="B215" s="0" t="s">
        <v>239</v>
      </c>
      <c r="C215" s="0" t="s">
        <v>27</v>
      </c>
      <c r="D215" s="91"/>
      <c r="E215" s="81" t="n">
        <v>30298</v>
      </c>
      <c r="F215" s="82" t="n">
        <f aca="true">ROUNDDOWN(((TODAY()-$E215)/365.25),0)</f>
        <v>41</v>
      </c>
      <c r="G215" s="73" t="s">
        <v>27</v>
      </c>
      <c r="M215" s="84" t="str">
        <f aca="false">RIGHT(F215,1)</f>
        <v>1</v>
      </c>
      <c r="N215" s="0" t="str">
        <f aca="false">IF(M215="0","yes","")</f>
        <v/>
      </c>
      <c r="O215" s="0" t="str">
        <f aca="false">IF($N215="yes",VLOOKUP($B215,Standardbymember!$A:$I,V$1,FALSE()),"")</f>
        <v/>
      </c>
      <c r="P215" s="0" t="str">
        <f aca="false">IF($N215="yes",VLOOKUP($B215,Standardbymember!$A:$I,W$1,FALSE()),"")</f>
        <v/>
      </c>
      <c r="Q215" s="0" t="str">
        <f aca="false">IF($N215="yes",VLOOKUP($B215,Standardbymember!$A:$I,X$1,FALSE()),"")</f>
        <v/>
      </c>
      <c r="R215" s="0" t="str">
        <f aca="false">IF($N215="yes",VLOOKUP($B215,Standardbymember!$A:$I,Y$1,FALSE()),"")</f>
        <v/>
      </c>
      <c r="S215" s="0" t="str">
        <f aca="false">IF($N215="yes",VLOOKUP($B215,Standardbymember!$A:$I,Z$1,FALSE()),"")</f>
        <v/>
      </c>
      <c r="T215" s="0" t="str">
        <f aca="false">IF($N215="yes",VLOOKUP($B215,Standardbymember!$A:$I,AA$1,FALSE()),"")</f>
        <v/>
      </c>
      <c r="U215" s="0" t="str">
        <f aca="false">IF($N215="yes",VLOOKUP($B215,Standardbymember!$A:$I,AB$1,FALSE()),"")</f>
        <v/>
      </c>
    </row>
    <row r="216" customFormat="false" ht="15" hidden="false" customHeight="false" outlineLevel="0" collapsed="false">
      <c r="A216" s="91" t="n">
        <v>169</v>
      </c>
      <c r="B216" s="0" t="s">
        <v>240</v>
      </c>
      <c r="C216" s="0" t="s">
        <v>27</v>
      </c>
      <c r="D216" s="91"/>
      <c r="E216" s="81" t="n">
        <v>20058</v>
      </c>
      <c r="F216" s="82" t="n">
        <f aca="true">ROUNDDOWN(((TODAY()-$E216)/365.25),0)</f>
        <v>69</v>
      </c>
      <c r="G216" s="73" t="s">
        <v>27</v>
      </c>
      <c r="M216" s="84" t="str">
        <f aca="false">RIGHT(F216,1)</f>
        <v>9</v>
      </c>
      <c r="N216" s="0" t="str">
        <f aca="false">IF(M216="0","yes",IF(M216="5","yes",""))</f>
        <v/>
      </c>
      <c r="O216" s="0" t="str">
        <f aca="false">IF($N216="yes",VLOOKUP($B216,Standardbymember!$A:$I,V$1,FALSE()),"")</f>
        <v/>
      </c>
      <c r="P216" s="0" t="str">
        <f aca="false">IF($N216="yes",VLOOKUP($B216,Standardbymember!$A:$I,W$1,FALSE()),"")</f>
        <v/>
      </c>
      <c r="Q216" s="0" t="str">
        <f aca="false">IF($N216="yes",VLOOKUP($B216,Standardbymember!$A:$I,X$1,FALSE()),"")</f>
        <v/>
      </c>
      <c r="R216" s="0" t="str">
        <f aca="false">IF($N216="yes",VLOOKUP($B216,Standardbymember!$A:$I,Y$1,FALSE()),"")</f>
        <v/>
      </c>
      <c r="S216" s="0" t="str">
        <f aca="false">IF($N216="yes",VLOOKUP($B216,Standardbymember!$A:$I,Z$1,FALSE()),"")</f>
        <v/>
      </c>
      <c r="T216" s="0" t="str">
        <f aca="false">IF($N216="yes",VLOOKUP($B216,Standardbymember!$A:$I,AA$1,FALSE()),"")</f>
        <v/>
      </c>
      <c r="U216" s="0" t="str">
        <f aca="false">IF($N216="yes",VLOOKUP($B216,Standardbymember!$A:$I,AB$1,FALSE()),"")</f>
        <v/>
      </c>
    </row>
    <row r="217" customFormat="false" ht="15" hidden="false" customHeight="false" outlineLevel="0" collapsed="false">
      <c r="A217" s="91"/>
      <c r="B217" s="0" t="s">
        <v>241</v>
      </c>
      <c r="C217" s="0" t="s">
        <v>27</v>
      </c>
      <c r="D217" s="91"/>
      <c r="E217" s="81" t="n">
        <v>32552</v>
      </c>
      <c r="F217" s="82" t="n">
        <f aca="true">ROUNDDOWN(((TODAY()-$E217)/365.25),0)</f>
        <v>34</v>
      </c>
      <c r="G217" s="73" t="s">
        <v>27</v>
      </c>
      <c r="M217" s="84" t="str">
        <f aca="false">RIGHT(F217,1)</f>
        <v>4</v>
      </c>
      <c r="N217" s="0" t="str">
        <f aca="false">IF(M217="0","yes","")</f>
        <v/>
      </c>
      <c r="O217" s="0" t="str">
        <f aca="false">IF($N217="yes",VLOOKUP($B217,Standardbymember!$A:$I,V$1,FALSE()),"")</f>
        <v/>
      </c>
      <c r="P217" s="0" t="str">
        <f aca="false">IF($N217="yes",VLOOKUP($B217,Standardbymember!$A:$I,W$1,FALSE()),"")</f>
        <v/>
      </c>
      <c r="Q217" s="0" t="str">
        <f aca="false">IF($N217="yes",VLOOKUP($B217,Standardbymember!$A:$I,X$1,FALSE()),"")</f>
        <v/>
      </c>
      <c r="R217" s="0" t="str">
        <f aca="false">IF($N217="yes",VLOOKUP($B217,Standardbymember!$A:$I,Y$1,FALSE()),"")</f>
        <v/>
      </c>
      <c r="S217" s="0" t="str">
        <f aca="false">IF($N217="yes",VLOOKUP($B217,Standardbymember!$A:$I,Z$1,FALSE()),"")</f>
        <v/>
      </c>
      <c r="T217" s="0" t="str">
        <f aca="false">IF($N217="yes",VLOOKUP($B217,Standardbymember!$A:$I,AA$1,FALSE()),"")</f>
        <v/>
      </c>
      <c r="U217" s="0" t="str">
        <f aca="false">IF($N217="yes",VLOOKUP($B217,Standardbymember!$A:$I,AB$1,FALSE()),"")</f>
        <v/>
      </c>
    </row>
    <row r="218" customFormat="false" ht="15" hidden="false" customHeight="false" outlineLevel="0" collapsed="false">
      <c r="A218" s="91" t="n">
        <v>171</v>
      </c>
      <c r="B218" s="0" t="s">
        <v>242</v>
      </c>
      <c r="C218" s="0" t="s">
        <v>27</v>
      </c>
      <c r="D218" s="91"/>
      <c r="E218" s="81" t="n">
        <v>22910</v>
      </c>
      <c r="F218" s="82" t="n">
        <f aca="true">ROUNDDOWN(((TODAY()-$E218)/365.25),0)</f>
        <v>61</v>
      </c>
      <c r="G218" s="73" t="s">
        <v>27</v>
      </c>
      <c r="M218" s="84" t="str">
        <f aca="false">RIGHT(F218,1)</f>
        <v>1</v>
      </c>
      <c r="N218" s="0" t="str">
        <f aca="false">IF(M218="0","yes",IF(M218="5","yes",""))</f>
        <v/>
      </c>
      <c r="O218" s="0" t="str">
        <f aca="false">IF($N218="yes",VLOOKUP($B218,Standardbymember!$A:$I,V$1,FALSE()),"")</f>
        <v/>
      </c>
      <c r="P218" s="0" t="str">
        <f aca="false">IF($N218="yes",VLOOKUP($B218,Standardbymember!$A:$I,W$1,FALSE()),"")</f>
        <v/>
      </c>
      <c r="Q218" s="0" t="str">
        <f aca="false">IF($N218="yes",VLOOKUP($B218,Standardbymember!$A:$I,X$1,FALSE()),"")</f>
        <v/>
      </c>
      <c r="R218" s="0" t="str">
        <f aca="false">IF($N218="yes",VLOOKUP($B218,Standardbymember!$A:$I,Y$1,FALSE()),"")</f>
        <v/>
      </c>
      <c r="S218" s="0" t="str">
        <f aca="false">IF($N218="yes",VLOOKUP($B218,Standardbymember!$A:$I,Z$1,FALSE()),"")</f>
        <v/>
      </c>
      <c r="T218" s="0" t="str">
        <f aca="false">IF($N218="yes",VLOOKUP($B218,Standardbymember!$A:$I,AA$1,FALSE()),"")</f>
        <v/>
      </c>
      <c r="U218" s="0" t="str">
        <f aca="false">IF($N218="yes",VLOOKUP($B218,Standardbymember!$A:$I,AB$1,FALSE()),"")</f>
        <v/>
      </c>
    </row>
    <row r="219" customFormat="false" ht="15" hidden="false" customHeight="false" outlineLevel="0" collapsed="false">
      <c r="A219" s="91" t="n">
        <v>173</v>
      </c>
      <c r="B219" s="0" t="s">
        <v>243</v>
      </c>
      <c r="C219" s="0" t="s">
        <v>27</v>
      </c>
      <c r="D219" s="91"/>
      <c r="E219" s="81" t="n">
        <v>20948</v>
      </c>
      <c r="F219" s="82" t="n">
        <f aca="true">ROUNDDOWN(((TODAY()-$E219)/365.25),0)</f>
        <v>66</v>
      </c>
      <c r="G219" s="73" t="s">
        <v>27</v>
      </c>
      <c r="M219" s="84" t="str">
        <f aca="false">RIGHT(F219,1)</f>
        <v>6</v>
      </c>
      <c r="N219" s="0" t="str">
        <f aca="false">IF(M219="0","yes","")</f>
        <v/>
      </c>
      <c r="O219" s="0" t="str">
        <f aca="false">IF($N219="yes",VLOOKUP($B219,Standardbymember!$A:$I,V$1,FALSE()),"")</f>
        <v/>
      </c>
      <c r="P219" s="0" t="str">
        <f aca="false">IF($N219="yes",VLOOKUP($B219,Standardbymember!$A:$I,W$1,FALSE()),"")</f>
        <v/>
      </c>
      <c r="Q219" s="0" t="str">
        <f aca="false">IF($N219="yes",VLOOKUP($B219,Standardbymember!$A:$I,X$1,FALSE()),"")</f>
        <v/>
      </c>
      <c r="R219" s="0" t="str">
        <f aca="false">IF($N219="yes",VLOOKUP($B219,Standardbymember!$A:$I,Y$1,FALSE()),"")</f>
        <v/>
      </c>
      <c r="S219" s="0" t="str">
        <f aca="false">IF($N219="yes",VLOOKUP($B219,Standardbymember!$A:$I,Z$1,FALSE()),"")</f>
        <v/>
      </c>
      <c r="T219" s="0" t="str">
        <f aca="false">IF($N219="yes",VLOOKUP($B219,Standardbymember!$A:$I,AA$1,FALSE()),"")</f>
        <v/>
      </c>
      <c r="U219" s="0" t="str">
        <f aca="false">IF($N219="yes",VLOOKUP($B219,Standardbymember!$A:$I,AB$1,FALSE()),"")</f>
        <v/>
      </c>
    </row>
    <row r="220" customFormat="false" ht="15" hidden="false" customHeight="false" outlineLevel="0" collapsed="false">
      <c r="A220" s="91" t="n">
        <v>172</v>
      </c>
      <c r="B220" s="0" t="s">
        <v>244</v>
      </c>
      <c r="C220" s="0" t="s">
        <v>27</v>
      </c>
      <c r="D220" s="91"/>
      <c r="E220" s="81" t="n">
        <v>20841</v>
      </c>
      <c r="F220" s="82" t="n">
        <f aca="true">ROUNDDOWN(((TODAY()-$E220)/365.25),0)</f>
        <v>66</v>
      </c>
      <c r="G220" s="73" t="s">
        <v>27</v>
      </c>
      <c r="M220" s="84" t="str">
        <f aca="false">RIGHT(F220,1)</f>
        <v>6</v>
      </c>
      <c r="N220" s="0" t="str">
        <f aca="false">IF(M220="0","yes",IF(M220="5","yes",""))</f>
        <v/>
      </c>
      <c r="O220" s="0" t="str">
        <f aca="false">IF($N220="yes",VLOOKUP($B220,Standardbymember!$A:$I,V$1,FALSE()),"")</f>
        <v/>
      </c>
      <c r="P220" s="0" t="str">
        <f aca="false">IF($N220="yes",VLOOKUP($B220,Standardbymember!$A:$I,W$1,FALSE()),"")</f>
        <v/>
      </c>
      <c r="Q220" s="0" t="str">
        <f aca="false">IF($N220="yes",VLOOKUP($B220,Standardbymember!$A:$I,X$1,FALSE()),"")</f>
        <v/>
      </c>
      <c r="R220" s="0" t="str">
        <f aca="false">IF($N220="yes",VLOOKUP($B220,Standardbymember!$A:$I,Y$1,FALSE()),"")</f>
        <v/>
      </c>
      <c r="S220" s="0" t="str">
        <f aca="false">IF($N220="yes",VLOOKUP($B220,Standardbymember!$A:$I,Z$1,FALSE()),"")</f>
        <v/>
      </c>
      <c r="T220" s="0" t="str">
        <f aca="false">IF($N220="yes",VLOOKUP($B220,Standardbymember!$A:$I,AA$1,FALSE()),"")</f>
        <v/>
      </c>
      <c r="U220" s="0" t="str">
        <f aca="false">IF($N220="yes",VLOOKUP($B220,Standardbymember!$A:$I,AB$1,FALSE()),"")</f>
        <v/>
      </c>
    </row>
    <row r="221" customFormat="false" ht="15" hidden="false" customHeight="false" outlineLevel="0" collapsed="false">
      <c r="A221" s="91" t="n">
        <v>174</v>
      </c>
      <c r="B221" s="0" t="s">
        <v>245</v>
      </c>
      <c r="C221" s="0" t="s">
        <v>27</v>
      </c>
      <c r="D221" s="91"/>
      <c r="E221" s="81" t="n">
        <v>26691</v>
      </c>
      <c r="F221" s="82" t="n">
        <f aca="true">ROUNDDOWN(((TODAY()-$E221)/365.25),0)</f>
        <v>50</v>
      </c>
      <c r="G221" s="73" t="s">
        <v>27</v>
      </c>
      <c r="M221" s="84" t="str">
        <f aca="false">RIGHT(F221,1)</f>
        <v>0</v>
      </c>
      <c r="N221" s="0" t="str">
        <f aca="false">IF(M221="0","yes","")</f>
        <v>yes</v>
      </c>
      <c r="O221" s="0" t="str">
        <f aca="false">IF($N221="yes",VLOOKUP($B221,Standardbymember!$A:$I,V$1,FALSE()),"")</f>
        <v> </v>
      </c>
      <c r="P221" s="0" t="str">
        <f aca="false">IF($N221="yes",VLOOKUP($B221,Standardbymember!$A:$I,W$1,FALSE()),"")</f>
        <v>Bronze</v>
      </c>
      <c r="Q221" s="0" t="str">
        <f aca="false">IF($N221="yes",VLOOKUP($B221,Standardbymember!$A:$I,X$1,FALSE()),"")</f>
        <v>Bronze</v>
      </c>
      <c r="R221" s="0" t="str">
        <f aca="false">IF($N221="yes",VLOOKUP($B221,Standardbymember!$A:$I,Y$1,FALSE()),"")</f>
        <v>Bronze</v>
      </c>
      <c r="S221" s="0" t="str">
        <f aca="false">IF($N221="yes",VLOOKUP($B221,Standardbymember!$A:$I,Z$1,FALSE()),"")</f>
        <v>Bronze</v>
      </c>
      <c r="T221" s="0" t="str">
        <f aca="false">IF($N221="yes",VLOOKUP($B221,Standardbymember!$A:$I,AA$1,FALSE()),"")</f>
        <v> </v>
      </c>
      <c r="U221" s="0" t="str">
        <f aca="false">IF($N221="yes",VLOOKUP($B221,Standardbymember!$A:$I,AB$1,FALSE()),"")</f>
        <v>Bronze</v>
      </c>
    </row>
    <row r="222" customFormat="false" ht="15" hidden="false" customHeight="false" outlineLevel="0" collapsed="false">
      <c r="A222" s="91" t="n">
        <v>175</v>
      </c>
      <c r="B222" s="0" t="s">
        <v>246</v>
      </c>
      <c r="C222" s="0" t="s">
        <v>27</v>
      </c>
      <c r="D222" s="91"/>
      <c r="E222" s="81" t="n">
        <v>22985</v>
      </c>
      <c r="F222" s="82" t="n">
        <f aca="true">ROUNDDOWN(((TODAY()-$E222)/365.25),0)</f>
        <v>61</v>
      </c>
      <c r="G222" s="73" t="s">
        <v>27</v>
      </c>
      <c r="M222" s="84" t="str">
        <f aca="false">RIGHT(F222,1)</f>
        <v>1</v>
      </c>
      <c r="N222" s="0" t="str">
        <f aca="false">IF(M222="0","yes",IF(M222="5","yes",""))</f>
        <v/>
      </c>
      <c r="O222" s="0" t="str">
        <f aca="false">IF($N222="yes",VLOOKUP($B222,Standardbymember!$A:$I,V$1,FALSE()),"")</f>
        <v/>
      </c>
      <c r="P222" s="0" t="str">
        <f aca="false">IF($N222="yes",VLOOKUP($B222,Standardbymember!$A:$I,W$1,FALSE()),"")</f>
        <v/>
      </c>
      <c r="Q222" s="0" t="str">
        <f aca="false">IF($N222="yes",VLOOKUP($B222,Standardbymember!$A:$I,X$1,FALSE()),"")</f>
        <v/>
      </c>
      <c r="R222" s="0" t="str">
        <f aca="false">IF($N222="yes",VLOOKUP($B222,Standardbymember!$A:$I,Y$1,FALSE()),"")</f>
        <v/>
      </c>
      <c r="S222" s="0" t="str">
        <f aca="false">IF($N222="yes",VLOOKUP($B222,Standardbymember!$A:$I,Z$1,FALSE()),"")</f>
        <v/>
      </c>
      <c r="T222" s="0" t="str">
        <f aca="false">IF($N222="yes",VLOOKUP($B222,Standardbymember!$A:$I,AA$1,FALSE()),"")</f>
        <v/>
      </c>
      <c r="U222" s="0" t="str">
        <f aca="false">IF($N222="yes",VLOOKUP($B222,Standardbymember!$A:$I,AB$1,FALSE()),"")</f>
        <v/>
      </c>
    </row>
    <row r="223" customFormat="false" ht="15" hidden="false" customHeight="false" outlineLevel="0" collapsed="false">
      <c r="A223" s="91" t="n">
        <v>176</v>
      </c>
      <c r="B223" s="0" t="s">
        <v>247</v>
      </c>
      <c r="C223" s="0" t="s">
        <v>27</v>
      </c>
      <c r="D223" s="91"/>
      <c r="E223" s="81" t="n">
        <v>25784</v>
      </c>
      <c r="F223" s="82" t="n">
        <f aca="true">ROUNDDOWN(((TODAY()-$E223)/365.25),0)</f>
        <v>53</v>
      </c>
      <c r="G223" s="73" t="s">
        <v>27</v>
      </c>
      <c r="M223" s="84" t="str">
        <f aca="false">RIGHT(F223,1)</f>
        <v>3</v>
      </c>
      <c r="N223" s="0" t="str">
        <f aca="false">IF(M223="0","yes","")</f>
        <v/>
      </c>
      <c r="O223" s="0" t="str">
        <f aca="false">IF($N223="yes",VLOOKUP($B223,Standardbymember!$A:$I,V$1,FALSE()),"")</f>
        <v/>
      </c>
      <c r="P223" s="0" t="str">
        <f aca="false">IF($N223="yes",VLOOKUP($B223,Standardbymember!$A:$I,W$1,FALSE()),"")</f>
        <v/>
      </c>
      <c r="Q223" s="0" t="str">
        <f aca="false">IF($N223="yes",VLOOKUP($B223,Standardbymember!$A:$I,X$1,FALSE()),"")</f>
        <v/>
      </c>
      <c r="R223" s="0" t="str">
        <f aca="false">IF($N223="yes",VLOOKUP($B223,Standardbymember!$A:$I,Y$1,FALSE()),"")</f>
        <v/>
      </c>
      <c r="S223" s="0" t="str">
        <f aca="false">IF($N223="yes",VLOOKUP($B223,Standardbymember!$A:$I,Z$1,FALSE()),"")</f>
        <v/>
      </c>
      <c r="T223" s="0" t="str">
        <f aca="false">IF($N223="yes",VLOOKUP($B223,Standardbymember!$A:$I,AA$1,FALSE()),"")</f>
        <v/>
      </c>
      <c r="U223" s="0" t="str">
        <f aca="false">IF($N223="yes",VLOOKUP($B223,Standardbymember!$A:$I,AB$1,FALSE()),"")</f>
        <v/>
      </c>
    </row>
    <row r="224" customFormat="false" ht="15" hidden="false" customHeight="false" outlineLevel="0" collapsed="false">
      <c r="A224" s="91" t="n">
        <v>177</v>
      </c>
      <c r="B224" s="0" t="s">
        <v>248</v>
      </c>
      <c r="C224" s="0" t="s">
        <v>25</v>
      </c>
      <c r="D224" s="91"/>
      <c r="E224" s="81" t="n">
        <v>19428</v>
      </c>
      <c r="F224" s="82" t="n">
        <f aca="true">ROUNDDOWN(((TODAY()-$E224)/365.25),0)</f>
        <v>70</v>
      </c>
      <c r="G224" s="73" t="s">
        <v>25</v>
      </c>
      <c r="M224" s="84" t="str">
        <f aca="false">RIGHT(F224,1)</f>
        <v>0</v>
      </c>
      <c r="N224" s="0" t="str">
        <f aca="false">IF(M224="0","yes",IF(M224="5","yes",""))</f>
        <v>yes</v>
      </c>
      <c r="O224" s="0" t="str">
        <f aca="false">IF($N224="yes",VLOOKUP($B224,Standardbymember!$A:$I,V$1,FALSE()),"")</f>
        <v>Gold</v>
      </c>
      <c r="P224" s="0" t="str">
        <f aca="false">IF($N224="yes",VLOOKUP($B224,Standardbymember!$A:$I,W$1,FALSE()),"")</f>
        <v>Gold</v>
      </c>
      <c r="Q224" s="0" t="str">
        <f aca="false">IF($N224="yes",VLOOKUP($B224,Standardbymember!$A:$I,X$1,FALSE()),"")</f>
        <v>Gold</v>
      </c>
      <c r="R224" s="0" t="str">
        <f aca="false">IF($N224="yes",VLOOKUP($B224,Standardbymember!$A:$I,Y$1,FALSE()),"")</f>
        <v> </v>
      </c>
      <c r="S224" s="0" t="str">
        <f aca="false">IF($N224="yes",VLOOKUP($B224,Standardbymember!$A:$I,Z$1,FALSE()),"")</f>
        <v>Silver</v>
      </c>
      <c r="T224" s="0" t="str">
        <f aca="false">IF($N224="yes",VLOOKUP($B224,Standardbymember!$A:$I,AA$1,FALSE()),"")</f>
        <v> </v>
      </c>
      <c r="U224" s="0" t="str">
        <f aca="false">IF($N224="yes",VLOOKUP($B224,Standardbymember!$A:$I,AB$1,FALSE()),"")</f>
        <v>Silver</v>
      </c>
    </row>
    <row r="225" customFormat="false" ht="15" hidden="false" customHeight="false" outlineLevel="0" collapsed="false">
      <c r="A225" s="91" t="n">
        <v>178</v>
      </c>
      <c r="B225" s="0" t="s">
        <v>249</v>
      </c>
      <c r="C225" s="0" t="s">
        <v>25</v>
      </c>
      <c r="D225" s="91"/>
      <c r="E225" s="81" t="n">
        <v>22695</v>
      </c>
      <c r="F225" s="82" t="n">
        <f aca="true">ROUNDDOWN(((TODAY()-$E225)/365.25),0)</f>
        <v>61</v>
      </c>
      <c r="G225" s="73" t="s">
        <v>25</v>
      </c>
      <c r="M225" s="84" t="str">
        <f aca="false">RIGHT(F225,1)</f>
        <v>1</v>
      </c>
      <c r="N225" s="0" t="str">
        <f aca="false">IF(M225="0","yes","")</f>
        <v/>
      </c>
      <c r="O225" s="0" t="str">
        <f aca="false">IF($N225="yes",VLOOKUP($B225,Standardbymember!$A:$I,V$1,FALSE()),"")</f>
        <v/>
      </c>
      <c r="P225" s="0" t="str">
        <f aca="false">IF($N225="yes",VLOOKUP($B225,Standardbymember!$A:$I,W$1,FALSE()),"")</f>
        <v/>
      </c>
      <c r="Q225" s="0" t="str">
        <f aca="false">IF($N225="yes",VLOOKUP($B225,Standardbymember!$A:$I,X$1,FALSE()),"")</f>
        <v/>
      </c>
      <c r="R225" s="0" t="str">
        <f aca="false">IF($N225="yes",VLOOKUP($B225,Standardbymember!$A:$I,Y$1,FALSE()),"")</f>
        <v/>
      </c>
      <c r="S225" s="0" t="str">
        <f aca="false">IF($N225="yes",VLOOKUP($B225,Standardbymember!$A:$I,Z$1,FALSE()),"")</f>
        <v/>
      </c>
      <c r="T225" s="0" t="str">
        <f aca="false">IF($N225="yes",VLOOKUP($B225,Standardbymember!$A:$I,AA$1,FALSE()),"")</f>
        <v/>
      </c>
      <c r="U225" s="0" t="str">
        <f aca="false">IF($N225="yes",VLOOKUP($B225,Standardbymember!$A:$I,AB$1,FALSE()),"")</f>
        <v/>
      </c>
    </row>
    <row r="226" customFormat="false" ht="15" hidden="false" customHeight="false" outlineLevel="0" collapsed="false">
      <c r="B226" s="0" t="s">
        <v>250</v>
      </c>
      <c r="C226" s="0" t="s">
        <v>27</v>
      </c>
      <c r="E226" s="71" t="n">
        <v>34369</v>
      </c>
      <c r="F226" s="82" t="n">
        <f aca="true">ROUNDDOWN(((TODAY()-$E226)/365.25),0)</f>
        <v>29</v>
      </c>
      <c r="G226" s="73" t="s">
        <v>27</v>
      </c>
      <c r="M226" s="84" t="str">
        <f aca="false">RIGHT(F226,1)</f>
        <v>9</v>
      </c>
      <c r="N226" s="0" t="str">
        <f aca="false">IF(M226="0","yes",IF(M226="5","yes",""))</f>
        <v/>
      </c>
      <c r="O226" s="0" t="str">
        <f aca="false">IF($N226="yes",VLOOKUP($B226,Standardbymember!$A:$I,V$1,FALSE()),"")</f>
        <v/>
      </c>
      <c r="P226" s="0" t="str">
        <f aca="false">IF($N226="yes",VLOOKUP($B226,Standardbymember!$A:$I,W$1,FALSE()),"")</f>
        <v/>
      </c>
      <c r="Q226" s="0" t="str">
        <f aca="false">IF($N226="yes",VLOOKUP($B226,Standardbymember!$A:$I,X$1,FALSE()),"")</f>
        <v/>
      </c>
      <c r="R226" s="0" t="str">
        <f aca="false">IF($N226="yes",VLOOKUP($B226,Standardbymember!$A:$I,Y$1,FALSE()),"")</f>
        <v/>
      </c>
      <c r="S226" s="0" t="str">
        <f aca="false">IF($N226="yes",VLOOKUP($B226,Standardbymember!$A:$I,Z$1,FALSE()),"")</f>
        <v/>
      </c>
      <c r="T226" s="0" t="str">
        <f aca="false">IF($N226="yes",VLOOKUP($B226,Standardbymember!$A:$I,AA$1,FALSE()),"")</f>
        <v/>
      </c>
      <c r="U226" s="0" t="str">
        <f aca="false">IF($N226="yes",VLOOKUP($B226,Standardbymember!$A:$I,AB$1,FALSE()),"")</f>
        <v/>
      </c>
    </row>
    <row r="227" customFormat="false" ht="15" hidden="false" customHeight="false" outlineLevel="0" collapsed="false">
      <c r="A227" s="91" t="n">
        <v>179</v>
      </c>
      <c r="B227" s="0" t="s">
        <v>251</v>
      </c>
      <c r="C227" s="0" t="s">
        <v>25</v>
      </c>
      <c r="D227" s="91"/>
      <c r="E227" s="81" t="n">
        <v>35041</v>
      </c>
      <c r="F227" s="82" t="n">
        <f aca="true">ROUNDDOWN(((TODAY()-$E227)/365.25),0)</f>
        <v>28</v>
      </c>
      <c r="G227" s="73" t="s">
        <v>25</v>
      </c>
      <c r="M227" s="84" t="str">
        <f aca="false">RIGHT(F227,1)</f>
        <v>8</v>
      </c>
      <c r="N227" s="0" t="str">
        <f aca="false">IF(M227="0","yes","")</f>
        <v/>
      </c>
      <c r="O227" s="0" t="str">
        <f aca="false">IF($N227="yes",VLOOKUP($B227,Standardbymember!$A:$I,V$1,FALSE()),"")</f>
        <v/>
      </c>
      <c r="P227" s="0" t="str">
        <f aca="false">IF($N227="yes",VLOOKUP($B227,Standardbymember!$A:$I,W$1,FALSE()),"")</f>
        <v/>
      </c>
      <c r="Q227" s="0" t="str">
        <f aca="false">IF($N227="yes",VLOOKUP($B227,Standardbymember!$A:$I,X$1,FALSE()),"")</f>
        <v/>
      </c>
      <c r="R227" s="0" t="str">
        <f aca="false">IF($N227="yes",VLOOKUP($B227,Standardbymember!$A:$I,Y$1,FALSE()),"")</f>
        <v/>
      </c>
      <c r="S227" s="0" t="str">
        <f aca="false">IF($N227="yes",VLOOKUP($B227,Standardbymember!$A:$I,Z$1,FALSE()),"")</f>
        <v/>
      </c>
      <c r="T227" s="0" t="str">
        <f aca="false">IF($N227="yes",VLOOKUP($B227,Standardbymember!$A:$I,AA$1,FALSE()),"")</f>
        <v/>
      </c>
      <c r="U227" s="0" t="str">
        <f aca="false">IF($N227="yes",VLOOKUP($B227,Standardbymember!$A:$I,AB$1,FALSE()),"")</f>
        <v/>
      </c>
    </row>
    <row r="228" customFormat="false" ht="15" hidden="false" customHeight="false" outlineLevel="0" collapsed="false">
      <c r="A228" s="91" t="n">
        <v>181</v>
      </c>
      <c r="B228" s="0" t="s">
        <v>252</v>
      </c>
      <c r="C228" s="0" t="s">
        <v>25</v>
      </c>
      <c r="D228" s="91"/>
      <c r="E228" s="81" t="n">
        <v>27370</v>
      </c>
      <c r="F228" s="82" t="n">
        <f aca="true">ROUNDDOWN(((TODAY()-$E228)/365.25),0)</f>
        <v>49</v>
      </c>
      <c r="G228" s="73" t="s">
        <v>25</v>
      </c>
      <c r="M228" s="84" t="str">
        <f aca="false">RIGHT(F228,1)</f>
        <v>9</v>
      </c>
      <c r="N228" s="0" t="str">
        <f aca="false">IF(M228="0","yes",IF(M228="5","yes",""))</f>
        <v/>
      </c>
      <c r="O228" s="0" t="str">
        <f aca="false">IF($N228="yes",VLOOKUP($B228,Standardbymember!$A:$I,V$1,FALSE()),"")</f>
        <v/>
      </c>
      <c r="P228" s="0" t="str">
        <f aca="false">IF($N228="yes",VLOOKUP($B228,Standardbymember!$A:$I,W$1,FALSE()),"")</f>
        <v/>
      </c>
      <c r="Q228" s="0" t="str">
        <f aca="false">IF($N228="yes",VLOOKUP($B228,Standardbymember!$A:$I,X$1,FALSE()),"")</f>
        <v/>
      </c>
      <c r="R228" s="0" t="str">
        <f aca="false">IF($N228="yes",VLOOKUP($B228,Standardbymember!$A:$I,Y$1,FALSE()),"")</f>
        <v/>
      </c>
      <c r="S228" s="0" t="str">
        <f aca="false">IF($N228="yes",VLOOKUP($B228,Standardbymember!$A:$I,Z$1,FALSE()),"")</f>
        <v/>
      </c>
      <c r="T228" s="0" t="str">
        <f aca="false">IF($N228="yes",VLOOKUP($B228,Standardbymember!$A:$I,AA$1,FALSE()),"")</f>
        <v/>
      </c>
      <c r="U228" s="0" t="str">
        <f aca="false">IF($N228="yes",VLOOKUP($B228,Standardbymember!$A:$I,AB$1,FALSE()),"")</f>
        <v/>
      </c>
    </row>
    <row r="229" customFormat="false" ht="15" hidden="false" customHeight="false" outlineLevel="0" collapsed="false">
      <c r="A229" s="91" t="n">
        <v>182</v>
      </c>
      <c r="B229" s="0" t="s">
        <v>253</v>
      </c>
      <c r="C229" s="0" t="s">
        <v>25</v>
      </c>
      <c r="D229" s="91"/>
      <c r="E229" s="81" t="n">
        <v>31743</v>
      </c>
      <c r="F229" s="82" t="n">
        <f aca="true">ROUNDDOWN(((TODAY()-$E229)/365.25),0)</f>
        <v>37</v>
      </c>
      <c r="G229" s="73" t="s">
        <v>25</v>
      </c>
      <c r="M229" s="84" t="str">
        <f aca="false">RIGHT(F229,1)</f>
        <v>7</v>
      </c>
      <c r="N229" s="0" t="str">
        <f aca="false">IF(M229="0","yes","")</f>
        <v/>
      </c>
      <c r="O229" s="0" t="str">
        <f aca="false">IF($N229="yes",VLOOKUP($B229,Standardbymember!$A:$I,V$1,FALSE()),"")</f>
        <v/>
      </c>
      <c r="P229" s="0" t="str">
        <f aca="false">IF($N229="yes",VLOOKUP($B229,Standardbymember!$A:$I,W$1,FALSE()),"")</f>
        <v/>
      </c>
      <c r="Q229" s="0" t="str">
        <f aca="false">IF($N229="yes",VLOOKUP($B229,Standardbymember!$A:$I,X$1,FALSE()),"")</f>
        <v/>
      </c>
      <c r="R229" s="0" t="str">
        <f aca="false">IF($N229="yes",VLOOKUP($B229,Standardbymember!$A:$I,Y$1,FALSE()),"")</f>
        <v/>
      </c>
      <c r="S229" s="0" t="str">
        <f aca="false">IF($N229="yes",VLOOKUP($B229,Standardbymember!$A:$I,Z$1,FALSE()),"")</f>
        <v/>
      </c>
      <c r="T229" s="0" t="str">
        <f aca="false">IF($N229="yes",VLOOKUP($B229,Standardbymember!$A:$I,AA$1,FALSE()),"")</f>
        <v/>
      </c>
      <c r="U229" s="0" t="str">
        <f aca="false">IF($N229="yes",VLOOKUP($B229,Standardbymember!$A:$I,AB$1,FALSE()),"")</f>
        <v/>
      </c>
    </row>
    <row r="230" customFormat="false" ht="15" hidden="false" customHeight="false" outlineLevel="0" collapsed="false">
      <c r="A230" s="91"/>
      <c r="B230" s="0" t="s">
        <v>254</v>
      </c>
      <c r="C230" s="0" t="s">
        <v>25</v>
      </c>
      <c r="D230" s="91"/>
      <c r="E230" s="81" t="n">
        <v>31937</v>
      </c>
      <c r="F230" s="82" t="n">
        <f aca="true">ROUNDDOWN(((TODAY()-$E230)/365.25),0)</f>
        <v>36</v>
      </c>
      <c r="G230" s="73" t="s">
        <v>25</v>
      </c>
      <c r="M230" s="84" t="str">
        <f aca="false">RIGHT(F230,1)</f>
        <v>6</v>
      </c>
      <c r="N230" s="0" t="str">
        <f aca="false">IF(M230="0","yes",IF(M230="5","yes",""))</f>
        <v/>
      </c>
      <c r="O230" s="0" t="str">
        <f aca="false">IF($N230="yes",VLOOKUP($B230,Standardbymember!$A:$I,V$1,FALSE()),"")</f>
        <v/>
      </c>
      <c r="P230" s="0" t="str">
        <f aca="false">IF($N230="yes",VLOOKUP($B230,Standardbymember!$A:$I,W$1,FALSE()),"")</f>
        <v/>
      </c>
      <c r="Q230" s="0" t="str">
        <f aca="false">IF($N230="yes",VLOOKUP($B230,Standardbymember!$A:$I,X$1,FALSE()),"")</f>
        <v/>
      </c>
      <c r="R230" s="0" t="str">
        <f aca="false">IF($N230="yes",VLOOKUP($B230,Standardbymember!$A:$I,Y$1,FALSE()),"")</f>
        <v/>
      </c>
      <c r="S230" s="0" t="str">
        <f aca="false">IF($N230="yes",VLOOKUP($B230,Standardbymember!$A:$I,Z$1,FALSE()),"")</f>
        <v/>
      </c>
      <c r="T230" s="0" t="str">
        <f aca="false">IF($N230="yes",VLOOKUP($B230,Standardbymember!$A:$I,AA$1,FALSE()),"")</f>
        <v/>
      </c>
      <c r="U230" s="0" t="str">
        <f aca="false">IF($N230="yes",VLOOKUP($B230,Standardbymember!$A:$I,AB$1,FALSE()),"")</f>
        <v/>
      </c>
    </row>
    <row r="231" customFormat="false" ht="15" hidden="false" customHeight="false" outlineLevel="0" collapsed="false">
      <c r="A231" s="91" t="n">
        <v>180</v>
      </c>
      <c r="B231" s="0" t="s">
        <v>255</v>
      </c>
      <c r="C231" s="0" t="s">
        <v>25</v>
      </c>
      <c r="D231" s="91"/>
      <c r="E231" s="81" t="n">
        <v>29953</v>
      </c>
      <c r="F231" s="82" t="n">
        <f aca="true">ROUNDDOWN(((TODAY()-$E231)/365.25),0)</f>
        <v>41</v>
      </c>
      <c r="G231" s="73" t="s">
        <v>25</v>
      </c>
      <c r="M231" s="84" t="str">
        <f aca="false">RIGHT(F231,1)</f>
        <v>1</v>
      </c>
      <c r="N231" s="0" t="str">
        <f aca="false">IF(M231="0","yes","")</f>
        <v/>
      </c>
      <c r="O231" s="0" t="str">
        <f aca="false">IF($N231="yes",VLOOKUP($B231,Standardbymember!$A:$I,V$1,FALSE()),"")</f>
        <v/>
      </c>
      <c r="P231" s="0" t="str">
        <f aca="false">IF($N231="yes",VLOOKUP($B231,Standardbymember!$A:$I,W$1,FALSE()),"")</f>
        <v/>
      </c>
      <c r="Q231" s="0" t="str">
        <f aca="false">IF($N231="yes",VLOOKUP($B231,Standardbymember!$A:$I,X$1,FALSE()),"")</f>
        <v/>
      </c>
      <c r="R231" s="0" t="str">
        <f aca="false">IF($N231="yes",VLOOKUP($B231,Standardbymember!$A:$I,Y$1,FALSE()),"")</f>
        <v/>
      </c>
      <c r="S231" s="0" t="str">
        <f aca="false">IF($N231="yes",VLOOKUP($B231,Standardbymember!$A:$I,Z$1,FALSE()),"")</f>
        <v/>
      </c>
      <c r="T231" s="0" t="str">
        <f aca="false">IF($N231="yes",VLOOKUP($B231,Standardbymember!$A:$I,AA$1,FALSE()),"")</f>
        <v/>
      </c>
      <c r="U231" s="0" t="str">
        <f aca="false">IF($N231="yes",VLOOKUP($B231,Standardbymember!$A:$I,AB$1,FALSE()),"")</f>
        <v/>
      </c>
    </row>
    <row r="232" customFormat="false" ht="15" hidden="false" customHeight="false" outlineLevel="0" collapsed="false">
      <c r="A232" s="91" t="n">
        <v>183</v>
      </c>
      <c r="B232" s="0" t="s">
        <v>256</v>
      </c>
      <c r="C232" s="0" t="s">
        <v>27</v>
      </c>
      <c r="D232" s="91"/>
      <c r="E232" s="81" t="n">
        <v>26657</v>
      </c>
      <c r="F232" s="82" t="n">
        <f aca="true">ROUNDDOWN(((TODAY()-$E232)/365.25),0)</f>
        <v>51</v>
      </c>
      <c r="G232" s="73" t="s">
        <v>27</v>
      </c>
      <c r="M232" s="84" t="str">
        <f aca="false">RIGHT(F232,1)</f>
        <v>1</v>
      </c>
      <c r="N232" s="0" t="str">
        <f aca="false">IF(M232="0","yes",IF(M232="5","yes",""))</f>
        <v/>
      </c>
      <c r="O232" s="0" t="str">
        <f aca="false">IF($N232="yes",VLOOKUP($B232,Standardbymember!$A:$I,V$1,FALSE()),"")</f>
        <v/>
      </c>
      <c r="P232" s="0" t="str">
        <f aca="false">IF($N232="yes",VLOOKUP($B232,Standardbymember!$A:$I,W$1,FALSE()),"")</f>
        <v/>
      </c>
      <c r="Q232" s="0" t="str">
        <f aca="false">IF($N232="yes",VLOOKUP($B232,Standardbymember!$A:$I,X$1,FALSE()),"")</f>
        <v/>
      </c>
      <c r="R232" s="0" t="str">
        <f aca="false">IF($N232="yes",VLOOKUP($B232,Standardbymember!$A:$I,Y$1,FALSE()),"")</f>
        <v/>
      </c>
      <c r="S232" s="0" t="str">
        <f aca="false">IF($N232="yes",VLOOKUP($B232,Standardbymember!$A:$I,Z$1,FALSE()),"")</f>
        <v/>
      </c>
      <c r="T232" s="0" t="str">
        <f aca="false">IF($N232="yes",VLOOKUP($B232,Standardbymember!$A:$I,AA$1,FALSE()),"")</f>
        <v/>
      </c>
      <c r="U232" s="0" t="str">
        <f aca="false">IF($N232="yes",VLOOKUP($B232,Standardbymember!$A:$I,AB$1,FALSE()),"")</f>
        <v/>
      </c>
    </row>
    <row r="233" customFormat="false" ht="15" hidden="false" customHeight="false" outlineLevel="0" collapsed="false">
      <c r="A233" s="91"/>
      <c r="B233" s="0" t="s">
        <v>257</v>
      </c>
      <c r="C233" s="0" t="s">
        <v>25</v>
      </c>
      <c r="D233" s="91"/>
      <c r="E233" s="81" t="n">
        <v>25480</v>
      </c>
      <c r="F233" s="82" t="n">
        <f aca="true">ROUNDDOWN(((TODAY()-$E233)/365.25),0)</f>
        <v>54</v>
      </c>
      <c r="G233" s="73" t="s">
        <v>25</v>
      </c>
      <c r="M233" s="84" t="str">
        <f aca="false">RIGHT(F233,1)</f>
        <v>4</v>
      </c>
      <c r="N233" s="0" t="str">
        <f aca="false">IF(M233="0","yes","")</f>
        <v/>
      </c>
      <c r="O233" s="0" t="str">
        <f aca="false">IF($N233="yes",VLOOKUP($B233,Standardbymember!$A:$I,V$1,FALSE()),"")</f>
        <v/>
      </c>
      <c r="P233" s="0" t="str">
        <f aca="false">IF($N233="yes",VLOOKUP($B233,Standardbymember!$A:$I,W$1,FALSE()),"")</f>
        <v/>
      </c>
      <c r="Q233" s="0" t="str">
        <f aca="false">IF($N233="yes",VLOOKUP($B233,Standardbymember!$A:$I,X$1,FALSE()),"")</f>
        <v/>
      </c>
      <c r="R233" s="0" t="str">
        <f aca="false">IF($N233="yes",VLOOKUP($B233,Standardbymember!$A:$I,Y$1,FALSE()),"")</f>
        <v/>
      </c>
      <c r="S233" s="0" t="str">
        <f aca="false">IF($N233="yes",VLOOKUP($B233,Standardbymember!$A:$I,Z$1,FALSE()),"")</f>
        <v/>
      </c>
      <c r="T233" s="0" t="str">
        <f aca="false">IF($N233="yes",VLOOKUP($B233,Standardbymember!$A:$I,AA$1,FALSE()),"")</f>
        <v/>
      </c>
      <c r="U233" s="0" t="str">
        <f aca="false">IF($N233="yes",VLOOKUP($B233,Standardbymember!$A:$I,AB$1,FALSE()),"")</f>
        <v/>
      </c>
    </row>
    <row r="234" customFormat="false" ht="15" hidden="false" customHeight="false" outlineLevel="0" collapsed="false">
      <c r="A234" s="91" t="n">
        <v>184</v>
      </c>
      <c r="B234" s="0" t="s">
        <v>258</v>
      </c>
      <c r="C234" s="0" t="s">
        <v>27</v>
      </c>
      <c r="D234" s="91"/>
      <c r="E234" s="81" t="n">
        <v>29932</v>
      </c>
      <c r="F234" s="82" t="n">
        <f aca="true">ROUNDDOWN(((TODAY()-$E234)/365.25),0)</f>
        <v>42</v>
      </c>
      <c r="G234" s="73" t="s">
        <v>27</v>
      </c>
      <c r="M234" s="84" t="str">
        <f aca="false">RIGHT(F234,1)</f>
        <v>2</v>
      </c>
      <c r="N234" s="0" t="str">
        <f aca="false">IF(M234="0","yes",IF(M234="5","yes",""))</f>
        <v/>
      </c>
      <c r="O234" s="0" t="str">
        <f aca="false">IF($N234="yes",VLOOKUP($B234,Standardbymember!$A:$I,V$1,FALSE()),"")</f>
        <v/>
      </c>
      <c r="P234" s="0" t="str">
        <f aca="false">IF($N234="yes",VLOOKUP($B234,Standardbymember!$A:$I,W$1,FALSE()),"")</f>
        <v/>
      </c>
      <c r="Q234" s="0" t="str">
        <f aca="false">IF($N234="yes",VLOOKUP($B234,Standardbymember!$A:$I,X$1,FALSE()),"")</f>
        <v/>
      </c>
      <c r="R234" s="0" t="str">
        <f aca="false">IF($N234="yes",VLOOKUP($B234,Standardbymember!$A:$I,Y$1,FALSE()),"")</f>
        <v/>
      </c>
      <c r="S234" s="0" t="str">
        <f aca="false">IF($N234="yes",VLOOKUP($B234,Standardbymember!$A:$I,Z$1,FALSE()),"")</f>
        <v/>
      </c>
      <c r="T234" s="0" t="str">
        <f aca="false">IF($N234="yes",VLOOKUP($B234,Standardbymember!$A:$I,AA$1,FALSE()),"")</f>
        <v/>
      </c>
      <c r="U234" s="0" t="str">
        <f aca="false">IF($N234="yes",VLOOKUP($B234,Standardbymember!$A:$I,AB$1,FALSE()),"")</f>
        <v/>
      </c>
    </row>
    <row r="235" customFormat="false" ht="15" hidden="false" customHeight="false" outlineLevel="0" collapsed="false">
      <c r="A235" s="91" t="n">
        <v>185</v>
      </c>
      <c r="B235" s="0" t="s">
        <v>259</v>
      </c>
      <c r="C235" s="0" t="s">
        <v>25</v>
      </c>
      <c r="D235" s="91"/>
      <c r="E235" s="81" t="n">
        <v>25212</v>
      </c>
      <c r="F235" s="82" t="n">
        <f aca="true">ROUNDDOWN(((TODAY()-$E235)/365.25),0)</f>
        <v>54</v>
      </c>
      <c r="G235" s="73" t="s">
        <v>25</v>
      </c>
      <c r="M235" s="84" t="str">
        <f aca="false">RIGHT(F235,1)</f>
        <v>4</v>
      </c>
      <c r="N235" s="0" t="str">
        <f aca="false">IF(M235="0","yes","")</f>
        <v/>
      </c>
      <c r="O235" s="0" t="str">
        <f aca="false">IF($N235="yes",VLOOKUP($B235,Standardbymember!$A:$I,V$1,FALSE()),"")</f>
        <v/>
      </c>
      <c r="P235" s="0" t="str">
        <f aca="false">IF($N235="yes",VLOOKUP($B235,Standardbymember!$A:$I,W$1,FALSE()),"")</f>
        <v/>
      </c>
      <c r="Q235" s="0" t="str">
        <f aca="false">IF($N235="yes",VLOOKUP($B235,Standardbymember!$A:$I,X$1,FALSE()),"")</f>
        <v/>
      </c>
      <c r="R235" s="0" t="str">
        <f aca="false">IF($N235="yes",VLOOKUP($B235,Standardbymember!$A:$I,Y$1,FALSE()),"")</f>
        <v/>
      </c>
      <c r="S235" s="0" t="str">
        <f aca="false">IF($N235="yes",VLOOKUP($B235,Standardbymember!$A:$I,Z$1,FALSE()),"")</f>
        <v/>
      </c>
      <c r="T235" s="0" t="str">
        <f aca="false">IF($N235="yes",VLOOKUP($B235,Standardbymember!$A:$I,AA$1,FALSE()),"")</f>
        <v/>
      </c>
      <c r="U235" s="0" t="str">
        <f aca="false">IF($N235="yes",VLOOKUP($B235,Standardbymember!$A:$I,AB$1,FALSE()),"")</f>
        <v/>
      </c>
    </row>
    <row r="236" customFormat="false" ht="15" hidden="false" customHeight="false" outlineLevel="0" collapsed="false">
      <c r="A236" s="91" t="n">
        <v>186</v>
      </c>
      <c r="B236" s="0" t="s">
        <v>260</v>
      </c>
      <c r="C236" s="0" t="s">
        <v>25</v>
      </c>
      <c r="D236" s="91"/>
      <c r="E236" s="81" t="n">
        <v>26322</v>
      </c>
      <c r="F236" s="82" t="n">
        <f aca="true">ROUNDDOWN(((TODAY()-$E236)/365.25),0)</f>
        <v>51</v>
      </c>
      <c r="G236" s="73" t="s">
        <v>25</v>
      </c>
      <c r="M236" s="84" t="str">
        <f aca="false">RIGHT(F236,1)</f>
        <v>1</v>
      </c>
      <c r="N236" s="0" t="str">
        <f aca="false">IF(M236="0","yes",IF(M236="5","yes",""))</f>
        <v/>
      </c>
      <c r="O236" s="0" t="str">
        <f aca="false">IF($N236="yes",VLOOKUP($B236,Standardbymember!$A:$I,V$1,FALSE()),"")</f>
        <v/>
      </c>
      <c r="P236" s="0" t="str">
        <f aca="false">IF($N236="yes",VLOOKUP($B236,Standardbymember!$A:$I,W$1,FALSE()),"")</f>
        <v/>
      </c>
      <c r="Q236" s="0" t="str">
        <f aca="false">IF($N236="yes",VLOOKUP($B236,Standardbymember!$A:$I,X$1,FALSE()),"")</f>
        <v/>
      </c>
      <c r="R236" s="0" t="str">
        <f aca="false">IF($N236="yes",VLOOKUP($B236,Standardbymember!$A:$I,Y$1,FALSE()),"")</f>
        <v/>
      </c>
      <c r="S236" s="0" t="str">
        <f aca="false">IF($N236="yes",VLOOKUP($B236,Standardbymember!$A:$I,Z$1,FALSE()),"")</f>
        <v/>
      </c>
      <c r="T236" s="0" t="str">
        <f aca="false">IF($N236="yes",VLOOKUP($B236,Standardbymember!$A:$I,AA$1,FALSE()),"")</f>
        <v/>
      </c>
      <c r="U236" s="0" t="str">
        <f aca="false">IF($N236="yes",VLOOKUP($B236,Standardbymember!$A:$I,AB$1,FALSE()),"")</f>
        <v/>
      </c>
    </row>
    <row r="237" customFormat="false" ht="15" hidden="false" customHeight="false" outlineLevel="0" collapsed="false">
      <c r="B237" s="0" t="s">
        <v>261</v>
      </c>
      <c r="C237" s="0" t="s">
        <v>27</v>
      </c>
      <c r="E237" s="81" t="n">
        <v>26910</v>
      </c>
      <c r="F237" s="82" t="n">
        <f aca="true">ROUNDDOWN(((TODAY()-$E237)/365.25),0)</f>
        <v>50</v>
      </c>
      <c r="G237" s="73" t="s">
        <v>27</v>
      </c>
      <c r="M237" s="84" t="str">
        <f aca="false">RIGHT(F237,1)</f>
        <v>0</v>
      </c>
      <c r="N237" s="0" t="str">
        <f aca="false">IF(M237="0","yes","")</f>
        <v>yes</v>
      </c>
      <c r="O237" s="0" t="str">
        <f aca="false">IF($N237="yes",VLOOKUP($B237,Standardbymember!$A:$I,V$1,FALSE()),"")</f>
        <v> </v>
      </c>
      <c r="P237" s="0" t="str">
        <f aca="false">IF($N237="yes",VLOOKUP($B237,Standardbymember!$A:$I,W$1,FALSE()),"")</f>
        <v> </v>
      </c>
      <c r="Q237" s="0" t="str">
        <f aca="false">IF($N237="yes",VLOOKUP($B237,Standardbymember!$A:$I,X$1,FALSE()),"")</f>
        <v> </v>
      </c>
      <c r="R237" s="0" t="str">
        <f aca="false">IF($N237="yes",VLOOKUP($B237,Standardbymember!$A:$I,Y$1,FALSE()),"")</f>
        <v> </v>
      </c>
      <c r="S237" s="0" t="str">
        <f aca="false">IF($N237="yes",VLOOKUP($B237,Standardbymember!$A:$I,Z$1,FALSE()),"")</f>
        <v> </v>
      </c>
      <c r="T237" s="0" t="str">
        <f aca="false">IF($N237="yes",VLOOKUP($B237,Standardbymember!$A:$I,AA$1,FALSE()),"")</f>
        <v> </v>
      </c>
      <c r="U237" s="0" t="str">
        <f aca="false">IF($N237="yes",VLOOKUP($B237,Standardbymember!$A:$I,AB$1,FALSE()),"")</f>
        <v/>
      </c>
    </row>
    <row r="238" customFormat="false" ht="15" hidden="false" customHeight="false" outlineLevel="0" collapsed="false">
      <c r="A238" s="91" t="n">
        <v>187</v>
      </c>
      <c r="B238" s="0" t="s">
        <v>262</v>
      </c>
      <c r="C238" s="0" t="s">
        <v>27</v>
      </c>
      <c r="D238" s="91"/>
      <c r="E238" s="81" t="n">
        <v>23636</v>
      </c>
      <c r="F238" s="82" t="n">
        <f aca="true">ROUNDDOWN(((TODAY()-$E238)/365.25),0)</f>
        <v>59</v>
      </c>
      <c r="G238" s="73" t="s">
        <v>27</v>
      </c>
      <c r="M238" s="84" t="str">
        <f aca="false">RIGHT(F238,1)</f>
        <v>9</v>
      </c>
      <c r="N238" s="0" t="str">
        <f aca="false">IF(M238="0","yes",IF(M238="5","yes",""))</f>
        <v/>
      </c>
      <c r="O238" s="90" t="str">
        <f aca="false">IF($N238="yes",VLOOKUP($B238,Standardbymember!$A:$I,V$1,FALSE()),"")</f>
        <v/>
      </c>
      <c r="P238" s="90" t="str">
        <f aca="false">IF($N238="yes",VLOOKUP($B238,Standardbymember!$A:$I,W$1,FALSE()),"")</f>
        <v/>
      </c>
      <c r="Q238" s="90" t="str">
        <f aca="false">IF($N238="yes",VLOOKUP($B238,Standardbymember!$A:$I,X$1,FALSE()),"")</f>
        <v/>
      </c>
      <c r="R238" s="90" t="str">
        <f aca="false">IF($N238="yes",VLOOKUP($B238,Standardbymember!$A:$I,Y$1,FALSE()),"")</f>
        <v/>
      </c>
      <c r="S238" s="90" t="str">
        <f aca="false">IF($N238="yes",VLOOKUP($B238,Standardbymember!$A:$I,Z$1,FALSE()),"")</f>
        <v/>
      </c>
      <c r="T238" s="90" t="str">
        <f aca="false">IF($N238="yes",VLOOKUP($B238,Standardbymember!$A:$I,AA$1,FALSE()),"")</f>
        <v/>
      </c>
      <c r="U238" s="90" t="str">
        <f aca="false">IF($N238="yes",VLOOKUP($B238,Standardbymember!$A:$I,AB$1,FALSE()),"")</f>
        <v/>
      </c>
    </row>
    <row r="239" customFormat="false" ht="15" hidden="false" customHeight="false" outlineLevel="0" collapsed="false">
      <c r="B239" s="0" t="s">
        <v>263</v>
      </c>
      <c r="C239" s="0" t="s">
        <v>27</v>
      </c>
      <c r="E239" s="81" t="n">
        <v>26107</v>
      </c>
      <c r="F239" s="82" t="n">
        <f aca="true">ROUNDDOWN(((TODAY()-$E239)/365.25),0)</f>
        <v>52</v>
      </c>
      <c r="G239" s="73" t="s">
        <v>27</v>
      </c>
      <c r="M239" s="84" t="str">
        <f aca="false">RIGHT(F239,1)</f>
        <v>2</v>
      </c>
      <c r="N239" s="0" t="str">
        <f aca="false">IF(M239="0","yes","")</f>
        <v/>
      </c>
      <c r="O239" s="0" t="str">
        <f aca="false">IF($N239="yes",VLOOKUP($B239,Standardbymember!$A:$I,V$1,FALSE()),"")</f>
        <v/>
      </c>
      <c r="P239" s="0" t="str">
        <f aca="false">IF($N239="yes",VLOOKUP($B239,Standardbymember!$A:$I,W$1,FALSE()),"")</f>
        <v/>
      </c>
      <c r="Q239" s="0" t="str">
        <f aca="false">IF($N239="yes",VLOOKUP($B239,Standardbymember!$A:$I,X$1,FALSE()),"")</f>
        <v/>
      </c>
      <c r="R239" s="0" t="str">
        <f aca="false">IF($N239="yes",VLOOKUP($B239,Standardbymember!$A:$I,Y$1,FALSE()),"")</f>
        <v/>
      </c>
      <c r="S239" s="0" t="str">
        <f aca="false">IF($N239="yes",VLOOKUP($B239,Standardbymember!$A:$I,Z$1,FALSE()),"")</f>
        <v/>
      </c>
      <c r="T239" s="0" t="str">
        <f aca="false">IF($N239="yes",VLOOKUP($B239,Standardbymember!$A:$I,AA$1,FALSE()),"")</f>
        <v/>
      </c>
      <c r="U239" s="0" t="str">
        <f aca="false">IF($N239="yes",VLOOKUP($B239,Standardbymember!$A:$I,AB$1,FALSE()),"")</f>
        <v/>
      </c>
    </row>
    <row r="240" customFormat="false" ht="15" hidden="false" customHeight="false" outlineLevel="0" collapsed="false">
      <c r="B240" s="0" t="s">
        <v>264</v>
      </c>
      <c r="C240" s="0" t="s">
        <v>27</v>
      </c>
      <c r="E240" s="81" t="n">
        <v>31708</v>
      </c>
      <c r="F240" s="82" t="n">
        <f aca="true">ROUNDDOWN(((TODAY()-$E240)/365.25),0)</f>
        <v>37</v>
      </c>
      <c r="G240" s="73" t="s">
        <v>27</v>
      </c>
      <c r="M240" s="84" t="str">
        <f aca="false">RIGHT(F240,1)</f>
        <v>7</v>
      </c>
      <c r="N240" s="0" t="str">
        <f aca="false">IF(M240="0","yes",IF(M240="5","yes",""))</f>
        <v/>
      </c>
      <c r="O240" s="0" t="str">
        <f aca="false">IF($N240="yes",VLOOKUP($B240,Standardbymember!$A:$I,V$1,FALSE()),"")</f>
        <v/>
      </c>
      <c r="P240" s="0" t="str">
        <f aca="false">IF($N240="yes",VLOOKUP($B240,Standardbymember!$A:$I,W$1,FALSE()),"")</f>
        <v/>
      </c>
      <c r="Q240" s="0" t="str">
        <f aca="false">IF($N240="yes",VLOOKUP($B240,Standardbymember!$A:$I,X$1,FALSE()),"")</f>
        <v/>
      </c>
      <c r="R240" s="0" t="str">
        <f aca="false">IF($N240="yes",VLOOKUP($B240,Standardbymember!$A:$I,Y$1,FALSE()),"")</f>
        <v/>
      </c>
      <c r="S240" s="0" t="str">
        <f aca="false">IF($N240="yes",VLOOKUP($B240,Standardbymember!$A:$I,Z$1,FALSE()),"")</f>
        <v/>
      </c>
      <c r="T240" s="0" t="str">
        <f aca="false">IF($N240="yes",VLOOKUP($B240,Standardbymember!$A:$I,AA$1,FALSE()),"")</f>
        <v/>
      </c>
      <c r="U240" s="0" t="str">
        <f aca="false">IF($N240="yes",VLOOKUP($B240,Standardbymember!$A:$I,AB$1,FALSE()),"")</f>
        <v/>
      </c>
    </row>
    <row r="241" customFormat="false" ht="15" hidden="false" customHeight="false" outlineLevel="0" collapsed="false">
      <c r="B241" s="0" t="s">
        <v>265</v>
      </c>
      <c r="C241" s="0" t="s">
        <v>27</v>
      </c>
      <c r="E241" s="81" t="n">
        <v>32575</v>
      </c>
      <c r="F241" s="82" t="n">
        <f aca="true">ROUNDDOWN(((TODAY()-$E241)/365.25),0)</f>
        <v>34</v>
      </c>
      <c r="G241" s="73" t="s">
        <v>27</v>
      </c>
      <c r="M241" s="84" t="str">
        <f aca="false">RIGHT(F241,1)</f>
        <v>4</v>
      </c>
      <c r="N241" s="0" t="str">
        <f aca="false">IF(M241="0","yes","")</f>
        <v/>
      </c>
      <c r="O241" s="0" t="str">
        <f aca="false">IF($N241="yes",VLOOKUP($B241,Standardbymember!$A:$I,V$1,FALSE()),"")</f>
        <v/>
      </c>
      <c r="P241" s="0" t="str">
        <f aca="false">IF($N241="yes",VLOOKUP($B241,Standardbymember!$A:$I,W$1,FALSE()),"")</f>
        <v/>
      </c>
      <c r="Q241" s="0" t="str">
        <f aca="false">IF($N241="yes",VLOOKUP($B241,Standardbymember!$A:$I,X$1,FALSE()),"")</f>
        <v/>
      </c>
      <c r="R241" s="0" t="str">
        <f aca="false">IF($N241="yes",VLOOKUP($B241,Standardbymember!$A:$I,Y$1,FALSE()),"")</f>
        <v/>
      </c>
      <c r="S241" s="0" t="str">
        <f aca="false">IF($N241="yes",VLOOKUP($B241,Standardbymember!$A:$I,Z$1,FALSE()),"")</f>
        <v/>
      </c>
      <c r="T241" s="0" t="str">
        <f aca="false">IF($N241="yes",VLOOKUP($B241,Standardbymember!$A:$I,AA$1,FALSE()),"")</f>
        <v/>
      </c>
      <c r="U241" s="0" t="str">
        <f aca="false">IF($N241="yes",VLOOKUP($B241,Standardbymember!$A:$I,AB$1,FALSE()),"")</f>
        <v/>
      </c>
    </row>
    <row r="242" customFormat="false" ht="15" hidden="false" customHeight="false" outlineLevel="0" collapsed="false">
      <c r="B242" s="0" t="s">
        <v>266</v>
      </c>
      <c r="C242" s="0" t="s">
        <v>27</v>
      </c>
      <c r="E242" s="81" t="n">
        <v>28989</v>
      </c>
      <c r="F242" s="82" t="n">
        <f aca="true">ROUNDDOWN(((TODAY()-$E242)/365.25),0)</f>
        <v>44</v>
      </c>
      <c r="G242" s="73" t="s">
        <v>27</v>
      </c>
      <c r="M242" s="84" t="str">
        <f aca="false">RIGHT(F242,1)</f>
        <v>4</v>
      </c>
      <c r="N242" s="0" t="str">
        <f aca="false">IF(M242="0","yes",IF(M242="5","yes",""))</f>
        <v/>
      </c>
      <c r="O242" s="0" t="str">
        <f aca="false">IF($N242="yes",VLOOKUP($B242,Standardbymember!$A:$I,V$1,FALSE()),"")</f>
        <v/>
      </c>
      <c r="P242" s="0" t="str">
        <f aca="false">IF($N242="yes",VLOOKUP($B242,Standardbymember!$A:$I,W$1,FALSE()),"")</f>
        <v/>
      </c>
      <c r="Q242" s="0" t="str">
        <f aca="false">IF($N242="yes",VLOOKUP($B242,Standardbymember!$A:$I,X$1,FALSE()),"")</f>
        <v/>
      </c>
      <c r="R242" s="0" t="str">
        <f aca="false">IF($N242="yes",VLOOKUP($B242,Standardbymember!$A:$I,Y$1,FALSE()),"")</f>
        <v/>
      </c>
      <c r="S242" s="0" t="str">
        <f aca="false">IF($N242="yes",VLOOKUP($B242,Standardbymember!$A:$I,Z$1,FALSE()),"")</f>
        <v/>
      </c>
      <c r="T242" s="0" t="str">
        <f aca="false">IF($N242="yes",VLOOKUP($B242,Standardbymember!$A:$I,AA$1,FALSE()),"")</f>
        <v/>
      </c>
      <c r="U242" s="0" t="str">
        <f aca="false">IF($N242="yes",VLOOKUP($B242,Standardbymember!$A:$I,AB$1,FALSE()),"")</f>
        <v/>
      </c>
    </row>
    <row r="243" customFormat="false" ht="15" hidden="false" customHeight="false" outlineLevel="0" collapsed="false">
      <c r="B243" s="0" t="s">
        <v>267</v>
      </c>
      <c r="C243" s="0" t="s">
        <v>27</v>
      </c>
      <c r="E243" s="81" t="n">
        <v>34475</v>
      </c>
      <c r="F243" s="82" t="n">
        <f aca="true">ROUNDDOWN(((TODAY()-$E243)/365.25),0)</f>
        <v>29</v>
      </c>
      <c r="G243" s="73" t="s">
        <v>27</v>
      </c>
      <c r="M243" s="84" t="str">
        <f aca="false">RIGHT(F243,1)</f>
        <v>9</v>
      </c>
      <c r="N243" s="0" t="str">
        <f aca="false">IF(M243="0","yes","")</f>
        <v/>
      </c>
      <c r="O243" s="0" t="str">
        <f aca="false">IF($N243="yes",VLOOKUP($B243,Standardbymember!$A:$I,V$1,FALSE()),"")</f>
        <v/>
      </c>
      <c r="P243" s="0" t="str">
        <f aca="false">IF($N243="yes",VLOOKUP($B243,Standardbymember!$A:$I,W$1,FALSE()),"")</f>
        <v/>
      </c>
      <c r="Q243" s="0" t="str">
        <f aca="false">IF($N243="yes",VLOOKUP($B243,Standardbymember!$A:$I,X$1,FALSE()),"")</f>
        <v/>
      </c>
      <c r="R243" s="0" t="str">
        <f aca="false">IF($N243="yes",VLOOKUP($B243,Standardbymember!$A:$I,Y$1,FALSE()),"")</f>
        <v/>
      </c>
      <c r="S243" s="0" t="str">
        <f aca="false">IF($N243="yes",VLOOKUP($B243,Standardbymember!$A:$I,Z$1,FALSE()),"")</f>
        <v/>
      </c>
      <c r="T243" s="0" t="str">
        <f aca="false">IF($N243="yes",VLOOKUP($B243,Standardbymember!$A:$I,AA$1,FALSE()),"")</f>
        <v/>
      </c>
      <c r="U243" s="0" t="str">
        <f aca="false">IF($N243="yes",VLOOKUP($B243,Standardbymember!$A:$I,AB$1,FALSE()),"")</f>
        <v/>
      </c>
    </row>
    <row r="244" customFormat="false" ht="15" hidden="false" customHeight="false" outlineLevel="0" collapsed="false">
      <c r="B244" s="0" t="s">
        <v>268</v>
      </c>
      <c r="C244" s="0" t="s">
        <v>27</v>
      </c>
      <c r="E244" s="81" t="n">
        <v>30825</v>
      </c>
      <c r="F244" s="82" t="n">
        <f aca="true">ROUNDDOWN(((TODAY()-$E244)/365.25),0)</f>
        <v>39</v>
      </c>
      <c r="G244" s="73" t="s">
        <v>27</v>
      </c>
      <c r="M244" s="84" t="str">
        <f aca="false">RIGHT(F244,1)</f>
        <v>9</v>
      </c>
      <c r="N244" s="0" t="str">
        <f aca="false">IF(M244="0","yes",IF(M244="5","yes",""))</f>
        <v/>
      </c>
      <c r="O244" s="0" t="str">
        <f aca="false">IF($N244="yes",VLOOKUP($B244,Standardbymember!$A:$I,V$1,FALSE()),"")</f>
        <v/>
      </c>
      <c r="P244" s="0" t="str">
        <f aca="false">IF($N244="yes",VLOOKUP($B244,Standardbymember!$A:$I,W$1,FALSE()),"")</f>
        <v/>
      </c>
      <c r="Q244" s="0" t="str">
        <f aca="false">IF($N244="yes",VLOOKUP($B244,Standardbymember!$A:$I,X$1,FALSE()),"")</f>
        <v/>
      </c>
      <c r="R244" s="0" t="str">
        <f aca="false">IF($N244="yes",VLOOKUP($B244,Standardbymember!$A:$I,Y$1,FALSE()),"")</f>
        <v/>
      </c>
      <c r="S244" s="0" t="str">
        <f aca="false">IF($N244="yes",VLOOKUP($B244,Standardbymember!$A:$I,Z$1,FALSE()),"")</f>
        <v/>
      </c>
      <c r="T244" s="0" t="str">
        <f aca="false">IF($N244="yes",VLOOKUP($B244,Standardbymember!$A:$I,AA$1,FALSE()),"")</f>
        <v/>
      </c>
      <c r="U244" s="0" t="str">
        <f aca="false">IF($N244="yes",VLOOKUP($B244,Standardbymember!$A:$I,AB$1,FALSE()),"")</f>
        <v/>
      </c>
    </row>
    <row r="245" customFormat="false" ht="15" hidden="false" customHeight="false" outlineLevel="0" collapsed="false">
      <c r="B245" s="0" t="s">
        <v>269</v>
      </c>
      <c r="C245" s="0" t="s">
        <v>27</v>
      </c>
      <c r="E245" s="81" t="n">
        <v>23847</v>
      </c>
      <c r="F245" s="82" t="n">
        <f aca="true">ROUNDDOWN(((TODAY()-$E245)/365.25),0)</f>
        <v>58</v>
      </c>
      <c r="G245" s="73" t="s">
        <v>27</v>
      </c>
      <c r="M245" s="84" t="str">
        <f aca="false">RIGHT(F245,1)</f>
        <v>8</v>
      </c>
      <c r="N245" s="0" t="str">
        <f aca="false">IF(M245="0","yes","")</f>
        <v/>
      </c>
      <c r="O245" s="0" t="str">
        <f aca="false">IF($N245="yes",VLOOKUP($B245,Standardbymember!$A:$I,V$1,FALSE()),"")</f>
        <v/>
      </c>
      <c r="P245" s="0" t="str">
        <f aca="false">IF($N245="yes",VLOOKUP($B245,Standardbymember!$A:$I,W$1,FALSE()),"")</f>
        <v/>
      </c>
      <c r="Q245" s="0" t="str">
        <f aca="false">IF($N245="yes",VLOOKUP($B245,Standardbymember!$A:$I,X$1,FALSE()),"")</f>
        <v/>
      </c>
      <c r="R245" s="0" t="str">
        <f aca="false">IF($N245="yes",VLOOKUP($B245,Standardbymember!$A:$I,Y$1,FALSE()),"")</f>
        <v/>
      </c>
      <c r="S245" s="0" t="str">
        <f aca="false">IF($N245="yes",VLOOKUP($B245,Standardbymember!$A:$I,Z$1,FALSE()),"")</f>
        <v/>
      </c>
      <c r="T245" s="0" t="str">
        <f aca="false">IF($N245="yes",VLOOKUP($B245,Standardbymember!$A:$I,AA$1,FALSE()),"")</f>
        <v/>
      </c>
      <c r="U245" s="0" t="str">
        <f aca="false">IF($N245="yes",VLOOKUP($B245,Standardbymember!$A:$I,AB$1,FALSE()),"")</f>
        <v/>
      </c>
    </row>
    <row r="246" customFormat="false" ht="15" hidden="false" customHeight="false" outlineLevel="0" collapsed="false">
      <c r="B246" s="0" t="s">
        <v>270</v>
      </c>
      <c r="C246" s="0" t="s">
        <v>27</v>
      </c>
      <c r="E246" s="81" t="n">
        <v>20787</v>
      </c>
      <c r="F246" s="82" t="n">
        <f aca="true">ROUNDDOWN(((TODAY()-$E246)/365.25),0)</f>
        <v>67</v>
      </c>
      <c r="G246" s="73" t="s">
        <v>27</v>
      </c>
      <c r="M246" s="84" t="str">
        <f aca="false">RIGHT(F246,1)</f>
        <v>7</v>
      </c>
      <c r="N246" s="0" t="str">
        <f aca="false">IF(M246="0","yes",IF(M246="5","yes",""))</f>
        <v/>
      </c>
      <c r="O246" s="0" t="str">
        <f aca="false">IF($N246="yes",VLOOKUP($B246,Standardbymember!$A:$I,V$1,FALSE()),"")</f>
        <v/>
      </c>
      <c r="P246" s="0" t="str">
        <f aca="false">IF($N246="yes",VLOOKUP($B246,Standardbymember!$A:$I,W$1,FALSE()),"")</f>
        <v/>
      </c>
      <c r="Q246" s="0" t="str">
        <f aca="false">IF($N246="yes",VLOOKUP($B246,Standardbymember!$A:$I,X$1,FALSE()),"")</f>
        <v/>
      </c>
      <c r="R246" s="0" t="str">
        <f aca="false">IF($N246="yes",VLOOKUP($B246,Standardbymember!$A:$I,Y$1,FALSE()),"")</f>
        <v/>
      </c>
      <c r="S246" s="0" t="str">
        <f aca="false">IF($N246="yes",VLOOKUP($B246,Standardbymember!$A:$I,Z$1,FALSE()),"")</f>
        <v/>
      </c>
      <c r="T246" s="0" t="str">
        <f aca="false">IF($N246="yes",VLOOKUP($B246,Standardbymember!$A:$I,AA$1,FALSE()),"")</f>
        <v/>
      </c>
      <c r="U246" s="0" t="str">
        <f aca="false">IF($N246="yes",VLOOKUP($B246,Standardbymember!$A:$I,AB$1,FALSE()),"")</f>
        <v/>
      </c>
    </row>
    <row r="247" customFormat="false" ht="15" hidden="false" customHeight="false" outlineLevel="0" collapsed="false">
      <c r="B247" s="0" t="s">
        <v>271</v>
      </c>
      <c r="C247" s="0" t="s">
        <v>27</v>
      </c>
      <c r="E247" s="81" t="n">
        <v>20856</v>
      </c>
      <c r="F247" s="82" t="n">
        <f aca="true">ROUNDDOWN(((TODAY()-$E247)/365.25),0)</f>
        <v>66</v>
      </c>
      <c r="G247" s="73" t="s">
        <v>27</v>
      </c>
      <c r="M247" s="84" t="str">
        <f aca="false">RIGHT(F247,1)</f>
        <v>6</v>
      </c>
      <c r="N247" s="0" t="str">
        <f aca="false">IF(M247="0","yes","")</f>
        <v/>
      </c>
      <c r="O247" s="0" t="str">
        <f aca="false">IF($N247="yes",VLOOKUP($B247,Standardbymember!$A:$I,V$1,FALSE()),"")</f>
        <v/>
      </c>
      <c r="P247" s="0" t="str">
        <f aca="false">IF($N247="yes",VLOOKUP($B247,Standardbymember!$A:$I,W$1,FALSE()),"")</f>
        <v/>
      </c>
      <c r="Q247" s="0" t="str">
        <f aca="false">IF($N247="yes",VLOOKUP($B247,Standardbymember!$A:$I,X$1,FALSE()),"")</f>
        <v/>
      </c>
      <c r="R247" s="0" t="str">
        <f aca="false">IF($N247="yes",VLOOKUP($B247,Standardbymember!$A:$I,Y$1,FALSE()),"")</f>
        <v/>
      </c>
      <c r="S247" s="0" t="str">
        <f aca="false">IF($N247="yes",VLOOKUP($B247,Standardbymember!$A:$I,Z$1,FALSE()),"")</f>
        <v/>
      </c>
      <c r="T247" s="0" t="str">
        <f aca="false">IF($N247="yes",VLOOKUP($B247,Standardbymember!$A:$I,AA$1,FALSE()),"")</f>
        <v/>
      </c>
      <c r="U247" s="0" t="str">
        <f aca="false">IF($N247="yes",VLOOKUP($B247,Standardbymember!$A:$I,AB$1,FALSE()),"")</f>
        <v/>
      </c>
    </row>
    <row r="248" customFormat="false" ht="15" hidden="false" customHeight="false" outlineLevel="0" collapsed="false">
      <c r="B248" s="0" t="s">
        <v>272</v>
      </c>
      <c r="C248" s="0" t="s">
        <v>27</v>
      </c>
      <c r="E248" s="81" t="n">
        <v>27848</v>
      </c>
      <c r="F248" s="82" t="n">
        <f aca="true">ROUNDDOWN(((TODAY()-$E248)/365.25),0)</f>
        <v>47</v>
      </c>
      <c r="G248" s="73" t="s">
        <v>27</v>
      </c>
      <c r="M248" s="84" t="str">
        <f aca="false">RIGHT(F248,1)</f>
        <v>7</v>
      </c>
      <c r="N248" s="0" t="str">
        <f aca="false">IF(M248="0","yes",IF(M248="5","yes",""))</f>
        <v/>
      </c>
      <c r="O248" s="0" t="str">
        <f aca="false">IF($N248="yes",VLOOKUP($B248,Standardbymember!$A:$I,V$1,FALSE()),"")</f>
        <v/>
      </c>
      <c r="P248" s="0" t="str">
        <f aca="false">IF($N248="yes",VLOOKUP($B248,Standardbymember!$A:$I,W$1,FALSE()),"")</f>
        <v/>
      </c>
      <c r="Q248" s="0" t="str">
        <f aca="false">IF($N248="yes",VLOOKUP($B248,Standardbymember!$A:$I,X$1,FALSE()),"")</f>
        <v/>
      </c>
      <c r="R248" s="0" t="str">
        <f aca="false">IF($N248="yes",VLOOKUP($B248,Standardbymember!$A:$I,Y$1,FALSE()),"")</f>
        <v/>
      </c>
      <c r="S248" s="0" t="str">
        <f aca="false">IF($N248="yes",VLOOKUP($B248,Standardbymember!$A:$I,Z$1,FALSE()),"")</f>
        <v/>
      </c>
      <c r="T248" s="0" t="str">
        <f aca="false">IF($N248="yes",VLOOKUP($B248,Standardbymember!$A:$I,AA$1,FALSE()),"")</f>
        <v/>
      </c>
      <c r="U248" s="0" t="str">
        <f aca="false">IF($N248="yes",VLOOKUP($B248,Standardbymember!$A:$I,AB$1,FALSE()),"")</f>
        <v/>
      </c>
    </row>
    <row r="249" customFormat="false" ht="15" hidden="false" customHeight="false" outlineLevel="0" collapsed="false">
      <c r="B249" s="0" t="s">
        <v>273</v>
      </c>
      <c r="C249" s="0" t="s">
        <v>27</v>
      </c>
      <c r="E249" s="81" t="n">
        <v>26821</v>
      </c>
      <c r="F249" s="82" t="n">
        <f aca="true">ROUNDDOWN(((TODAY()-$E249)/365.25),0)</f>
        <v>50</v>
      </c>
      <c r="G249" s="73" t="s">
        <v>27</v>
      </c>
      <c r="M249" s="84" t="str">
        <f aca="false">RIGHT(F249,1)</f>
        <v>0</v>
      </c>
      <c r="N249" s="0" t="str">
        <f aca="false">IF(M249="0","yes","")</f>
        <v>yes</v>
      </c>
      <c r="O249" s="0" t="str">
        <f aca="false">IF($N249="yes",VLOOKUP($B249,Standardbymember!$A:$I,V$1,FALSE()),"")</f>
        <v> </v>
      </c>
      <c r="P249" s="0" t="str">
        <f aca="false">IF($N249="yes",VLOOKUP($B249,Standardbymember!$A:$I,W$1,FALSE()),"")</f>
        <v> </v>
      </c>
      <c r="Q249" s="0" t="str">
        <f aca="false">IF($N249="yes",VLOOKUP($B249,Standardbymember!$A:$I,X$1,FALSE()),"")</f>
        <v> </v>
      </c>
      <c r="R249" s="0" t="str">
        <f aca="false">IF($N249="yes",VLOOKUP($B249,Standardbymember!$A:$I,Y$1,FALSE()),"")</f>
        <v> </v>
      </c>
      <c r="S249" s="0" t="str">
        <f aca="false">IF($N249="yes",VLOOKUP($B249,Standardbymember!$A:$I,Z$1,FALSE()),"")</f>
        <v> </v>
      </c>
      <c r="T249" s="0" t="str">
        <f aca="false">IF($N249="yes",VLOOKUP($B249,Standardbymember!$A:$I,AA$1,FALSE()),"")</f>
        <v> </v>
      </c>
      <c r="U249" s="0" t="str">
        <f aca="false">IF($N249="yes",VLOOKUP($B249,Standardbymember!$A:$I,AB$1,FALSE()),"")</f>
        <v/>
      </c>
    </row>
    <row r="250" customFormat="false" ht="15" hidden="false" customHeight="false" outlineLevel="0" collapsed="false">
      <c r="B250" s="0" t="s">
        <v>274</v>
      </c>
      <c r="C250" s="0" t="s">
        <v>25</v>
      </c>
      <c r="E250" s="81" t="n">
        <v>22036</v>
      </c>
      <c r="F250" s="82" t="n">
        <f aca="true">ROUNDDOWN(((TODAY()-$E250)/365.25),0)</f>
        <v>63</v>
      </c>
      <c r="G250" s="73" t="s">
        <v>25</v>
      </c>
      <c r="M250" s="84" t="str">
        <f aca="false">RIGHT(F250,1)</f>
        <v>3</v>
      </c>
      <c r="N250" s="0" t="str">
        <f aca="false">IF(M250="0","yes",IF(M250="5","yes",""))</f>
        <v/>
      </c>
      <c r="O250" s="0" t="str">
        <f aca="false">IF($N250="yes",VLOOKUP($B250,Standardbymember!$A:$I,V$1,FALSE()),"")</f>
        <v/>
      </c>
      <c r="P250" s="0" t="str">
        <f aca="false">IF($N250="yes",VLOOKUP($B250,Standardbymember!$A:$I,W$1,FALSE()),"")</f>
        <v/>
      </c>
      <c r="Q250" s="0" t="str">
        <f aca="false">IF($N250="yes",VLOOKUP($B250,Standardbymember!$A:$I,X$1,FALSE()),"")</f>
        <v/>
      </c>
      <c r="R250" s="0" t="str">
        <f aca="false">IF($N250="yes",VLOOKUP($B250,Standardbymember!$A:$I,Y$1,FALSE()),"")</f>
        <v/>
      </c>
      <c r="S250" s="0" t="str">
        <f aca="false">IF($N250="yes",VLOOKUP($B250,Standardbymember!$A:$I,Z$1,FALSE()),"")</f>
        <v/>
      </c>
      <c r="T250" s="0" t="str">
        <f aca="false">IF($N250="yes",VLOOKUP($B250,Standardbymember!$A:$I,AA$1,FALSE()),"")</f>
        <v/>
      </c>
      <c r="U250" s="0" t="str">
        <f aca="false">IF($N250="yes",VLOOKUP($B250,Standardbymember!$A:$I,AB$1,FALSE()),"")</f>
        <v/>
      </c>
    </row>
    <row r="251" customFormat="false" ht="15" hidden="false" customHeight="false" outlineLevel="0" collapsed="false">
      <c r="B251" s="0" t="s">
        <v>275</v>
      </c>
      <c r="C251" s="0" t="s">
        <v>25</v>
      </c>
      <c r="E251" s="81" t="n">
        <v>31264</v>
      </c>
      <c r="F251" s="82" t="n">
        <f aca="true">ROUNDDOWN(((TODAY()-$E251)/365.25),0)</f>
        <v>38</v>
      </c>
      <c r="G251" s="73" t="s">
        <v>25</v>
      </c>
      <c r="M251" s="84" t="str">
        <f aca="false">RIGHT(F251,1)</f>
        <v>8</v>
      </c>
      <c r="N251" s="0" t="str">
        <f aca="false">IF(M251="0","yes","")</f>
        <v/>
      </c>
      <c r="O251" s="0" t="str">
        <f aca="false">IF($N251="yes",VLOOKUP($B251,Standardbymember!$A:$I,V$1,FALSE()),"")</f>
        <v/>
      </c>
      <c r="P251" s="0" t="str">
        <f aca="false">IF($N251="yes",VLOOKUP($B251,Standardbymember!$A:$I,W$1,FALSE()),"")</f>
        <v/>
      </c>
      <c r="Q251" s="0" t="str">
        <f aca="false">IF($N251="yes",VLOOKUP($B251,Standardbymember!$A:$I,X$1,FALSE()),"")</f>
        <v/>
      </c>
      <c r="R251" s="0" t="str">
        <f aca="false">IF($N251="yes",VLOOKUP($B251,Standardbymember!$A:$I,Y$1,FALSE()),"")</f>
        <v/>
      </c>
      <c r="S251" s="0" t="str">
        <f aca="false">IF($N251="yes",VLOOKUP($B251,Standardbymember!$A:$I,Z$1,FALSE()),"")</f>
        <v/>
      </c>
      <c r="T251" s="0" t="str">
        <f aca="false">IF($N251="yes",VLOOKUP($B251,Standardbymember!$A:$I,AA$1,FALSE()),"")</f>
        <v/>
      </c>
      <c r="U251" s="0" t="str">
        <f aca="false">IF($N251="yes",VLOOKUP($B251,Standardbymember!$A:$I,AB$1,FALSE()),"")</f>
        <v/>
      </c>
    </row>
    <row r="252" customFormat="false" ht="15" hidden="false" customHeight="false" outlineLevel="0" collapsed="false">
      <c r="B252" s="0" t="s">
        <v>276</v>
      </c>
      <c r="C252" s="0" t="s">
        <v>27</v>
      </c>
      <c r="E252" s="81" t="n">
        <v>30895</v>
      </c>
      <c r="F252" s="82" t="n">
        <f aca="true">ROUNDDOWN(((TODAY()-$E252)/365.25),0)</f>
        <v>39</v>
      </c>
      <c r="G252" s="73" t="s">
        <v>27</v>
      </c>
      <c r="M252" s="84" t="str">
        <f aca="false">RIGHT(F252,1)</f>
        <v>9</v>
      </c>
      <c r="N252" s="0" t="str">
        <f aca="false">IF(M252="0","yes",IF(M252="5","yes",""))</f>
        <v/>
      </c>
      <c r="O252" s="0" t="str">
        <f aca="false">IF($N252="yes",VLOOKUP($B252,Standardbymember!$A:$I,V$1,FALSE()),"")</f>
        <v/>
      </c>
      <c r="P252" s="0" t="str">
        <f aca="false">IF($N252="yes",VLOOKUP($B252,Standardbymember!$A:$I,W$1,FALSE()),"")</f>
        <v/>
      </c>
      <c r="Q252" s="0" t="str">
        <f aca="false">IF($N252="yes",VLOOKUP($B252,Standardbymember!$A:$I,X$1,FALSE()),"")</f>
        <v/>
      </c>
      <c r="R252" s="0" t="str">
        <f aca="false">IF($N252="yes",VLOOKUP($B252,Standardbymember!$A:$I,Y$1,FALSE()),"")</f>
        <v/>
      </c>
      <c r="S252" s="0" t="str">
        <f aca="false">IF($N252="yes",VLOOKUP($B252,Standardbymember!$A:$I,Z$1,FALSE()),"")</f>
        <v/>
      </c>
      <c r="T252" s="0" t="str">
        <f aca="false">IF($N252="yes",VLOOKUP($B252,Standardbymember!$A:$I,AA$1,FALSE()),"")</f>
        <v/>
      </c>
      <c r="U252" s="0" t="str">
        <f aca="false">IF($N252="yes",VLOOKUP($B252,Standardbymember!$A:$I,AB$1,FALSE()),"")</f>
        <v/>
      </c>
    </row>
    <row r="253" customFormat="false" ht="15" hidden="false" customHeight="false" outlineLevel="0" collapsed="false">
      <c r="B253" s="0" t="s">
        <v>277</v>
      </c>
      <c r="C253" s="0" t="s">
        <v>25</v>
      </c>
      <c r="E253" s="81" t="n">
        <v>26253</v>
      </c>
      <c r="F253" s="82" t="n">
        <f aca="true">ROUNDDOWN(((TODAY()-$E253)/365.25),0)</f>
        <v>52</v>
      </c>
      <c r="G253" s="73" t="s">
        <v>25</v>
      </c>
      <c r="M253" s="84" t="str">
        <f aca="false">RIGHT(F253,1)</f>
        <v>2</v>
      </c>
      <c r="N253" s="0" t="str">
        <f aca="false">IF(M253="0","yes","")</f>
        <v/>
      </c>
      <c r="O253" s="0" t="str">
        <f aca="false">IF($N253="yes",VLOOKUP($B253,Standardbymember!$A:$I,V$1,FALSE()),"")</f>
        <v/>
      </c>
      <c r="P253" s="0" t="str">
        <f aca="false">IF($N253="yes",VLOOKUP($B253,Standardbymember!$A:$I,W$1,FALSE()),"")</f>
        <v/>
      </c>
      <c r="Q253" s="0" t="str">
        <f aca="false">IF($N253="yes",VLOOKUP($B253,Standardbymember!$A:$I,X$1,FALSE()),"")</f>
        <v/>
      </c>
      <c r="R253" s="0" t="str">
        <f aca="false">IF($N253="yes",VLOOKUP($B253,Standardbymember!$A:$I,Y$1,FALSE()),"")</f>
        <v/>
      </c>
      <c r="S253" s="0" t="str">
        <f aca="false">IF($N253="yes",VLOOKUP($B253,Standardbymember!$A:$I,Z$1,FALSE()),"")</f>
        <v/>
      </c>
      <c r="T253" s="0" t="str">
        <f aca="false">IF($N253="yes",VLOOKUP($B253,Standardbymember!$A:$I,AA$1,FALSE()),"")</f>
        <v/>
      </c>
      <c r="U253" s="0" t="str">
        <f aca="false">IF($N253="yes",VLOOKUP($B253,Standardbymember!$A:$I,AB$1,FALSE()),"")</f>
        <v/>
      </c>
    </row>
    <row r="254" customFormat="false" ht="15" hidden="false" customHeight="false" outlineLevel="0" collapsed="false">
      <c r="B254" s="0" t="s">
        <v>278</v>
      </c>
      <c r="C254" s="0" t="s">
        <v>25</v>
      </c>
      <c r="E254" s="81" t="n">
        <v>25723</v>
      </c>
      <c r="F254" s="82" t="n">
        <f aca="true">ROUNDDOWN(((TODAY()-$E254)/365.25),0)</f>
        <v>53</v>
      </c>
      <c r="G254" s="73" t="s">
        <v>25</v>
      </c>
      <c r="M254" s="84" t="str">
        <f aca="false">RIGHT(F254,1)</f>
        <v>3</v>
      </c>
      <c r="N254" s="0" t="str">
        <f aca="false">IF(M254="0","yes",IF(M254="5","yes",""))</f>
        <v/>
      </c>
      <c r="O254" s="0" t="str">
        <f aca="false">IF($N254="yes",VLOOKUP($B254,Standardbymember!$A:$I,V$1,FALSE()),"")</f>
        <v/>
      </c>
      <c r="P254" s="0" t="str">
        <f aca="false">IF($N254="yes",VLOOKUP($B254,Standardbymember!$A:$I,W$1,FALSE()),"")</f>
        <v/>
      </c>
      <c r="Q254" s="0" t="str">
        <f aca="false">IF($N254="yes",VLOOKUP($B254,Standardbymember!$A:$I,X$1,FALSE()),"")</f>
        <v/>
      </c>
      <c r="R254" s="0" t="str">
        <f aca="false">IF($N254="yes",VLOOKUP($B254,Standardbymember!$A:$I,Y$1,FALSE()),"")</f>
        <v/>
      </c>
      <c r="S254" s="0" t="str">
        <f aca="false">IF($N254="yes",VLOOKUP($B254,Standardbymember!$A:$I,Z$1,FALSE()),"")</f>
        <v/>
      </c>
      <c r="T254" s="0" t="str">
        <f aca="false">IF($N254="yes",VLOOKUP($B254,Standardbymember!$A:$I,AA$1,FALSE()),"")</f>
        <v/>
      </c>
      <c r="U254" s="0" t="str">
        <f aca="false">IF($N254="yes",VLOOKUP($B254,Standardbymember!$A:$I,AB$1,FALSE()),"")</f>
        <v/>
      </c>
    </row>
    <row r="255" customFormat="false" ht="15" hidden="false" customHeight="false" outlineLevel="0" collapsed="false">
      <c r="B255" s="0" t="s">
        <v>279</v>
      </c>
      <c r="C255" s="0" t="s">
        <v>27</v>
      </c>
      <c r="E255" s="81" t="n">
        <v>30991</v>
      </c>
      <c r="F255" s="82" t="n">
        <f aca="true">ROUNDDOWN(((TODAY()-$E255)/365.25),0)</f>
        <v>39</v>
      </c>
      <c r="G255" s="73" t="s">
        <v>27</v>
      </c>
      <c r="M255" s="84" t="str">
        <f aca="false">RIGHT(F255,1)</f>
        <v>9</v>
      </c>
      <c r="N255" s="0" t="str">
        <f aca="false">IF(M255="0","yes","")</f>
        <v/>
      </c>
      <c r="O255" s="0" t="str">
        <f aca="false">IF($N255="yes",VLOOKUP($B255,Standardbymember!$A:$I,V$1,FALSE()),"")</f>
        <v/>
      </c>
      <c r="P255" s="0" t="str">
        <f aca="false">IF($N255="yes",VLOOKUP($B255,Standardbymember!$A:$I,W$1,FALSE()),"")</f>
        <v/>
      </c>
      <c r="Q255" s="0" t="str">
        <f aca="false">IF($N255="yes",VLOOKUP($B255,Standardbymember!$A:$I,X$1,FALSE()),"")</f>
        <v/>
      </c>
      <c r="R255" s="0" t="str">
        <f aca="false">IF($N255="yes",VLOOKUP($B255,Standardbymember!$A:$I,Y$1,FALSE()),"")</f>
        <v/>
      </c>
      <c r="S255" s="0" t="str">
        <f aca="false">IF($N255="yes",VLOOKUP($B255,Standardbymember!$A:$I,Z$1,FALSE()),"")</f>
        <v/>
      </c>
      <c r="T255" s="0" t="str">
        <f aca="false">IF($N255="yes",VLOOKUP($B255,Standardbymember!$A:$I,AA$1,FALSE()),"")</f>
        <v/>
      </c>
      <c r="U255" s="0" t="str">
        <f aca="false">IF($N255="yes",VLOOKUP($B255,Standardbymember!$A:$I,AB$1,FALSE()),"")</f>
        <v/>
      </c>
    </row>
    <row r="263" customFormat="false" ht="15" hidden="false" customHeight="false" outlineLevel="0" collapsed="false">
      <c r="F263" s="92"/>
      <c r="G263" s="83"/>
    </row>
  </sheetData>
  <autoFilter ref="A1:K255"/>
  <dataValidations count="1">
    <dataValidation allowBlank="true" errorStyle="stop" operator="between" showDropDown="false" showErrorMessage="true" showInputMessage="true" sqref="B171" type="list">
      <formula1>$B:$B</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4579"/>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0" ySplit="1" topLeftCell="A2" activePane="bottomLeft" state="frozen"/>
      <selection pane="topLeft" activeCell="A1" activeCellId="0" sqref="A1"/>
      <selection pane="bottomLeft" activeCell="G943" activeCellId="0" sqref="G943"/>
    </sheetView>
  </sheetViews>
  <sheetFormatPr defaultColWidth="8.8671875" defaultRowHeight="15" zeroHeight="false" outlineLevelRow="0" outlineLevelCol="0"/>
  <cols>
    <col collapsed="false" customWidth="true" hidden="false" outlineLevel="0" max="1" min="1" style="0" width="27.71"/>
    <col collapsed="false" customWidth="true" hidden="false" outlineLevel="0" max="2" min="2" style="72" width="15.57"/>
    <col collapsed="false" customWidth="true" hidden="false" outlineLevel="0" max="3" min="3" style="73" width="24.71"/>
    <col collapsed="false" customWidth="true" hidden="false" outlineLevel="0" max="4" min="4" style="72" width="11.42"/>
    <col collapsed="false" customWidth="true" hidden="false" outlineLevel="0" max="5" min="5" style="72" width="13.14"/>
    <col collapsed="false" customWidth="true" hidden="false" outlineLevel="0" max="6" min="6" style="72" width="12.29"/>
    <col collapsed="false" customWidth="true" hidden="false" outlineLevel="0" max="9" min="9" style="0" width="8.57"/>
    <col collapsed="false" customWidth="true" hidden="true" outlineLevel="0" max="12" min="11" style="0" width="11.52"/>
    <col collapsed="false" customWidth="true" hidden="false" outlineLevel="0" max="18" min="18" style="0" width="10.29"/>
  </cols>
  <sheetData>
    <row r="1" customFormat="false" ht="30" hidden="false" customHeight="false" outlineLevel="0" collapsed="false">
      <c r="A1" s="93" t="s">
        <v>10</v>
      </c>
      <c r="B1" s="94" t="s">
        <v>340</v>
      </c>
      <c r="C1" s="93" t="s">
        <v>341</v>
      </c>
      <c r="D1" s="93" t="s">
        <v>285</v>
      </c>
      <c r="E1" s="93" t="s">
        <v>282</v>
      </c>
      <c r="F1" s="95" t="s">
        <v>11</v>
      </c>
      <c r="I1" s="78" t="s">
        <v>282</v>
      </c>
    </row>
    <row r="2" customFormat="false" ht="15" hidden="true" customHeight="false" outlineLevel="0" collapsed="false">
      <c r="A2" s="96" t="s">
        <v>342</v>
      </c>
      <c r="B2" s="97" t="n">
        <v>0.021724537037037</v>
      </c>
      <c r="C2" s="73" t="s">
        <v>343</v>
      </c>
      <c r="D2" s="71" t="n">
        <v>43526</v>
      </c>
      <c r="E2" s="72" t="s">
        <v>296</v>
      </c>
      <c r="F2" s="72" t="s">
        <v>25</v>
      </c>
      <c r="I2" s="98" t="s">
        <v>296</v>
      </c>
    </row>
    <row r="3" customFormat="false" ht="15" hidden="true" customHeight="false" outlineLevel="0" collapsed="false">
      <c r="A3" s="96" t="s">
        <v>344</v>
      </c>
      <c r="B3" s="97" t="n">
        <v>0.0121759259259259</v>
      </c>
      <c r="C3" s="73" t="s">
        <v>345</v>
      </c>
      <c r="D3" s="71" t="n">
        <v>43526</v>
      </c>
      <c r="E3" s="72" t="s">
        <v>296</v>
      </c>
      <c r="F3" s="72" t="s">
        <v>27</v>
      </c>
      <c r="I3" s="98" t="s">
        <v>312</v>
      </c>
    </row>
    <row r="4" customFormat="false" ht="15" hidden="true" customHeight="false" outlineLevel="0" collapsed="false">
      <c r="A4" s="96" t="s">
        <v>346</v>
      </c>
      <c r="B4" s="97" t="n">
        <v>0.0122800925925926</v>
      </c>
      <c r="C4" s="73" t="s">
        <v>345</v>
      </c>
      <c r="D4" s="71" t="n">
        <v>43526</v>
      </c>
      <c r="E4" s="72" t="s">
        <v>296</v>
      </c>
      <c r="F4" s="72" t="s">
        <v>27</v>
      </c>
      <c r="I4" s="98" t="s">
        <v>13</v>
      </c>
    </row>
    <row r="5" customFormat="false" ht="15" hidden="true" customHeight="false" outlineLevel="0" collapsed="false">
      <c r="A5" s="96" t="s">
        <v>347</v>
      </c>
      <c r="B5" s="97" t="n">
        <v>0.0134722222222222</v>
      </c>
      <c r="C5" s="73" t="s">
        <v>345</v>
      </c>
      <c r="D5" s="71" t="n">
        <v>43526</v>
      </c>
      <c r="E5" s="72" t="s">
        <v>296</v>
      </c>
      <c r="F5" s="72" t="s">
        <v>27</v>
      </c>
      <c r="I5" s="98" t="s">
        <v>316</v>
      </c>
    </row>
    <row r="6" customFormat="false" ht="15" hidden="true" customHeight="false" outlineLevel="0" collapsed="false">
      <c r="A6" s="96" t="s">
        <v>348</v>
      </c>
      <c r="B6" s="97" t="n">
        <v>0.0141319444444444</v>
      </c>
      <c r="C6" s="73" t="s">
        <v>345</v>
      </c>
      <c r="D6" s="71" t="n">
        <v>43526</v>
      </c>
      <c r="E6" s="72" t="s">
        <v>296</v>
      </c>
      <c r="F6" s="72" t="s">
        <v>27</v>
      </c>
      <c r="I6" s="98" t="s">
        <v>319</v>
      </c>
    </row>
    <row r="7" customFormat="false" ht="15" hidden="true" customHeight="false" outlineLevel="0" collapsed="false">
      <c r="A7" s="96" t="s">
        <v>349</v>
      </c>
      <c r="B7" s="97" t="n">
        <v>0.0141550925925926</v>
      </c>
      <c r="C7" s="73" t="s">
        <v>345</v>
      </c>
      <c r="D7" s="71" t="n">
        <v>43526</v>
      </c>
      <c r="E7" s="72" t="s">
        <v>296</v>
      </c>
      <c r="F7" s="72" t="s">
        <v>27</v>
      </c>
      <c r="I7" s="98" t="s">
        <v>322</v>
      </c>
    </row>
    <row r="8" customFormat="false" ht="15" hidden="true" customHeight="false" outlineLevel="0" collapsed="false">
      <c r="A8" s="96" t="s">
        <v>350</v>
      </c>
      <c r="B8" s="97" t="n">
        <v>0.0149652777777778</v>
      </c>
      <c r="C8" s="73" t="s">
        <v>345</v>
      </c>
      <c r="D8" s="71" t="n">
        <v>43526</v>
      </c>
      <c r="E8" s="72" t="s">
        <v>296</v>
      </c>
      <c r="F8" s="72" t="s">
        <v>27</v>
      </c>
    </row>
    <row r="9" customFormat="false" ht="15" hidden="true" customHeight="false" outlineLevel="0" collapsed="false">
      <c r="A9" s="96" t="s">
        <v>351</v>
      </c>
      <c r="B9" s="97" t="n">
        <v>0.0153819444444444</v>
      </c>
      <c r="C9" s="73" t="s">
        <v>345</v>
      </c>
      <c r="D9" s="71" t="n">
        <v>43526</v>
      </c>
      <c r="E9" s="72" t="s">
        <v>296</v>
      </c>
      <c r="F9" s="72" t="s">
        <v>27</v>
      </c>
    </row>
    <row r="10" customFormat="false" ht="15" hidden="true" customHeight="false" outlineLevel="0" collapsed="false">
      <c r="A10" s="96" t="s">
        <v>352</v>
      </c>
      <c r="B10" s="97" t="n">
        <v>0.0157407407407407</v>
      </c>
      <c r="C10" s="73" t="s">
        <v>345</v>
      </c>
      <c r="D10" s="71" t="n">
        <v>43526</v>
      </c>
      <c r="E10" s="72" t="s">
        <v>296</v>
      </c>
      <c r="F10" s="72" t="s">
        <v>27</v>
      </c>
    </row>
    <row r="11" customFormat="false" ht="15" hidden="true" customHeight="false" outlineLevel="0" collapsed="false">
      <c r="A11" s="96" t="s">
        <v>353</v>
      </c>
      <c r="B11" s="97" t="n">
        <v>0.016412037037037</v>
      </c>
      <c r="C11" s="73" t="s">
        <v>345</v>
      </c>
      <c r="D11" s="71" t="n">
        <v>43526</v>
      </c>
      <c r="E11" s="72" t="s">
        <v>296</v>
      </c>
      <c r="F11" s="72" t="s">
        <v>27</v>
      </c>
    </row>
    <row r="12" customFormat="false" ht="15" hidden="true" customHeight="false" outlineLevel="0" collapsed="false">
      <c r="A12" s="96" t="s">
        <v>354</v>
      </c>
      <c r="B12" s="97" t="n">
        <v>0.0165509259259259</v>
      </c>
      <c r="C12" s="73" t="s">
        <v>345</v>
      </c>
      <c r="D12" s="71" t="n">
        <v>43526</v>
      </c>
      <c r="E12" s="72" t="s">
        <v>296</v>
      </c>
      <c r="F12" s="72" t="s">
        <v>27</v>
      </c>
    </row>
    <row r="13" customFormat="false" ht="15" hidden="true" customHeight="false" outlineLevel="0" collapsed="false">
      <c r="A13" s="96" t="s">
        <v>355</v>
      </c>
      <c r="B13" s="97" t="n">
        <v>0.0171527777777778</v>
      </c>
      <c r="C13" s="73" t="s">
        <v>345</v>
      </c>
      <c r="D13" s="71" t="n">
        <v>43526</v>
      </c>
      <c r="E13" s="72" t="s">
        <v>296</v>
      </c>
      <c r="F13" s="72" t="s">
        <v>27</v>
      </c>
    </row>
    <row r="14" customFormat="false" ht="15" hidden="true" customHeight="false" outlineLevel="0" collapsed="false">
      <c r="A14" s="96" t="s">
        <v>356</v>
      </c>
      <c r="B14" s="97" t="n">
        <v>0.0174652777777778</v>
      </c>
      <c r="C14" s="73" t="s">
        <v>345</v>
      </c>
      <c r="D14" s="71" t="n">
        <v>43526</v>
      </c>
      <c r="E14" s="72" t="s">
        <v>296</v>
      </c>
      <c r="F14" s="72" t="s">
        <v>27</v>
      </c>
    </row>
    <row r="15" customFormat="false" ht="15" hidden="true" customHeight="false" outlineLevel="0" collapsed="false">
      <c r="A15" s="96" t="s">
        <v>357</v>
      </c>
      <c r="B15" s="97" t="n">
        <v>0.0174768518518519</v>
      </c>
      <c r="C15" s="73" t="s">
        <v>345</v>
      </c>
      <c r="D15" s="71" t="n">
        <v>43526</v>
      </c>
      <c r="E15" s="72" t="s">
        <v>296</v>
      </c>
      <c r="F15" s="72" t="s">
        <v>25</v>
      </c>
    </row>
    <row r="16" customFormat="false" ht="15" hidden="true" customHeight="false" outlineLevel="0" collapsed="false">
      <c r="A16" s="96" t="s">
        <v>358</v>
      </c>
      <c r="B16" s="97" t="n">
        <v>0.0175</v>
      </c>
      <c r="C16" s="73" t="s">
        <v>345</v>
      </c>
      <c r="D16" s="71" t="n">
        <v>43526</v>
      </c>
      <c r="E16" s="72" t="s">
        <v>296</v>
      </c>
      <c r="F16" s="72" t="s">
        <v>27</v>
      </c>
    </row>
    <row r="17" customFormat="false" ht="15" hidden="true" customHeight="false" outlineLevel="0" collapsed="false">
      <c r="A17" s="96" t="s">
        <v>359</v>
      </c>
      <c r="B17" s="97" t="n">
        <v>0.0177546296296296</v>
      </c>
      <c r="C17" s="73" t="s">
        <v>345</v>
      </c>
      <c r="D17" s="71" t="n">
        <v>43526</v>
      </c>
      <c r="E17" s="72" t="s">
        <v>296</v>
      </c>
      <c r="F17" s="72" t="s">
        <v>25</v>
      </c>
    </row>
    <row r="18" customFormat="false" ht="15" hidden="true" customHeight="false" outlineLevel="0" collapsed="false">
      <c r="A18" s="96" t="s">
        <v>360</v>
      </c>
      <c r="B18" s="97" t="n">
        <v>0.0178587962962963</v>
      </c>
      <c r="C18" s="73" t="s">
        <v>345</v>
      </c>
      <c r="D18" s="71" t="n">
        <v>43526</v>
      </c>
      <c r="E18" s="72" t="s">
        <v>296</v>
      </c>
      <c r="F18" s="72" t="s">
        <v>27</v>
      </c>
    </row>
    <row r="19" customFormat="false" ht="15" hidden="true" customHeight="false" outlineLevel="0" collapsed="false">
      <c r="A19" s="96" t="s">
        <v>361</v>
      </c>
      <c r="B19" s="97" t="n">
        <v>0.0179282407407407</v>
      </c>
      <c r="C19" s="73" t="s">
        <v>345</v>
      </c>
      <c r="D19" s="71" t="n">
        <v>43526</v>
      </c>
      <c r="E19" s="72" t="s">
        <v>296</v>
      </c>
      <c r="F19" s="72" t="s">
        <v>27</v>
      </c>
    </row>
    <row r="20" customFormat="false" ht="15" hidden="true" customHeight="false" outlineLevel="0" collapsed="false">
      <c r="A20" s="96" t="s">
        <v>362</v>
      </c>
      <c r="B20" s="97" t="n">
        <v>0.017974537037037</v>
      </c>
      <c r="C20" s="73" t="s">
        <v>345</v>
      </c>
      <c r="D20" s="71" t="n">
        <v>43526</v>
      </c>
      <c r="E20" s="72" t="s">
        <v>296</v>
      </c>
      <c r="F20" s="72" t="s">
        <v>25</v>
      </c>
    </row>
    <row r="21" customFormat="false" ht="15" hidden="true" customHeight="false" outlineLevel="0" collapsed="false">
      <c r="A21" s="96" t="s">
        <v>363</v>
      </c>
      <c r="B21" s="97" t="n">
        <v>0.0180671296296296</v>
      </c>
      <c r="C21" s="73" t="s">
        <v>345</v>
      </c>
      <c r="D21" s="71" t="n">
        <v>43526</v>
      </c>
      <c r="E21" s="72" t="s">
        <v>296</v>
      </c>
      <c r="F21" s="72" t="s">
        <v>27</v>
      </c>
    </row>
    <row r="22" customFormat="false" ht="15" hidden="true" customHeight="false" outlineLevel="0" collapsed="false">
      <c r="A22" s="96" t="s">
        <v>364</v>
      </c>
      <c r="B22" s="97" t="n">
        <v>0.0180902777777778</v>
      </c>
      <c r="C22" s="73" t="s">
        <v>345</v>
      </c>
      <c r="D22" s="71" t="n">
        <v>43526</v>
      </c>
      <c r="E22" s="72" t="s">
        <v>296</v>
      </c>
      <c r="F22" s="72" t="s">
        <v>25</v>
      </c>
    </row>
    <row r="23" customFormat="false" ht="15" hidden="true" customHeight="false" outlineLevel="0" collapsed="false">
      <c r="A23" s="96" t="s">
        <v>365</v>
      </c>
      <c r="B23" s="97" t="n">
        <v>0.0184027777777778</v>
      </c>
      <c r="C23" s="73" t="s">
        <v>345</v>
      </c>
      <c r="D23" s="71" t="n">
        <v>43526</v>
      </c>
      <c r="E23" s="72" t="s">
        <v>296</v>
      </c>
      <c r="F23" s="72" t="s">
        <v>25</v>
      </c>
    </row>
    <row r="24" customFormat="false" ht="15" hidden="true" customHeight="false" outlineLevel="0" collapsed="false">
      <c r="A24" s="96" t="s">
        <v>366</v>
      </c>
      <c r="B24" s="97" t="n">
        <v>0.0187037037037037</v>
      </c>
      <c r="C24" s="73" t="s">
        <v>345</v>
      </c>
      <c r="D24" s="71" t="n">
        <v>43526</v>
      </c>
      <c r="E24" s="72" t="s">
        <v>296</v>
      </c>
      <c r="F24" s="72" t="s">
        <v>27</v>
      </c>
    </row>
    <row r="25" customFormat="false" ht="15" hidden="true" customHeight="false" outlineLevel="0" collapsed="false">
      <c r="A25" s="96" t="s">
        <v>367</v>
      </c>
      <c r="B25" s="97" t="n">
        <v>0.0188310185185185</v>
      </c>
      <c r="C25" s="73" t="s">
        <v>345</v>
      </c>
      <c r="D25" s="71" t="n">
        <v>43526</v>
      </c>
      <c r="E25" s="72" t="s">
        <v>296</v>
      </c>
      <c r="F25" s="72" t="s">
        <v>27</v>
      </c>
    </row>
    <row r="26" customFormat="false" ht="15" hidden="true" customHeight="false" outlineLevel="0" collapsed="false">
      <c r="A26" s="96" t="s">
        <v>368</v>
      </c>
      <c r="B26" s="97" t="n">
        <v>0.0188888888888889</v>
      </c>
      <c r="C26" s="73" t="s">
        <v>345</v>
      </c>
      <c r="D26" s="71" t="n">
        <v>43526</v>
      </c>
      <c r="E26" s="72" t="s">
        <v>296</v>
      </c>
      <c r="F26" s="72" t="s">
        <v>27</v>
      </c>
    </row>
    <row r="27" customFormat="false" ht="15" hidden="true" customHeight="false" outlineLevel="0" collapsed="false">
      <c r="A27" s="96" t="s">
        <v>369</v>
      </c>
      <c r="B27" s="97" t="n">
        <v>0.0193055555555556</v>
      </c>
      <c r="C27" s="73" t="s">
        <v>345</v>
      </c>
      <c r="D27" s="71" t="n">
        <v>43526</v>
      </c>
      <c r="E27" s="72" t="s">
        <v>296</v>
      </c>
      <c r="F27" s="72" t="s">
        <v>27</v>
      </c>
    </row>
    <row r="28" customFormat="false" ht="15" hidden="true" customHeight="false" outlineLevel="0" collapsed="false">
      <c r="A28" s="96" t="s">
        <v>370</v>
      </c>
      <c r="B28" s="97" t="n">
        <v>0.0196180555555556</v>
      </c>
      <c r="C28" s="73" t="s">
        <v>345</v>
      </c>
      <c r="D28" s="71" t="n">
        <v>43526</v>
      </c>
      <c r="E28" s="72" t="s">
        <v>296</v>
      </c>
      <c r="F28" s="72" t="s">
        <v>25</v>
      </c>
    </row>
    <row r="29" customFormat="false" ht="15" hidden="true" customHeight="false" outlineLevel="0" collapsed="false">
      <c r="A29" s="96" t="s">
        <v>371</v>
      </c>
      <c r="B29" s="97" t="n">
        <v>0.0196296296296296</v>
      </c>
      <c r="C29" s="73" t="s">
        <v>345</v>
      </c>
      <c r="D29" s="71" t="n">
        <v>43526</v>
      </c>
      <c r="E29" s="72" t="s">
        <v>296</v>
      </c>
      <c r="F29" s="72" t="s">
        <v>25</v>
      </c>
    </row>
    <row r="30" customFormat="false" ht="15" hidden="true" customHeight="false" outlineLevel="0" collapsed="false">
      <c r="A30" s="96" t="s">
        <v>372</v>
      </c>
      <c r="B30" s="97" t="n">
        <v>0.0197453703703704</v>
      </c>
      <c r="C30" s="73" t="s">
        <v>345</v>
      </c>
      <c r="D30" s="71" t="n">
        <v>43526</v>
      </c>
      <c r="E30" s="72" t="s">
        <v>296</v>
      </c>
      <c r="F30" s="72" t="s">
        <v>25</v>
      </c>
    </row>
    <row r="31" customFormat="false" ht="15" hidden="true" customHeight="false" outlineLevel="0" collapsed="false">
      <c r="A31" s="96" t="s">
        <v>373</v>
      </c>
      <c r="B31" s="97" t="n">
        <v>0.0200694444444444</v>
      </c>
      <c r="C31" s="73" t="s">
        <v>345</v>
      </c>
      <c r="D31" s="71" t="n">
        <v>43526</v>
      </c>
      <c r="E31" s="72" t="s">
        <v>296</v>
      </c>
      <c r="F31" s="72" t="s">
        <v>27</v>
      </c>
    </row>
    <row r="32" customFormat="false" ht="15" hidden="true" customHeight="false" outlineLevel="0" collapsed="false">
      <c r="A32" s="96" t="s">
        <v>374</v>
      </c>
      <c r="B32" s="97" t="n">
        <v>0.0202662037037037</v>
      </c>
      <c r="C32" s="73" t="s">
        <v>345</v>
      </c>
      <c r="D32" s="71" t="n">
        <v>43526</v>
      </c>
      <c r="E32" s="72" t="s">
        <v>296</v>
      </c>
      <c r="F32" s="72" t="s">
        <v>27</v>
      </c>
    </row>
    <row r="33" customFormat="false" ht="15" hidden="true" customHeight="false" outlineLevel="0" collapsed="false">
      <c r="A33" s="96" t="s">
        <v>375</v>
      </c>
      <c r="B33" s="97" t="n">
        <v>0.0206365740740741</v>
      </c>
      <c r="C33" s="73" t="s">
        <v>345</v>
      </c>
      <c r="D33" s="71" t="n">
        <v>43526</v>
      </c>
      <c r="E33" s="72" t="s">
        <v>296</v>
      </c>
      <c r="F33" s="72" t="s">
        <v>25</v>
      </c>
    </row>
    <row r="34" customFormat="false" ht="15" hidden="true" customHeight="false" outlineLevel="0" collapsed="false">
      <c r="A34" s="99" t="s">
        <v>54</v>
      </c>
      <c r="B34" s="97" t="n">
        <v>0.0213078703703704</v>
      </c>
      <c r="C34" s="73" t="s">
        <v>345</v>
      </c>
      <c r="D34" s="71" t="n">
        <v>43526</v>
      </c>
      <c r="E34" s="72" t="s">
        <v>296</v>
      </c>
      <c r="F34" s="72" t="s">
        <v>27</v>
      </c>
    </row>
    <row r="35" customFormat="false" ht="15" hidden="true" customHeight="false" outlineLevel="0" collapsed="false">
      <c r="A35" s="100" t="s">
        <v>143</v>
      </c>
      <c r="B35" s="97" t="n">
        <v>0.0222337962962963</v>
      </c>
      <c r="C35" s="73" t="s">
        <v>345</v>
      </c>
      <c r="D35" s="71" t="n">
        <v>43526</v>
      </c>
      <c r="E35" s="72" t="s">
        <v>296</v>
      </c>
      <c r="F35" s="72" t="s">
        <v>25</v>
      </c>
    </row>
    <row r="36" customFormat="false" ht="15" hidden="true" customHeight="false" outlineLevel="0" collapsed="false">
      <c r="A36" s="96" t="s">
        <v>376</v>
      </c>
      <c r="B36" s="97" t="n">
        <v>0.0223148148148148</v>
      </c>
      <c r="C36" s="73" t="s">
        <v>345</v>
      </c>
      <c r="D36" s="71" t="n">
        <v>43526</v>
      </c>
      <c r="E36" s="72" t="s">
        <v>296</v>
      </c>
      <c r="F36" s="72" t="s">
        <v>25</v>
      </c>
    </row>
    <row r="37" customFormat="false" ht="15" hidden="true" customHeight="false" outlineLevel="0" collapsed="false">
      <c r="A37" s="96" t="s">
        <v>377</v>
      </c>
      <c r="B37" s="97" t="n">
        <v>0.0225462962962963</v>
      </c>
      <c r="C37" s="73" t="s">
        <v>345</v>
      </c>
      <c r="D37" s="71" t="n">
        <v>43526</v>
      </c>
      <c r="E37" s="72" t="s">
        <v>296</v>
      </c>
      <c r="F37" s="72" t="s">
        <v>25</v>
      </c>
    </row>
    <row r="38" customFormat="false" ht="15" hidden="true" customHeight="false" outlineLevel="0" collapsed="false">
      <c r="A38" s="96" t="s">
        <v>378</v>
      </c>
      <c r="B38" s="97" t="n">
        <v>0.0225694444444444</v>
      </c>
      <c r="C38" s="73" t="s">
        <v>345</v>
      </c>
      <c r="D38" s="71" t="n">
        <v>43526</v>
      </c>
      <c r="E38" s="72" t="s">
        <v>296</v>
      </c>
      <c r="F38" s="72" t="s">
        <v>27</v>
      </c>
    </row>
    <row r="39" customFormat="false" ht="15" hidden="true" customHeight="false" outlineLevel="0" collapsed="false">
      <c r="A39" s="96" t="s">
        <v>379</v>
      </c>
      <c r="B39" s="97" t="n">
        <v>0.0236226851851852</v>
      </c>
      <c r="C39" s="73" t="s">
        <v>345</v>
      </c>
      <c r="D39" s="71" t="n">
        <v>43526</v>
      </c>
      <c r="E39" s="72" t="s">
        <v>296</v>
      </c>
      <c r="F39" s="72" t="s">
        <v>25</v>
      </c>
    </row>
    <row r="40" customFormat="false" ht="15" hidden="true" customHeight="false" outlineLevel="0" collapsed="false">
      <c r="A40" s="96" t="s">
        <v>380</v>
      </c>
      <c r="B40" s="97" t="n">
        <v>0.0236458333333333</v>
      </c>
      <c r="C40" s="73" t="s">
        <v>345</v>
      </c>
      <c r="D40" s="71" t="n">
        <v>43526</v>
      </c>
      <c r="E40" s="72" t="s">
        <v>296</v>
      </c>
      <c r="F40" s="72" t="s">
        <v>25</v>
      </c>
    </row>
    <row r="41" customFormat="false" ht="15" hidden="true" customHeight="false" outlineLevel="0" collapsed="false">
      <c r="A41" s="96" t="s">
        <v>381</v>
      </c>
      <c r="B41" s="97" t="n">
        <v>0.0236574074074074</v>
      </c>
      <c r="C41" s="73" t="s">
        <v>345</v>
      </c>
      <c r="D41" s="71" t="n">
        <v>43526</v>
      </c>
      <c r="E41" s="72" t="s">
        <v>296</v>
      </c>
      <c r="F41" s="72" t="s">
        <v>25</v>
      </c>
    </row>
    <row r="42" customFormat="false" ht="15" hidden="true" customHeight="false" outlineLevel="0" collapsed="false">
      <c r="A42" s="96" t="s">
        <v>382</v>
      </c>
      <c r="B42" s="97" t="n">
        <v>0.0239351851851852</v>
      </c>
      <c r="C42" s="73" t="s">
        <v>345</v>
      </c>
      <c r="D42" s="71" t="n">
        <v>43526</v>
      </c>
      <c r="E42" s="72" t="s">
        <v>296</v>
      </c>
      <c r="F42" s="72" t="s">
        <v>25</v>
      </c>
    </row>
    <row r="43" customFormat="false" ht="15" hidden="true" customHeight="false" outlineLevel="0" collapsed="false">
      <c r="A43" s="96" t="s">
        <v>383</v>
      </c>
      <c r="B43" s="97" t="n">
        <v>0.0243981481481481</v>
      </c>
      <c r="C43" s="73" t="s">
        <v>345</v>
      </c>
      <c r="D43" s="71" t="n">
        <v>43526</v>
      </c>
      <c r="E43" s="72" t="s">
        <v>296</v>
      </c>
      <c r="F43" s="72" t="s">
        <v>25</v>
      </c>
    </row>
    <row r="44" customFormat="false" ht="15" hidden="true" customHeight="false" outlineLevel="0" collapsed="false">
      <c r="A44" s="96" t="s">
        <v>384</v>
      </c>
      <c r="B44" s="97" t="n">
        <v>0.0255902777777778</v>
      </c>
      <c r="C44" s="73" t="s">
        <v>345</v>
      </c>
      <c r="D44" s="71" t="n">
        <v>43526</v>
      </c>
      <c r="E44" s="72" t="s">
        <v>296</v>
      </c>
      <c r="F44" s="72" t="s">
        <v>25</v>
      </c>
    </row>
    <row r="45" customFormat="false" ht="15" hidden="true" customHeight="false" outlineLevel="0" collapsed="false">
      <c r="A45" s="96" t="s">
        <v>385</v>
      </c>
      <c r="B45" s="97" t="n">
        <v>0.0171759259259259</v>
      </c>
      <c r="C45" s="73" t="s">
        <v>386</v>
      </c>
      <c r="D45" s="71" t="n">
        <v>43526</v>
      </c>
      <c r="E45" s="72" t="s">
        <v>296</v>
      </c>
      <c r="F45" s="72" t="s">
        <v>27</v>
      </c>
    </row>
    <row r="46" customFormat="false" ht="15" hidden="true" customHeight="false" outlineLevel="0" collapsed="false">
      <c r="A46" s="96" t="s">
        <v>387</v>
      </c>
      <c r="B46" s="97" t="n">
        <v>0.0169560185185185</v>
      </c>
      <c r="C46" s="73" t="s">
        <v>388</v>
      </c>
      <c r="D46" s="71" t="n">
        <v>43526</v>
      </c>
      <c r="E46" s="72" t="s">
        <v>296</v>
      </c>
      <c r="F46" s="72" t="s">
        <v>25</v>
      </c>
    </row>
    <row r="47" customFormat="false" ht="15" hidden="true" customHeight="false" outlineLevel="0" collapsed="false">
      <c r="A47" s="96" t="s">
        <v>389</v>
      </c>
      <c r="B47" s="97" t="n">
        <v>0.0226388888888889</v>
      </c>
      <c r="C47" s="73" t="s">
        <v>390</v>
      </c>
      <c r="D47" s="71" t="n">
        <v>43526</v>
      </c>
      <c r="E47" s="72" t="s">
        <v>296</v>
      </c>
      <c r="F47" s="72" t="s">
        <v>25</v>
      </c>
    </row>
    <row r="48" customFormat="false" ht="15" hidden="true" customHeight="false" outlineLevel="0" collapsed="false">
      <c r="A48" s="96" t="s">
        <v>391</v>
      </c>
      <c r="B48" s="97" t="n">
        <v>0.0136342592592593</v>
      </c>
      <c r="C48" s="73" t="s">
        <v>392</v>
      </c>
      <c r="D48" s="71" t="n">
        <v>43526</v>
      </c>
      <c r="E48" s="72" t="s">
        <v>296</v>
      </c>
      <c r="F48" s="72" t="s">
        <v>27</v>
      </c>
    </row>
    <row r="49" customFormat="false" ht="15" hidden="true" customHeight="false" outlineLevel="0" collapsed="false">
      <c r="A49" s="96" t="s">
        <v>393</v>
      </c>
      <c r="B49" s="97" t="n">
        <v>0.0165856481481481</v>
      </c>
      <c r="C49" s="73" t="s">
        <v>392</v>
      </c>
      <c r="D49" s="71" t="n">
        <v>43526</v>
      </c>
      <c r="E49" s="72" t="s">
        <v>296</v>
      </c>
      <c r="F49" s="72" t="s">
        <v>27</v>
      </c>
    </row>
    <row r="50" customFormat="false" ht="15" hidden="true" customHeight="false" outlineLevel="0" collapsed="false">
      <c r="A50" s="96" t="s">
        <v>394</v>
      </c>
      <c r="B50" s="97" t="n">
        <v>0.0186921296296296</v>
      </c>
      <c r="C50" s="73" t="s">
        <v>392</v>
      </c>
      <c r="D50" s="71" t="n">
        <v>43526</v>
      </c>
      <c r="E50" s="72" t="s">
        <v>296</v>
      </c>
      <c r="F50" s="72" t="s">
        <v>25</v>
      </c>
    </row>
    <row r="51" customFormat="false" ht="15" hidden="true" customHeight="false" outlineLevel="0" collapsed="false">
      <c r="A51" s="96" t="s">
        <v>395</v>
      </c>
      <c r="B51" s="97" t="n">
        <v>0.0189236111111111</v>
      </c>
      <c r="C51" s="73" t="s">
        <v>392</v>
      </c>
      <c r="D51" s="71" t="n">
        <v>43526</v>
      </c>
      <c r="E51" s="72" t="s">
        <v>296</v>
      </c>
      <c r="F51" s="72" t="s">
        <v>27</v>
      </c>
    </row>
    <row r="52" customFormat="false" ht="15" hidden="true" customHeight="false" outlineLevel="0" collapsed="false">
      <c r="A52" s="96" t="s">
        <v>396</v>
      </c>
      <c r="B52" s="97" t="n">
        <v>0.0156365740740741</v>
      </c>
      <c r="C52" s="73" t="s">
        <v>397</v>
      </c>
      <c r="D52" s="71" t="n">
        <v>43526</v>
      </c>
      <c r="E52" s="72" t="s">
        <v>296</v>
      </c>
      <c r="F52" s="72" t="s">
        <v>25</v>
      </c>
    </row>
    <row r="53" customFormat="false" ht="15" hidden="true" customHeight="false" outlineLevel="0" collapsed="false">
      <c r="A53" s="96" t="s">
        <v>398</v>
      </c>
      <c r="B53" s="97" t="n">
        <v>0.0164699074074074</v>
      </c>
      <c r="C53" s="73" t="s">
        <v>397</v>
      </c>
      <c r="D53" s="71" t="n">
        <v>43526</v>
      </c>
      <c r="E53" s="72" t="s">
        <v>296</v>
      </c>
      <c r="F53" s="72" t="s">
        <v>27</v>
      </c>
    </row>
    <row r="54" customFormat="false" ht="15" hidden="true" customHeight="false" outlineLevel="0" collapsed="false">
      <c r="A54" s="96" t="s">
        <v>399</v>
      </c>
      <c r="B54" s="97" t="n">
        <v>0.0157060185185185</v>
      </c>
      <c r="C54" s="73" t="s">
        <v>400</v>
      </c>
      <c r="D54" s="71" t="n">
        <v>43526</v>
      </c>
      <c r="E54" s="72" t="s">
        <v>296</v>
      </c>
      <c r="F54" s="72" t="s">
        <v>27</v>
      </c>
    </row>
    <row r="55" customFormat="false" ht="15" hidden="true" customHeight="false" outlineLevel="0" collapsed="false">
      <c r="A55" s="96" t="s">
        <v>401</v>
      </c>
      <c r="B55" s="97" t="n">
        <v>0.023275462962963</v>
      </c>
      <c r="C55" s="73" t="s">
        <v>402</v>
      </c>
      <c r="D55" s="71" t="n">
        <v>43526</v>
      </c>
      <c r="E55" s="72" t="s">
        <v>296</v>
      </c>
      <c r="F55" s="72" t="s">
        <v>27</v>
      </c>
    </row>
    <row r="56" customFormat="false" ht="15" hidden="true" customHeight="false" outlineLevel="0" collapsed="false">
      <c r="A56" s="96" t="s">
        <v>403</v>
      </c>
      <c r="B56" s="97" t="n">
        <v>0.0162384259259259</v>
      </c>
      <c r="C56" s="73" t="s">
        <v>404</v>
      </c>
      <c r="D56" s="71" t="n">
        <v>43526</v>
      </c>
      <c r="E56" s="72" t="s">
        <v>296</v>
      </c>
      <c r="F56" s="72" t="s">
        <v>27</v>
      </c>
    </row>
    <row r="57" customFormat="false" ht="15" hidden="true" customHeight="false" outlineLevel="0" collapsed="false">
      <c r="A57" s="96" t="s">
        <v>405</v>
      </c>
      <c r="B57" s="97" t="n">
        <v>0.0141435185185185</v>
      </c>
      <c r="C57" s="73" t="s">
        <v>406</v>
      </c>
      <c r="D57" s="71" t="n">
        <v>43526</v>
      </c>
      <c r="E57" s="72" t="s">
        <v>296</v>
      </c>
      <c r="F57" s="72" t="s">
        <v>27</v>
      </c>
    </row>
    <row r="58" customFormat="false" ht="15" hidden="true" customHeight="false" outlineLevel="0" collapsed="false">
      <c r="A58" s="0" t="s">
        <v>185</v>
      </c>
      <c r="B58" s="101" t="n">
        <v>0.0565046296296296</v>
      </c>
      <c r="C58" s="73" t="s">
        <v>407</v>
      </c>
      <c r="D58" s="71" t="n">
        <v>43534</v>
      </c>
      <c r="E58" s="72" t="s">
        <v>319</v>
      </c>
      <c r="F58" s="72" t="s">
        <v>27</v>
      </c>
    </row>
    <row r="59" customFormat="false" ht="15" hidden="true" customHeight="false" outlineLevel="0" collapsed="false">
      <c r="A59" s="0" t="s">
        <v>58</v>
      </c>
      <c r="B59" s="101" t="n">
        <v>0.0588425925925926</v>
      </c>
      <c r="C59" s="73" t="s">
        <v>407</v>
      </c>
      <c r="D59" s="71" t="n">
        <v>43534</v>
      </c>
      <c r="E59" s="72" t="s">
        <v>319</v>
      </c>
      <c r="F59" s="72" t="s">
        <v>27</v>
      </c>
    </row>
    <row r="60" customFormat="false" ht="15" hidden="true" customHeight="false" outlineLevel="0" collapsed="false">
      <c r="A60" s="0" t="s">
        <v>217</v>
      </c>
      <c r="B60" s="101" t="n">
        <v>0.0613425925925926</v>
      </c>
      <c r="C60" s="73" t="s">
        <v>407</v>
      </c>
      <c r="D60" s="71" t="n">
        <v>43534</v>
      </c>
      <c r="E60" s="72" t="s">
        <v>319</v>
      </c>
      <c r="F60" s="72" t="s">
        <v>27</v>
      </c>
    </row>
    <row r="61" customFormat="false" ht="15" hidden="true" customHeight="false" outlineLevel="0" collapsed="false">
      <c r="A61" s="96" t="s">
        <v>350</v>
      </c>
      <c r="B61" s="101" t="n">
        <v>0.0637037037037037</v>
      </c>
      <c r="C61" s="73" t="s">
        <v>407</v>
      </c>
      <c r="D61" s="71" t="n">
        <v>43534</v>
      </c>
      <c r="E61" s="72" t="s">
        <v>319</v>
      </c>
      <c r="F61" s="72" t="s">
        <v>27</v>
      </c>
    </row>
    <row r="62" customFormat="false" ht="15" hidden="true" customHeight="false" outlineLevel="0" collapsed="false">
      <c r="A62" s="0" t="s">
        <v>218</v>
      </c>
      <c r="B62" s="101" t="n">
        <v>0.065150462962963</v>
      </c>
      <c r="C62" s="73" t="s">
        <v>407</v>
      </c>
      <c r="D62" s="71" t="n">
        <v>43534</v>
      </c>
      <c r="E62" s="72" t="s">
        <v>319</v>
      </c>
      <c r="F62" s="72" t="s">
        <v>27</v>
      </c>
    </row>
    <row r="63" customFormat="false" ht="15" hidden="true" customHeight="false" outlineLevel="0" collapsed="false">
      <c r="A63" s="0" t="s">
        <v>93</v>
      </c>
      <c r="B63" s="101" t="n">
        <v>0.0654861111111111</v>
      </c>
      <c r="C63" s="73" t="s">
        <v>407</v>
      </c>
      <c r="D63" s="71" t="n">
        <v>43534</v>
      </c>
      <c r="E63" s="72" t="s">
        <v>319</v>
      </c>
      <c r="F63" s="72" t="s">
        <v>27</v>
      </c>
    </row>
    <row r="64" customFormat="false" ht="15" hidden="true" customHeight="false" outlineLevel="0" collapsed="false">
      <c r="A64" s="0" t="s">
        <v>396</v>
      </c>
      <c r="B64" s="101" t="n">
        <v>0.0676388888888889</v>
      </c>
      <c r="C64" s="73" t="s">
        <v>407</v>
      </c>
      <c r="D64" s="71" t="n">
        <v>43534</v>
      </c>
      <c r="E64" s="72" t="s">
        <v>319</v>
      </c>
      <c r="F64" s="72" t="s">
        <v>25</v>
      </c>
    </row>
    <row r="65" customFormat="false" ht="15" hidden="true" customHeight="false" outlineLevel="0" collapsed="false">
      <c r="A65" s="0" t="s">
        <v>389</v>
      </c>
      <c r="B65" s="101" t="n">
        <v>0.114548611111111</v>
      </c>
      <c r="C65" s="73" t="s">
        <v>407</v>
      </c>
      <c r="D65" s="71" t="n">
        <v>43534</v>
      </c>
      <c r="E65" s="72" t="s">
        <v>319</v>
      </c>
      <c r="F65" s="72" t="s">
        <v>25</v>
      </c>
    </row>
    <row r="66" customFormat="false" ht="15" hidden="true" customHeight="false" outlineLevel="0" collapsed="false">
      <c r="A66" s="100" t="s">
        <v>62</v>
      </c>
      <c r="B66" s="97" t="n">
        <v>0.019837962962963</v>
      </c>
      <c r="C66" s="100" t="s">
        <v>408</v>
      </c>
      <c r="D66" s="102" t="n">
        <v>43533</v>
      </c>
      <c r="E66" s="100" t="s">
        <v>312</v>
      </c>
      <c r="F66" s="100" t="s">
        <v>27</v>
      </c>
    </row>
    <row r="67" customFormat="false" ht="15" hidden="true" customHeight="false" outlineLevel="0" collapsed="false">
      <c r="A67" s="100" t="s">
        <v>117</v>
      </c>
      <c r="B67" s="97" t="n">
        <v>0.0198842592592593</v>
      </c>
      <c r="C67" s="100" t="s">
        <v>408</v>
      </c>
      <c r="D67" s="102" t="n">
        <v>43533</v>
      </c>
      <c r="E67" s="100" t="s">
        <v>312</v>
      </c>
      <c r="F67" s="100" t="s">
        <v>27</v>
      </c>
    </row>
    <row r="68" customFormat="false" ht="15" hidden="true" customHeight="false" outlineLevel="0" collapsed="false">
      <c r="A68" s="100" t="s">
        <v>409</v>
      </c>
      <c r="B68" s="97" t="n">
        <v>0.02</v>
      </c>
      <c r="C68" s="100" t="s">
        <v>408</v>
      </c>
      <c r="D68" s="102" t="n">
        <v>43533</v>
      </c>
      <c r="E68" s="100" t="s">
        <v>312</v>
      </c>
      <c r="F68" s="100" t="s">
        <v>27</v>
      </c>
    </row>
    <row r="69" customFormat="false" ht="15" hidden="true" customHeight="false" outlineLevel="0" collapsed="false">
      <c r="A69" s="100" t="s">
        <v>63</v>
      </c>
      <c r="B69" s="97" t="n">
        <v>0.0205324074074074</v>
      </c>
      <c r="C69" s="100" t="s">
        <v>408</v>
      </c>
      <c r="D69" s="102" t="n">
        <v>43533</v>
      </c>
      <c r="E69" s="100" t="s">
        <v>312</v>
      </c>
      <c r="F69" s="100" t="s">
        <v>27</v>
      </c>
    </row>
    <row r="70" customFormat="false" ht="15" hidden="true" customHeight="false" outlineLevel="0" collapsed="false">
      <c r="A70" s="100" t="s">
        <v>126</v>
      </c>
      <c r="B70" s="97" t="n">
        <v>0.0211574074074074</v>
      </c>
      <c r="C70" s="100" t="s">
        <v>408</v>
      </c>
      <c r="D70" s="102" t="n">
        <v>43533</v>
      </c>
      <c r="E70" s="100" t="s">
        <v>312</v>
      </c>
      <c r="F70" s="100" t="s">
        <v>27</v>
      </c>
    </row>
    <row r="71" customFormat="false" ht="15" hidden="true" customHeight="false" outlineLevel="0" collapsed="false">
      <c r="A71" s="100" t="s">
        <v>189</v>
      </c>
      <c r="B71" s="97" t="n">
        <v>0.0214467592592593</v>
      </c>
      <c r="C71" s="100" t="s">
        <v>408</v>
      </c>
      <c r="D71" s="102" t="n">
        <v>43533</v>
      </c>
      <c r="E71" s="100" t="s">
        <v>312</v>
      </c>
      <c r="F71" s="100" t="s">
        <v>27</v>
      </c>
    </row>
    <row r="72" customFormat="false" ht="15" hidden="true" customHeight="false" outlineLevel="0" collapsed="false">
      <c r="A72" s="100" t="s">
        <v>216</v>
      </c>
      <c r="B72" s="97" t="n">
        <v>0.0217592592592593</v>
      </c>
      <c r="C72" s="100" t="s">
        <v>408</v>
      </c>
      <c r="D72" s="102" t="n">
        <v>43533</v>
      </c>
      <c r="E72" s="100" t="s">
        <v>312</v>
      </c>
      <c r="F72" s="100" t="s">
        <v>27</v>
      </c>
    </row>
    <row r="73" customFormat="false" ht="15" hidden="true" customHeight="false" outlineLevel="0" collapsed="false">
      <c r="A73" s="100" t="s">
        <v>76</v>
      </c>
      <c r="B73" s="97" t="n">
        <v>0.0219212962962963</v>
      </c>
      <c r="C73" s="100" t="s">
        <v>408</v>
      </c>
      <c r="D73" s="102" t="n">
        <v>43533</v>
      </c>
      <c r="E73" s="100" t="s">
        <v>312</v>
      </c>
      <c r="F73" s="100" t="s">
        <v>27</v>
      </c>
    </row>
    <row r="74" customFormat="false" ht="15" hidden="true" customHeight="false" outlineLevel="0" collapsed="false">
      <c r="A74" s="100" t="s">
        <v>204</v>
      </c>
      <c r="B74" s="97" t="n">
        <v>0.022037037037037</v>
      </c>
      <c r="C74" s="100" t="s">
        <v>408</v>
      </c>
      <c r="D74" s="102" t="n">
        <v>43533</v>
      </c>
      <c r="E74" s="100" t="s">
        <v>312</v>
      </c>
      <c r="F74" s="100" t="s">
        <v>27</v>
      </c>
    </row>
    <row r="75" customFormat="false" ht="15" hidden="true" customHeight="false" outlineLevel="0" collapsed="false">
      <c r="A75" s="100" t="s">
        <v>179</v>
      </c>
      <c r="B75" s="97" t="n">
        <v>0.0220601851851852</v>
      </c>
      <c r="C75" s="100" t="s">
        <v>408</v>
      </c>
      <c r="D75" s="102" t="n">
        <v>43533</v>
      </c>
      <c r="E75" s="100" t="s">
        <v>312</v>
      </c>
      <c r="F75" s="100" t="s">
        <v>27</v>
      </c>
    </row>
    <row r="76" customFormat="false" ht="15" hidden="true" customHeight="false" outlineLevel="0" collapsed="false">
      <c r="A76" s="100" t="s">
        <v>272</v>
      </c>
      <c r="B76" s="97" t="n">
        <v>0.0221759259259259</v>
      </c>
      <c r="C76" s="100" t="s">
        <v>408</v>
      </c>
      <c r="D76" s="102" t="n">
        <v>43533</v>
      </c>
      <c r="E76" s="100" t="s">
        <v>312</v>
      </c>
      <c r="F76" s="100" t="s">
        <v>27</v>
      </c>
    </row>
    <row r="77" customFormat="false" ht="15" hidden="true" customHeight="false" outlineLevel="0" collapsed="false">
      <c r="A77" s="100" t="s">
        <v>81</v>
      </c>
      <c r="B77" s="97" t="n">
        <v>0.0225115740740741</v>
      </c>
      <c r="C77" s="100" t="s">
        <v>408</v>
      </c>
      <c r="D77" s="102" t="n">
        <v>43533</v>
      </c>
      <c r="E77" s="100" t="s">
        <v>312</v>
      </c>
      <c r="F77" s="100" t="s">
        <v>27</v>
      </c>
    </row>
    <row r="78" customFormat="false" ht="15" hidden="true" customHeight="false" outlineLevel="0" collapsed="false">
      <c r="A78" s="100" t="s">
        <v>44</v>
      </c>
      <c r="B78" s="97" t="n">
        <v>0.0225925925925926</v>
      </c>
      <c r="C78" s="100" t="s">
        <v>408</v>
      </c>
      <c r="D78" s="102" t="n">
        <v>43533</v>
      </c>
      <c r="E78" s="100" t="s">
        <v>312</v>
      </c>
      <c r="F78" s="100" t="s">
        <v>27</v>
      </c>
    </row>
    <row r="79" customFormat="false" ht="15" hidden="true" customHeight="false" outlineLevel="0" collapsed="false">
      <c r="A79" s="100" t="s">
        <v>262</v>
      </c>
      <c r="B79" s="97" t="n">
        <v>0.022662037037037</v>
      </c>
      <c r="C79" s="100" t="s">
        <v>408</v>
      </c>
      <c r="D79" s="102" t="n">
        <v>43533</v>
      </c>
      <c r="E79" s="100" t="s">
        <v>312</v>
      </c>
      <c r="F79" s="100" t="s">
        <v>27</v>
      </c>
    </row>
    <row r="80" customFormat="false" ht="15" hidden="true" customHeight="false" outlineLevel="0" collapsed="false">
      <c r="A80" s="100" t="s">
        <v>215</v>
      </c>
      <c r="B80" s="97" t="n">
        <v>0.022662037037037</v>
      </c>
      <c r="C80" s="100" t="s">
        <v>408</v>
      </c>
      <c r="D80" s="102" t="n">
        <v>43533</v>
      </c>
      <c r="E80" s="100" t="s">
        <v>312</v>
      </c>
      <c r="F80" s="100" t="s">
        <v>27</v>
      </c>
    </row>
    <row r="81" customFormat="false" ht="15" hidden="true" customHeight="false" outlineLevel="0" collapsed="false">
      <c r="A81" s="100" t="s">
        <v>32</v>
      </c>
      <c r="B81" s="97" t="n">
        <v>0.0231712962962963</v>
      </c>
      <c r="C81" s="100" t="s">
        <v>408</v>
      </c>
      <c r="D81" s="102" t="n">
        <v>43533</v>
      </c>
      <c r="E81" s="100" t="s">
        <v>312</v>
      </c>
      <c r="F81" s="100" t="s">
        <v>25</v>
      </c>
    </row>
    <row r="82" customFormat="false" ht="15" hidden="true" customHeight="false" outlineLevel="0" collapsed="false">
      <c r="A82" s="100" t="s">
        <v>94</v>
      </c>
      <c r="B82" s="97" t="n">
        <v>0.0232407407407407</v>
      </c>
      <c r="C82" s="100" t="s">
        <v>408</v>
      </c>
      <c r="D82" s="102" t="n">
        <v>43533</v>
      </c>
      <c r="E82" s="100" t="s">
        <v>312</v>
      </c>
      <c r="F82" s="100" t="s">
        <v>27</v>
      </c>
    </row>
    <row r="83" customFormat="false" ht="15" hidden="true" customHeight="false" outlineLevel="0" collapsed="false">
      <c r="A83" s="100" t="s">
        <v>153</v>
      </c>
      <c r="B83" s="97" t="n">
        <v>0.0233333333333333</v>
      </c>
      <c r="C83" s="100" t="s">
        <v>408</v>
      </c>
      <c r="D83" s="102" t="n">
        <v>43533</v>
      </c>
      <c r="E83" s="100" t="s">
        <v>312</v>
      </c>
      <c r="F83" s="100" t="s">
        <v>25</v>
      </c>
    </row>
    <row r="84" customFormat="false" ht="15" hidden="true" customHeight="false" outlineLevel="0" collapsed="false">
      <c r="A84" s="0" t="s">
        <v>89</v>
      </c>
      <c r="B84" s="97" t="n">
        <v>0.0235763888888889</v>
      </c>
      <c r="C84" s="100" t="s">
        <v>408</v>
      </c>
      <c r="D84" s="102" t="n">
        <v>43533</v>
      </c>
      <c r="E84" s="100" t="s">
        <v>312</v>
      </c>
      <c r="F84" s="100" t="s">
        <v>27</v>
      </c>
    </row>
    <row r="85" customFormat="false" ht="15" hidden="true" customHeight="false" outlineLevel="0" collapsed="false">
      <c r="A85" s="100" t="s">
        <v>71</v>
      </c>
      <c r="B85" s="97" t="n">
        <v>0.0236689814814815</v>
      </c>
      <c r="C85" s="100" t="s">
        <v>408</v>
      </c>
      <c r="D85" s="102" t="n">
        <v>43533</v>
      </c>
      <c r="E85" s="100" t="s">
        <v>312</v>
      </c>
      <c r="F85" s="100" t="s">
        <v>27</v>
      </c>
    </row>
    <row r="86" customFormat="false" ht="15" hidden="true" customHeight="false" outlineLevel="0" collapsed="false">
      <c r="A86" s="100" t="s">
        <v>164</v>
      </c>
      <c r="B86" s="97" t="n">
        <v>0.0238194444444444</v>
      </c>
      <c r="C86" s="100" t="s">
        <v>408</v>
      </c>
      <c r="D86" s="102" t="n">
        <v>43533</v>
      </c>
      <c r="E86" s="100" t="s">
        <v>312</v>
      </c>
      <c r="F86" s="100" t="s">
        <v>27</v>
      </c>
    </row>
    <row r="87" customFormat="false" ht="15" hidden="true" customHeight="false" outlineLevel="0" collapsed="false">
      <c r="A87" s="100" t="s">
        <v>161</v>
      </c>
      <c r="B87" s="97" t="n">
        <v>0.0238888888888889</v>
      </c>
      <c r="C87" s="100" t="s">
        <v>408</v>
      </c>
      <c r="D87" s="102" t="n">
        <v>43533</v>
      </c>
      <c r="E87" s="100" t="s">
        <v>312</v>
      </c>
      <c r="F87" s="100" t="s">
        <v>27</v>
      </c>
    </row>
    <row r="88" customFormat="false" ht="15" hidden="true" customHeight="false" outlineLevel="0" collapsed="false">
      <c r="A88" s="100" t="s">
        <v>162</v>
      </c>
      <c r="B88" s="97" t="n">
        <v>0.0246527777777778</v>
      </c>
      <c r="C88" s="100" t="s">
        <v>408</v>
      </c>
      <c r="D88" s="102" t="n">
        <v>43533</v>
      </c>
      <c r="E88" s="100" t="s">
        <v>312</v>
      </c>
      <c r="F88" s="100" t="s">
        <v>27</v>
      </c>
    </row>
    <row r="89" customFormat="false" ht="15" hidden="true" customHeight="false" outlineLevel="0" collapsed="false">
      <c r="A89" s="100" t="s">
        <v>245</v>
      </c>
      <c r="B89" s="97" t="n">
        <v>0.0248958333333333</v>
      </c>
      <c r="C89" s="100" t="s">
        <v>408</v>
      </c>
      <c r="D89" s="102" t="n">
        <v>43533</v>
      </c>
      <c r="E89" s="100" t="s">
        <v>312</v>
      </c>
      <c r="F89" s="100" t="s">
        <v>27</v>
      </c>
    </row>
    <row r="90" customFormat="false" ht="15" hidden="true" customHeight="false" outlineLevel="0" collapsed="false">
      <c r="A90" s="100" t="s">
        <v>226</v>
      </c>
      <c r="B90" s="97" t="n">
        <v>0.0249421296296296</v>
      </c>
      <c r="C90" s="100" t="s">
        <v>408</v>
      </c>
      <c r="D90" s="102" t="n">
        <v>43533</v>
      </c>
      <c r="E90" s="100" t="s">
        <v>312</v>
      </c>
      <c r="F90" s="100" t="s">
        <v>27</v>
      </c>
    </row>
    <row r="91" customFormat="false" ht="15" hidden="true" customHeight="false" outlineLevel="0" collapsed="false">
      <c r="A91" s="100" t="s">
        <v>131</v>
      </c>
      <c r="B91" s="97" t="n">
        <v>0.0249652777777778</v>
      </c>
      <c r="C91" s="100" t="s">
        <v>408</v>
      </c>
      <c r="D91" s="102" t="n">
        <v>43533</v>
      </c>
      <c r="E91" s="100" t="s">
        <v>312</v>
      </c>
      <c r="F91" s="100" t="s">
        <v>27</v>
      </c>
    </row>
    <row r="92" customFormat="false" ht="15" hidden="true" customHeight="false" outlineLevel="0" collapsed="false">
      <c r="A92" s="100" t="s">
        <v>336</v>
      </c>
      <c r="B92" s="97" t="n">
        <v>0.0252083333333333</v>
      </c>
      <c r="C92" s="100" t="s">
        <v>408</v>
      </c>
      <c r="D92" s="102" t="n">
        <v>43533</v>
      </c>
      <c r="E92" s="100" t="s">
        <v>312</v>
      </c>
      <c r="F92" s="100" t="s">
        <v>25</v>
      </c>
    </row>
    <row r="93" customFormat="false" ht="15" hidden="true" customHeight="false" outlineLevel="0" collapsed="false">
      <c r="A93" s="100" t="s">
        <v>30</v>
      </c>
      <c r="B93" s="97" t="n">
        <v>0.0253125</v>
      </c>
      <c r="C93" s="100" t="s">
        <v>408</v>
      </c>
      <c r="D93" s="102" t="n">
        <v>43533</v>
      </c>
      <c r="E93" s="100" t="s">
        <v>312</v>
      </c>
      <c r="F93" s="100" t="s">
        <v>25</v>
      </c>
    </row>
    <row r="94" customFormat="false" ht="15" hidden="true" customHeight="false" outlineLevel="0" collapsed="false">
      <c r="A94" s="100" t="s">
        <v>122</v>
      </c>
      <c r="B94" s="97" t="n">
        <v>0.0256018518518519</v>
      </c>
      <c r="C94" s="100" t="s">
        <v>408</v>
      </c>
      <c r="D94" s="102" t="n">
        <v>43533</v>
      </c>
      <c r="E94" s="100" t="s">
        <v>312</v>
      </c>
      <c r="F94" s="100" t="s">
        <v>25</v>
      </c>
    </row>
    <row r="95" customFormat="false" ht="15" hidden="true" customHeight="false" outlineLevel="0" collapsed="false">
      <c r="A95" s="100" t="s">
        <v>37</v>
      </c>
      <c r="B95" s="97" t="n">
        <v>0.0256828703703704</v>
      </c>
      <c r="C95" s="100" t="s">
        <v>408</v>
      </c>
      <c r="D95" s="102" t="n">
        <v>43533</v>
      </c>
      <c r="E95" s="100" t="s">
        <v>312</v>
      </c>
      <c r="F95" s="100" t="s">
        <v>27</v>
      </c>
    </row>
    <row r="96" customFormat="false" ht="15" hidden="true" customHeight="false" outlineLevel="0" collapsed="false">
      <c r="A96" s="100" t="s">
        <v>172</v>
      </c>
      <c r="B96" s="97" t="n">
        <v>0.0257291666666667</v>
      </c>
      <c r="C96" s="100" t="s">
        <v>408</v>
      </c>
      <c r="D96" s="102" t="n">
        <v>43533</v>
      </c>
      <c r="E96" s="100" t="s">
        <v>312</v>
      </c>
      <c r="F96" s="100" t="s">
        <v>25</v>
      </c>
    </row>
    <row r="97" customFormat="false" ht="15" hidden="true" customHeight="false" outlineLevel="0" collapsed="false">
      <c r="A97" s="100" t="s">
        <v>59</v>
      </c>
      <c r="B97" s="97" t="n">
        <v>0.0257638888888889</v>
      </c>
      <c r="C97" s="100" t="s">
        <v>408</v>
      </c>
      <c r="D97" s="102" t="n">
        <v>43533</v>
      </c>
      <c r="E97" s="100" t="s">
        <v>312</v>
      </c>
      <c r="F97" s="100" t="s">
        <v>27</v>
      </c>
    </row>
    <row r="98" customFormat="false" ht="15" hidden="true" customHeight="false" outlineLevel="0" collapsed="false">
      <c r="A98" s="100" t="s">
        <v>224</v>
      </c>
      <c r="B98" s="97" t="n">
        <v>0.0260532407407407</v>
      </c>
      <c r="C98" s="100" t="s">
        <v>408</v>
      </c>
      <c r="D98" s="102" t="n">
        <v>43533</v>
      </c>
      <c r="E98" s="100" t="s">
        <v>312</v>
      </c>
      <c r="F98" s="100" t="s">
        <v>25</v>
      </c>
    </row>
    <row r="99" customFormat="false" ht="15" hidden="true" customHeight="false" outlineLevel="0" collapsed="false">
      <c r="A99" s="100" t="s">
        <v>202</v>
      </c>
      <c r="B99" s="97" t="n">
        <v>0.0261689814814815</v>
      </c>
      <c r="C99" s="100" t="s">
        <v>408</v>
      </c>
      <c r="D99" s="102" t="n">
        <v>43533</v>
      </c>
      <c r="E99" s="100" t="s">
        <v>312</v>
      </c>
      <c r="F99" s="100" t="s">
        <v>27</v>
      </c>
    </row>
    <row r="100" customFormat="false" ht="15" hidden="true" customHeight="false" outlineLevel="0" collapsed="false">
      <c r="A100" s="100" t="s">
        <v>213</v>
      </c>
      <c r="B100" s="97" t="n">
        <v>0.0262384259259259</v>
      </c>
      <c r="C100" s="100" t="s">
        <v>408</v>
      </c>
      <c r="D100" s="102" t="n">
        <v>43533</v>
      </c>
      <c r="E100" s="100" t="s">
        <v>312</v>
      </c>
      <c r="F100" s="100" t="s">
        <v>27</v>
      </c>
    </row>
    <row r="101" customFormat="false" ht="15" hidden="true" customHeight="false" outlineLevel="0" collapsed="false">
      <c r="A101" s="100" t="s">
        <v>143</v>
      </c>
      <c r="B101" s="97" t="n">
        <v>0.0268865740740741</v>
      </c>
      <c r="C101" s="100" t="s">
        <v>408</v>
      </c>
      <c r="D101" s="102" t="n">
        <v>43533</v>
      </c>
      <c r="E101" s="100" t="s">
        <v>312</v>
      </c>
      <c r="F101" s="100" t="s">
        <v>25</v>
      </c>
    </row>
    <row r="102" customFormat="false" ht="15" hidden="true" customHeight="false" outlineLevel="0" collapsed="false">
      <c r="A102" s="100" t="s">
        <v>29</v>
      </c>
      <c r="B102" s="97" t="n">
        <v>0.0271412037037037</v>
      </c>
      <c r="C102" s="100" t="s">
        <v>408</v>
      </c>
      <c r="D102" s="102" t="n">
        <v>43533</v>
      </c>
      <c r="E102" s="100" t="s">
        <v>312</v>
      </c>
      <c r="F102" s="100" t="s">
        <v>27</v>
      </c>
    </row>
    <row r="103" customFormat="false" ht="15" hidden="true" customHeight="false" outlineLevel="0" collapsed="false">
      <c r="A103" s="100" t="s">
        <v>193</v>
      </c>
      <c r="B103" s="97" t="n">
        <v>0.0271990740740741</v>
      </c>
      <c r="C103" s="100" t="s">
        <v>408</v>
      </c>
      <c r="D103" s="102" t="n">
        <v>43533</v>
      </c>
      <c r="E103" s="100" t="s">
        <v>312</v>
      </c>
      <c r="F103" s="100" t="s">
        <v>25</v>
      </c>
    </row>
    <row r="104" customFormat="false" ht="15" hidden="true" customHeight="false" outlineLevel="0" collapsed="false">
      <c r="A104" s="100" t="s">
        <v>237</v>
      </c>
      <c r="B104" s="97" t="n">
        <v>0.0272685185185185</v>
      </c>
      <c r="C104" s="100" t="s">
        <v>408</v>
      </c>
      <c r="D104" s="102" t="n">
        <v>43533</v>
      </c>
      <c r="E104" s="100" t="s">
        <v>312</v>
      </c>
      <c r="F104" s="100" t="s">
        <v>27</v>
      </c>
    </row>
    <row r="105" customFormat="false" ht="15" hidden="true" customHeight="false" outlineLevel="0" collapsed="false">
      <c r="A105" s="100" t="s">
        <v>258</v>
      </c>
      <c r="B105" s="97" t="n">
        <v>0.0273611111111111</v>
      </c>
      <c r="C105" s="100" t="s">
        <v>408</v>
      </c>
      <c r="D105" s="102" t="n">
        <v>43533</v>
      </c>
      <c r="E105" s="100" t="s">
        <v>312</v>
      </c>
      <c r="F105" s="100" t="s">
        <v>27</v>
      </c>
    </row>
    <row r="106" customFormat="false" ht="15" hidden="true" customHeight="false" outlineLevel="0" collapsed="false">
      <c r="A106" s="100" t="s">
        <v>199</v>
      </c>
      <c r="B106" s="97" t="n">
        <v>0.0274537037037037</v>
      </c>
      <c r="C106" s="100" t="s">
        <v>408</v>
      </c>
      <c r="D106" s="102" t="n">
        <v>43533</v>
      </c>
      <c r="E106" s="100" t="s">
        <v>312</v>
      </c>
      <c r="F106" s="100" t="s">
        <v>25</v>
      </c>
    </row>
    <row r="107" customFormat="false" ht="15" hidden="true" customHeight="false" outlineLevel="0" collapsed="false">
      <c r="A107" s="100" t="s">
        <v>150</v>
      </c>
      <c r="B107" s="97" t="n">
        <v>0.0276273148148148</v>
      </c>
      <c r="C107" s="100" t="s">
        <v>408</v>
      </c>
      <c r="D107" s="102" t="n">
        <v>43533</v>
      </c>
      <c r="E107" s="100" t="s">
        <v>312</v>
      </c>
      <c r="F107" s="100" t="s">
        <v>25</v>
      </c>
    </row>
    <row r="108" customFormat="false" ht="15" hidden="true" customHeight="false" outlineLevel="0" collapsed="false">
      <c r="A108" s="100" t="s">
        <v>165</v>
      </c>
      <c r="B108" s="97" t="n">
        <v>0.0276736111111111</v>
      </c>
      <c r="C108" s="100" t="s">
        <v>408</v>
      </c>
      <c r="D108" s="102" t="n">
        <v>43533</v>
      </c>
      <c r="E108" s="100" t="s">
        <v>312</v>
      </c>
      <c r="F108" s="100" t="s">
        <v>27</v>
      </c>
    </row>
    <row r="109" customFormat="false" ht="15" hidden="true" customHeight="false" outlineLevel="0" collapsed="false">
      <c r="A109" s="100" t="s">
        <v>195</v>
      </c>
      <c r="B109" s="97" t="n">
        <v>0.0277662037037037</v>
      </c>
      <c r="C109" s="100" t="s">
        <v>408</v>
      </c>
      <c r="D109" s="102" t="n">
        <v>43533</v>
      </c>
      <c r="E109" s="100" t="s">
        <v>312</v>
      </c>
      <c r="F109" s="100" t="s">
        <v>25</v>
      </c>
    </row>
    <row r="110" customFormat="false" ht="15" hidden="true" customHeight="false" outlineLevel="0" collapsed="false">
      <c r="A110" s="100" t="s">
        <v>132</v>
      </c>
      <c r="B110" s="97" t="n">
        <v>0.0284027777777778</v>
      </c>
      <c r="C110" s="100" t="s">
        <v>408</v>
      </c>
      <c r="D110" s="102" t="n">
        <v>43533</v>
      </c>
      <c r="E110" s="100" t="s">
        <v>312</v>
      </c>
      <c r="F110" s="100" t="s">
        <v>27</v>
      </c>
    </row>
    <row r="111" customFormat="false" ht="15" hidden="true" customHeight="false" outlineLevel="0" collapsed="false">
      <c r="A111" s="100" t="s">
        <v>56</v>
      </c>
      <c r="B111" s="97" t="n">
        <v>0.0286805555555556</v>
      </c>
      <c r="C111" s="100" t="s">
        <v>408</v>
      </c>
      <c r="D111" s="102" t="n">
        <v>43533</v>
      </c>
      <c r="E111" s="100" t="s">
        <v>312</v>
      </c>
      <c r="F111" s="100" t="s">
        <v>27</v>
      </c>
    </row>
    <row r="112" customFormat="false" ht="15" hidden="true" customHeight="false" outlineLevel="0" collapsed="false">
      <c r="A112" s="100" t="s">
        <v>120</v>
      </c>
      <c r="B112" s="97" t="n">
        <v>0.0287152777777778</v>
      </c>
      <c r="C112" s="100" t="s">
        <v>408</v>
      </c>
      <c r="D112" s="102" t="n">
        <v>43533</v>
      </c>
      <c r="E112" s="100" t="s">
        <v>312</v>
      </c>
      <c r="F112" s="100" t="s">
        <v>25</v>
      </c>
    </row>
    <row r="113" customFormat="false" ht="15" hidden="true" customHeight="false" outlineLevel="0" collapsed="false">
      <c r="A113" s="100" t="s">
        <v>271</v>
      </c>
      <c r="B113" s="97" t="n">
        <v>0.0287384259259259</v>
      </c>
      <c r="C113" s="100" t="s">
        <v>408</v>
      </c>
      <c r="D113" s="102" t="n">
        <v>43533</v>
      </c>
      <c r="E113" s="100" t="s">
        <v>312</v>
      </c>
      <c r="F113" s="100" t="s">
        <v>27</v>
      </c>
    </row>
    <row r="114" customFormat="false" ht="15" hidden="true" customHeight="false" outlineLevel="0" collapsed="false">
      <c r="A114" s="100" t="s">
        <v>103</v>
      </c>
      <c r="B114" s="97" t="n">
        <v>0.0287847222222222</v>
      </c>
      <c r="C114" s="100" t="s">
        <v>408</v>
      </c>
      <c r="D114" s="102" t="n">
        <v>43533</v>
      </c>
      <c r="E114" s="100" t="s">
        <v>312</v>
      </c>
      <c r="F114" s="100" t="s">
        <v>25</v>
      </c>
    </row>
    <row r="115" customFormat="false" ht="15" hidden="true" customHeight="false" outlineLevel="0" collapsed="false">
      <c r="A115" s="100" t="s">
        <v>75</v>
      </c>
      <c r="B115" s="97" t="n">
        <v>0.0289814814814815</v>
      </c>
      <c r="C115" s="100" t="s">
        <v>408</v>
      </c>
      <c r="D115" s="102" t="n">
        <v>43533</v>
      </c>
      <c r="E115" s="100" t="s">
        <v>312</v>
      </c>
      <c r="F115" s="100" t="s">
        <v>27</v>
      </c>
    </row>
    <row r="116" customFormat="false" ht="15" hidden="true" customHeight="false" outlineLevel="0" collapsed="false">
      <c r="A116" s="100" t="s">
        <v>269</v>
      </c>
      <c r="B116" s="97" t="n">
        <v>0.0291087962962963</v>
      </c>
      <c r="C116" s="100" t="s">
        <v>408</v>
      </c>
      <c r="D116" s="102" t="n">
        <v>43533</v>
      </c>
      <c r="E116" s="100" t="s">
        <v>312</v>
      </c>
      <c r="F116" s="100" t="s">
        <v>27</v>
      </c>
    </row>
    <row r="117" customFormat="false" ht="15" hidden="true" customHeight="false" outlineLevel="0" collapsed="false">
      <c r="A117" s="100" t="s">
        <v>102</v>
      </c>
      <c r="B117" s="97" t="n">
        <v>0.0291550925925926</v>
      </c>
      <c r="C117" s="100" t="s">
        <v>408</v>
      </c>
      <c r="D117" s="102" t="n">
        <v>43533</v>
      </c>
      <c r="E117" s="100" t="s">
        <v>312</v>
      </c>
      <c r="F117" s="100" t="s">
        <v>25</v>
      </c>
    </row>
    <row r="118" customFormat="false" ht="15" hidden="true" customHeight="false" outlineLevel="0" collapsed="false">
      <c r="A118" s="100" t="s">
        <v>236</v>
      </c>
      <c r="B118" s="97" t="n">
        <v>0.0291782407407407</v>
      </c>
      <c r="C118" s="100" t="s">
        <v>408</v>
      </c>
      <c r="D118" s="102" t="n">
        <v>43533</v>
      </c>
      <c r="E118" s="100" t="s">
        <v>312</v>
      </c>
      <c r="F118" s="100" t="s">
        <v>25</v>
      </c>
    </row>
    <row r="119" customFormat="false" ht="15" hidden="true" customHeight="false" outlineLevel="0" collapsed="false">
      <c r="A119" s="100" t="s">
        <v>168</v>
      </c>
      <c r="B119" s="97" t="n">
        <v>0.0291898148148148</v>
      </c>
      <c r="C119" s="100" t="s">
        <v>408</v>
      </c>
      <c r="D119" s="102" t="n">
        <v>43533</v>
      </c>
      <c r="E119" s="100" t="s">
        <v>312</v>
      </c>
      <c r="F119" s="100" t="s">
        <v>25</v>
      </c>
    </row>
    <row r="120" customFormat="false" ht="15" hidden="true" customHeight="false" outlineLevel="0" collapsed="false">
      <c r="A120" s="100" t="s">
        <v>119</v>
      </c>
      <c r="B120" s="97" t="n">
        <v>0.0296412037037037</v>
      </c>
      <c r="C120" s="100" t="s">
        <v>408</v>
      </c>
      <c r="D120" s="102" t="n">
        <v>43533</v>
      </c>
      <c r="E120" s="100" t="s">
        <v>312</v>
      </c>
      <c r="F120" s="100" t="s">
        <v>25</v>
      </c>
    </row>
    <row r="121" customFormat="false" ht="15" hidden="true" customHeight="false" outlineLevel="0" collapsed="false">
      <c r="A121" s="100" t="s">
        <v>105</v>
      </c>
      <c r="B121" s="97" t="n">
        <v>0.0297106481481481</v>
      </c>
      <c r="C121" s="100" t="s">
        <v>408</v>
      </c>
      <c r="D121" s="102" t="n">
        <v>43533</v>
      </c>
      <c r="E121" s="100" t="s">
        <v>312</v>
      </c>
      <c r="F121" s="100" t="s">
        <v>25</v>
      </c>
    </row>
    <row r="122" customFormat="false" ht="15" hidden="true" customHeight="false" outlineLevel="0" collapsed="false">
      <c r="A122" s="100" t="s">
        <v>221</v>
      </c>
      <c r="B122" s="97" t="n">
        <v>0.0301967592592593</v>
      </c>
      <c r="C122" s="100" t="s">
        <v>408</v>
      </c>
      <c r="D122" s="102" t="n">
        <v>43533</v>
      </c>
      <c r="E122" s="100" t="s">
        <v>312</v>
      </c>
      <c r="F122" s="100" t="s">
        <v>27</v>
      </c>
    </row>
    <row r="123" customFormat="false" ht="15" hidden="true" customHeight="false" outlineLevel="0" collapsed="false">
      <c r="A123" s="100" t="s">
        <v>111</v>
      </c>
      <c r="B123" s="97" t="n">
        <v>0.0306944444444444</v>
      </c>
      <c r="C123" s="100" t="s">
        <v>408</v>
      </c>
      <c r="D123" s="102" t="n">
        <v>43533</v>
      </c>
      <c r="E123" s="100" t="s">
        <v>312</v>
      </c>
      <c r="F123" s="100" t="s">
        <v>25</v>
      </c>
    </row>
    <row r="124" customFormat="false" ht="15" hidden="true" customHeight="false" outlineLevel="0" collapsed="false">
      <c r="A124" s="100" t="s">
        <v>191</v>
      </c>
      <c r="B124" s="97" t="n">
        <v>0.0307175925925926</v>
      </c>
      <c r="C124" s="100" t="s">
        <v>408</v>
      </c>
      <c r="D124" s="102" t="n">
        <v>43533</v>
      </c>
      <c r="E124" s="100" t="s">
        <v>312</v>
      </c>
      <c r="F124" s="100" t="s">
        <v>25</v>
      </c>
    </row>
    <row r="125" customFormat="false" ht="15" hidden="true" customHeight="false" outlineLevel="0" collapsed="false">
      <c r="A125" s="100" t="s">
        <v>88</v>
      </c>
      <c r="B125" s="97" t="n">
        <v>0.030787037037037</v>
      </c>
      <c r="C125" s="100" t="s">
        <v>408</v>
      </c>
      <c r="D125" s="102" t="n">
        <v>43533</v>
      </c>
      <c r="E125" s="100" t="s">
        <v>312</v>
      </c>
      <c r="F125" s="100" t="s">
        <v>25</v>
      </c>
    </row>
    <row r="126" customFormat="false" ht="15" hidden="true" customHeight="false" outlineLevel="0" collapsed="false">
      <c r="A126" s="100" t="s">
        <v>33</v>
      </c>
      <c r="B126" s="97" t="n">
        <v>0.0308217592592593</v>
      </c>
      <c r="C126" s="100" t="s">
        <v>408</v>
      </c>
      <c r="D126" s="102" t="n">
        <v>43533</v>
      </c>
      <c r="E126" s="100" t="s">
        <v>312</v>
      </c>
      <c r="F126" s="100" t="s">
        <v>25</v>
      </c>
    </row>
    <row r="127" customFormat="false" ht="15" hidden="true" customHeight="false" outlineLevel="0" collapsed="false">
      <c r="A127" s="100" t="s">
        <v>410</v>
      </c>
      <c r="B127" s="97" t="n">
        <v>0.0312152777777778</v>
      </c>
      <c r="C127" s="100" t="s">
        <v>408</v>
      </c>
      <c r="D127" s="102" t="n">
        <v>43533</v>
      </c>
      <c r="E127" s="100" t="s">
        <v>312</v>
      </c>
      <c r="F127" s="100" t="s">
        <v>25</v>
      </c>
    </row>
    <row r="128" customFormat="false" ht="15" hidden="true" customHeight="false" outlineLevel="0" collapsed="false">
      <c r="A128" s="100" t="s">
        <v>187</v>
      </c>
      <c r="B128" s="97" t="n">
        <v>0.0312615740740741</v>
      </c>
      <c r="C128" s="100" t="s">
        <v>408</v>
      </c>
      <c r="D128" s="102" t="n">
        <v>43533</v>
      </c>
      <c r="E128" s="100" t="s">
        <v>312</v>
      </c>
      <c r="F128" s="100" t="s">
        <v>25</v>
      </c>
    </row>
    <row r="129" customFormat="false" ht="15" hidden="true" customHeight="false" outlineLevel="0" collapsed="false">
      <c r="A129" s="100" t="s">
        <v>95</v>
      </c>
      <c r="B129" s="97" t="n">
        <v>0.0312847222222222</v>
      </c>
      <c r="C129" s="100" t="s">
        <v>408</v>
      </c>
      <c r="D129" s="102" t="n">
        <v>43533</v>
      </c>
      <c r="E129" s="100" t="s">
        <v>312</v>
      </c>
      <c r="F129" s="100" t="s">
        <v>27</v>
      </c>
    </row>
    <row r="130" customFormat="false" ht="15" hidden="true" customHeight="false" outlineLevel="0" collapsed="false">
      <c r="A130" s="100" t="s">
        <v>138</v>
      </c>
      <c r="B130" s="97" t="n">
        <v>0.0313541666666667</v>
      </c>
      <c r="C130" s="100" t="s">
        <v>408</v>
      </c>
      <c r="D130" s="102" t="n">
        <v>43533</v>
      </c>
      <c r="E130" s="100" t="s">
        <v>312</v>
      </c>
      <c r="F130" s="100" t="s">
        <v>25</v>
      </c>
    </row>
    <row r="131" customFormat="false" ht="15" hidden="true" customHeight="false" outlineLevel="0" collapsed="false">
      <c r="A131" s="100" t="s">
        <v>411</v>
      </c>
      <c r="B131" s="97" t="n">
        <v>0.0317013888888889</v>
      </c>
      <c r="C131" s="100" t="s">
        <v>408</v>
      </c>
      <c r="D131" s="102" t="n">
        <v>43533</v>
      </c>
      <c r="E131" s="100" t="s">
        <v>312</v>
      </c>
      <c r="F131" s="100" t="s">
        <v>25</v>
      </c>
    </row>
    <row r="132" customFormat="false" ht="15" hidden="true" customHeight="false" outlineLevel="0" collapsed="false">
      <c r="A132" s="100" t="s">
        <v>227</v>
      </c>
      <c r="B132" s="97" t="n">
        <v>0.0326388888888889</v>
      </c>
      <c r="C132" s="100" t="s">
        <v>408</v>
      </c>
      <c r="D132" s="102" t="n">
        <v>43533</v>
      </c>
      <c r="E132" s="100" t="s">
        <v>312</v>
      </c>
      <c r="F132" s="100" t="s">
        <v>25</v>
      </c>
    </row>
    <row r="133" customFormat="false" ht="15" hidden="true" customHeight="false" outlineLevel="0" collapsed="false">
      <c r="A133" s="100" t="s">
        <v>248</v>
      </c>
      <c r="B133" s="97" t="n">
        <v>0.032662037037037</v>
      </c>
      <c r="C133" s="100" t="s">
        <v>408</v>
      </c>
      <c r="D133" s="102" t="n">
        <v>43533</v>
      </c>
      <c r="E133" s="100" t="s">
        <v>312</v>
      </c>
      <c r="F133" s="100" t="s">
        <v>25</v>
      </c>
    </row>
    <row r="134" customFormat="false" ht="15" hidden="true" customHeight="false" outlineLevel="0" collapsed="false">
      <c r="A134" s="100" t="s">
        <v>252</v>
      </c>
      <c r="B134" s="97" t="n">
        <v>0.0331828703703704</v>
      </c>
      <c r="C134" s="100" t="s">
        <v>408</v>
      </c>
      <c r="D134" s="102" t="n">
        <v>43533</v>
      </c>
      <c r="E134" s="100" t="s">
        <v>312</v>
      </c>
      <c r="F134" s="100" t="s">
        <v>25</v>
      </c>
    </row>
    <row r="135" customFormat="false" ht="15" hidden="true" customHeight="false" outlineLevel="0" collapsed="false">
      <c r="A135" s="100" t="s">
        <v>184</v>
      </c>
      <c r="B135" s="97" t="n">
        <v>0.0336458333333333</v>
      </c>
      <c r="C135" s="100" t="s">
        <v>408</v>
      </c>
      <c r="D135" s="102" t="n">
        <v>43533</v>
      </c>
      <c r="E135" s="100" t="s">
        <v>312</v>
      </c>
      <c r="F135" s="100" t="s">
        <v>25</v>
      </c>
    </row>
    <row r="136" customFormat="false" ht="15" hidden="true" customHeight="false" outlineLevel="0" collapsed="false">
      <c r="A136" s="100" t="s">
        <v>47</v>
      </c>
      <c r="B136" s="97" t="n">
        <v>0.036099537037037</v>
      </c>
      <c r="C136" s="100" t="s">
        <v>408</v>
      </c>
      <c r="D136" s="102" t="n">
        <v>43533</v>
      </c>
      <c r="E136" s="100" t="s">
        <v>312</v>
      </c>
      <c r="F136" s="100" t="s">
        <v>25</v>
      </c>
    </row>
    <row r="137" customFormat="false" ht="15" hidden="true" customHeight="false" outlineLevel="0" collapsed="false">
      <c r="A137" s="96" t="s">
        <v>412</v>
      </c>
      <c r="B137" s="97" t="n">
        <v>0.0133796296296296</v>
      </c>
      <c r="C137" s="73" t="s">
        <v>345</v>
      </c>
      <c r="D137" s="102" t="n">
        <v>43533</v>
      </c>
      <c r="E137" s="72" t="s">
        <v>12</v>
      </c>
      <c r="F137" s="72" t="s">
        <v>27</v>
      </c>
    </row>
    <row r="138" customFormat="false" ht="15" hidden="true" customHeight="false" outlineLevel="0" collapsed="false">
      <c r="A138" s="96" t="s">
        <v>360</v>
      </c>
      <c r="B138" s="97" t="n">
        <v>0.0145023148148148</v>
      </c>
      <c r="C138" s="73" t="s">
        <v>345</v>
      </c>
      <c r="D138" s="102" t="n">
        <v>43533</v>
      </c>
      <c r="E138" s="72" t="s">
        <v>12</v>
      </c>
      <c r="F138" s="72" t="s">
        <v>27</v>
      </c>
    </row>
    <row r="139" customFormat="false" ht="15" hidden="true" customHeight="false" outlineLevel="0" collapsed="false">
      <c r="A139" s="96" t="s">
        <v>395</v>
      </c>
      <c r="B139" s="97" t="n">
        <v>0.0153240740740741</v>
      </c>
      <c r="C139" s="73" t="s">
        <v>345</v>
      </c>
      <c r="D139" s="102" t="n">
        <v>43533</v>
      </c>
      <c r="E139" s="72" t="s">
        <v>12</v>
      </c>
      <c r="F139" s="72" t="s">
        <v>27</v>
      </c>
    </row>
    <row r="140" customFormat="false" ht="15" hidden="true" customHeight="false" outlineLevel="0" collapsed="false">
      <c r="A140" s="96" t="s">
        <v>350</v>
      </c>
      <c r="B140" s="97" t="n">
        <v>0.0160300925925926</v>
      </c>
      <c r="C140" s="73" t="s">
        <v>345</v>
      </c>
      <c r="D140" s="102" t="n">
        <v>43533</v>
      </c>
      <c r="E140" s="72" t="s">
        <v>12</v>
      </c>
      <c r="F140" s="72" t="s">
        <v>27</v>
      </c>
    </row>
    <row r="141" customFormat="false" ht="15" hidden="true" customHeight="false" outlineLevel="0" collapsed="false">
      <c r="A141" s="96" t="s">
        <v>413</v>
      </c>
      <c r="B141" s="97" t="n">
        <v>0.0173958333333333</v>
      </c>
      <c r="C141" s="73" t="s">
        <v>345</v>
      </c>
      <c r="D141" s="102" t="n">
        <v>43533</v>
      </c>
      <c r="E141" s="72" t="s">
        <v>12</v>
      </c>
      <c r="F141" s="72" t="s">
        <v>25</v>
      </c>
    </row>
    <row r="142" customFormat="false" ht="15" hidden="true" customHeight="false" outlineLevel="0" collapsed="false">
      <c r="A142" s="96" t="s">
        <v>414</v>
      </c>
      <c r="B142" s="97" t="n">
        <v>0.0179166666666667</v>
      </c>
      <c r="C142" s="73" t="s">
        <v>345</v>
      </c>
      <c r="D142" s="102" t="n">
        <v>43533</v>
      </c>
      <c r="E142" s="72" t="s">
        <v>12</v>
      </c>
      <c r="F142" s="72" t="s">
        <v>25</v>
      </c>
    </row>
    <row r="143" customFormat="false" ht="15" hidden="true" customHeight="false" outlineLevel="0" collapsed="false">
      <c r="A143" s="96" t="s">
        <v>364</v>
      </c>
      <c r="B143" s="97" t="n">
        <v>0.0182291666666667</v>
      </c>
      <c r="C143" s="73" t="s">
        <v>345</v>
      </c>
      <c r="D143" s="102" t="n">
        <v>43533</v>
      </c>
      <c r="E143" s="72" t="s">
        <v>12</v>
      </c>
      <c r="F143" s="72" t="s">
        <v>25</v>
      </c>
    </row>
    <row r="144" customFormat="false" ht="15" hidden="true" customHeight="false" outlineLevel="0" collapsed="false">
      <c r="A144" s="96" t="s">
        <v>365</v>
      </c>
      <c r="B144" s="97" t="n">
        <v>0.0183796296296296</v>
      </c>
      <c r="C144" s="73" t="s">
        <v>345</v>
      </c>
      <c r="D144" s="102" t="n">
        <v>43533</v>
      </c>
      <c r="E144" s="72" t="s">
        <v>12</v>
      </c>
      <c r="F144" s="72" t="s">
        <v>25</v>
      </c>
    </row>
    <row r="145" customFormat="false" ht="15" hidden="true" customHeight="false" outlineLevel="0" collapsed="false">
      <c r="A145" s="96" t="s">
        <v>415</v>
      </c>
      <c r="B145" s="97" t="n">
        <v>0.0184722222222222</v>
      </c>
      <c r="C145" s="73" t="s">
        <v>345</v>
      </c>
      <c r="D145" s="102" t="n">
        <v>43533</v>
      </c>
      <c r="E145" s="72" t="s">
        <v>12</v>
      </c>
      <c r="F145" s="72" t="s">
        <v>25</v>
      </c>
    </row>
    <row r="146" customFormat="false" ht="15" hidden="false" customHeight="false" outlineLevel="0" collapsed="false">
      <c r="A146" s="96" t="s">
        <v>416</v>
      </c>
      <c r="B146" s="97" t="n">
        <v>0.0185532407407407</v>
      </c>
      <c r="C146" s="73" t="s">
        <v>345</v>
      </c>
      <c r="D146" s="102" t="n">
        <v>43533</v>
      </c>
      <c r="E146" s="72" t="s">
        <v>12</v>
      </c>
      <c r="F146" s="72" t="s">
        <v>25</v>
      </c>
    </row>
    <row r="147" customFormat="false" ht="15" hidden="true" customHeight="false" outlineLevel="0" collapsed="false">
      <c r="A147" s="96" t="s">
        <v>385</v>
      </c>
      <c r="B147" s="97" t="n">
        <v>0.0190046296296296</v>
      </c>
      <c r="C147" s="73" t="s">
        <v>345</v>
      </c>
      <c r="D147" s="102" t="n">
        <v>43533</v>
      </c>
      <c r="E147" s="72" t="s">
        <v>12</v>
      </c>
      <c r="F147" s="72" t="s">
        <v>27</v>
      </c>
    </row>
    <row r="148" customFormat="false" ht="15" hidden="true" customHeight="false" outlineLevel="0" collapsed="false">
      <c r="A148" s="96" t="s">
        <v>367</v>
      </c>
      <c r="B148" s="97" t="n">
        <v>0.0191203703703704</v>
      </c>
      <c r="C148" s="73" t="s">
        <v>345</v>
      </c>
      <c r="D148" s="102" t="n">
        <v>43533</v>
      </c>
      <c r="E148" s="72" t="s">
        <v>12</v>
      </c>
      <c r="F148" s="72" t="s">
        <v>27</v>
      </c>
    </row>
    <row r="149" customFormat="false" ht="15" hidden="true" customHeight="false" outlineLevel="0" collapsed="false">
      <c r="A149" s="96" t="s">
        <v>369</v>
      </c>
      <c r="B149" s="97" t="n">
        <v>0.019537037037037</v>
      </c>
      <c r="C149" s="73" t="s">
        <v>345</v>
      </c>
      <c r="D149" s="102" t="n">
        <v>43533</v>
      </c>
      <c r="E149" s="72" t="s">
        <v>12</v>
      </c>
      <c r="F149" s="72" t="s">
        <v>27</v>
      </c>
    </row>
    <row r="150" customFormat="false" ht="15" hidden="true" customHeight="false" outlineLevel="0" collapsed="false">
      <c r="A150" s="96" t="s">
        <v>417</v>
      </c>
      <c r="B150" s="97" t="n">
        <v>0.0195717592592593</v>
      </c>
      <c r="C150" s="73" t="s">
        <v>345</v>
      </c>
      <c r="D150" s="102" t="n">
        <v>43533</v>
      </c>
      <c r="E150" s="72" t="s">
        <v>12</v>
      </c>
      <c r="F150" s="72" t="s">
        <v>25</v>
      </c>
    </row>
    <row r="151" customFormat="false" ht="15" hidden="true" customHeight="false" outlineLevel="0" collapsed="false">
      <c r="A151" s="96" t="s">
        <v>374</v>
      </c>
      <c r="B151" s="97" t="n">
        <v>0.0197569444444444</v>
      </c>
      <c r="C151" s="73" t="s">
        <v>345</v>
      </c>
      <c r="D151" s="102" t="n">
        <v>43533</v>
      </c>
      <c r="E151" s="72" t="s">
        <v>12</v>
      </c>
      <c r="F151" s="72" t="s">
        <v>27</v>
      </c>
    </row>
    <row r="152" customFormat="false" ht="15" hidden="true" customHeight="false" outlineLevel="0" collapsed="false">
      <c r="A152" s="99" t="s">
        <v>54</v>
      </c>
      <c r="B152" s="97" t="n">
        <v>0.0221990740740741</v>
      </c>
      <c r="C152" s="73" t="s">
        <v>345</v>
      </c>
      <c r="D152" s="102" t="n">
        <v>43533</v>
      </c>
      <c r="E152" s="72" t="s">
        <v>12</v>
      </c>
      <c r="F152" s="72" t="s">
        <v>27</v>
      </c>
    </row>
    <row r="153" customFormat="false" ht="15" hidden="true" customHeight="false" outlineLevel="0" collapsed="false">
      <c r="A153" s="96" t="s">
        <v>394</v>
      </c>
      <c r="B153" s="97" t="n">
        <v>0.0221990740740741</v>
      </c>
      <c r="C153" s="73" t="s">
        <v>345</v>
      </c>
      <c r="D153" s="102" t="n">
        <v>43533</v>
      </c>
      <c r="E153" s="72" t="s">
        <v>12</v>
      </c>
      <c r="F153" s="72" t="s">
        <v>25</v>
      </c>
    </row>
    <row r="154" customFormat="false" ht="15" hidden="true" customHeight="false" outlineLevel="0" collapsed="false">
      <c r="A154" s="96" t="s">
        <v>379</v>
      </c>
      <c r="B154" s="97" t="n">
        <v>0.0230208333333333</v>
      </c>
      <c r="C154" s="73" t="s">
        <v>345</v>
      </c>
      <c r="D154" s="102" t="n">
        <v>43533</v>
      </c>
      <c r="E154" s="72" t="s">
        <v>12</v>
      </c>
      <c r="F154" s="72" t="s">
        <v>25</v>
      </c>
    </row>
    <row r="155" customFormat="false" ht="15" hidden="true" customHeight="false" outlineLevel="0" collapsed="false">
      <c r="A155" s="96" t="s">
        <v>418</v>
      </c>
      <c r="B155" s="97" t="n">
        <v>0.0254513888888889</v>
      </c>
      <c r="C155" s="73" t="s">
        <v>345</v>
      </c>
      <c r="D155" s="102" t="n">
        <v>43533</v>
      </c>
      <c r="E155" s="72" t="s">
        <v>12</v>
      </c>
      <c r="F155" s="72" t="s">
        <v>25</v>
      </c>
    </row>
    <row r="156" customFormat="false" ht="15" hidden="true" customHeight="false" outlineLevel="0" collapsed="false">
      <c r="A156" s="96" t="s">
        <v>389</v>
      </c>
      <c r="B156" s="97" t="n">
        <v>0.0457407407407407</v>
      </c>
      <c r="C156" s="73" t="s">
        <v>345</v>
      </c>
      <c r="D156" s="102" t="n">
        <v>43533</v>
      </c>
      <c r="E156" s="72" t="s">
        <v>12</v>
      </c>
      <c r="F156" s="72" t="s">
        <v>25</v>
      </c>
    </row>
    <row r="157" customFormat="false" ht="15" hidden="true" customHeight="false" outlineLevel="0" collapsed="false">
      <c r="A157" s="96" t="s">
        <v>398</v>
      </c>
      <c r="B157" s="97" t="n">
        <v>0.0165277777777778</v>
      </c>
      <c r="C157" s="73" t="s">
        <v>392</v>
      </c>
      <c r="D157" s="102" t="n">
        <v>43533</v>
      </c>
      <c r="E157" s="72" t="s">
        <v>12</v>
      </c>
      <c r="F157" s="72" t="s">
        <v>27</v>
      </c>
    </row>
    <row r="158" customFormat="false" ht="15" hidden="true" customHeight="false" outlineLevel="0" collapsed="false">
      <c r="A158" s="96" t="s">
        <v>371</v>
      </c>
      <c r="B158" s="97" t="n">
        <v>0.0211458333333333</v>
      </c>
      <c r="C158" s="73" t="s">
        <v>392</v>
      </c>
      <c r="D158" s="102" t="n">
        <v>43533</v>
      </c>
      <c r="E158" s="72" t="s">
        <v>12</v>
      </c>
      <c r="F158" s="72" t="s">
        <v>25</v>
      </c>
    </row>
    <row r="159" customFormat="false" ht="15" hidden="true" customHeight="false" outlineLevel="0" collapsed="false">
      <c r="A159" s="96" t="s">
        <v>368</v>
      </c>
      <c r="B159" s="97" t="n">
        <v>0.0212384259259259</v>
      </c>
      <c r="C159" s="73" t="s">
        <v>392</v>
      </c>
      <c r="D159" s="102" t="n">
        <v>43533</v>
      </c>
      <c r="E159" s="72" t="s">
        <v>12</v>
      </c>
      <c r="F159" s="72" t="s">
        <v>27</v>
      </c>
    </row>
    <row r="160" customFormat="false" ht="15" hidden="true" customHeight="false" outlineLevel="0" collapsed="false">
      <c r="A160" s="96" t="s">
        <v>419</v>
      </c>
      <c r="B160" s="103" t="n">
        <v>0.0147916666666667</v>
      </c>
      <c r="C160" s="73" t="s">
        <v>345</v>
      </c>
      <c r="D160" s="71" t="n">
        <v>43540</v>
      </c>
      <c r="E160" s="72" t="s">
        <v>12</v>
      </c>
      <c r="F160" s="72" t="s">
        <v>27</v>
      </c>
    </row>
    <row r="161" customFormat="false" ht="15" hidden="true" customHeight="false" outlineLevel="0" collapsed="false">
      <c r="A161" s="96" t="s">
        <v>420</v>
      </c>
      <c r="B161" s="103" t="n">
        <v>0.0149189814814815</v>
      </c>
      <c r="C161" s="73" t="s">
        <v>345</v>
      </c>
      <c r="D161" s="71" t="n">
        <v>43540</v>
      </c>
      <c r="E161" s="72" t="s">
        <v>12</v>
      </c>
      <c r="F161" s="72" t="s">
        <v>27</v>
      </c>
    </row>
    <row r="162" customFormat="false" ht="15" hidden="true" customHeight="false" outlineLevel="0" collapsed="false">
      <c r="A162" s="96" t="s">
        <v>347</v>
      </c>
      <c r="B162" s="103" t="n">
        <v>0.0152083333333333</v>
      </c>
      <c r="C162" s="73" t="s">
        <v>345</v>
      </c>
      <c r="D162" s="71" t="n">
        <v>43540</v>
      </c>
      <c r="E162" s="72" t="s">
        <v>12</v>
      </c>
      <c r="F162" s="72" t="s">
        <v>27</v>
      </c>
    </row>
    <row r="163" customFormat="false" ht="15" hidden="true" customHeight="false" outlineLevel="0" collapsed="false">
      <c r="A163" s="96" t="s">
        <v>421</v>
      </c>
      <c r="B163" s="103" t="n">
        <v>0.0155555555555556</v>
      </c>
      <c r="C163" s="73" t="s">
        <v>345</v>
      </c>
      <c r="D163" s="71" t="n">
        <v>43540</v>
      </c>
      <c r="E163" s="72" t="s">
        <v>12</v>
      </c>
      <c r="F163" s="72" t="s">
        <v>27</v>
      </c>
    </row>
    <row r="164" customFormat="false" ht="15" hidden="true" customHeight="false" outlineLevel="0" collapsed="false">
      <c r="A164" s="96" t="s">
        <v>422</v>
      </c>
      <c r="B164" s="103" t="n">
        <v>0.0162731481481481</v>
      </c>
      <c r="C164" s="73" t="s">
        <v>345</v>
      </c>
      <c r="D164" s="71" t="n">
        <v>43540</v>
      </c>
      <c r="E164" s="72" t="s">
        <v>12</v>
      </c>
      <c r="F164" s="72" t="s">
        <v>27</v>
      </c>
    </row>
    <row r="165" customFormat="false" ht="15" hidden="true" customHeight="false" outlineLevel="0" collapsed="false">
      <c r="A165" s="96" t="s">
        <v>396</v>
      </c>
      <c r="B165" s="103" t="n">
        <v>0.016412037037037</v>
      </c>
      <c r="C165" s="73" t="s">
        <v>345</v>
      </c>
      <c r="D165" s="71" t="n">
        <v>43540</v>
      </c>
      <c r="E165" s="72" t="s">
        <v>12</v>
      </c>
      <c r="F165" s="72" t="s">
        <v>25</v>
      </c>
    </row>
    <row r="166" customFormat="false" ht="15" hidden="true" customHeight="false" outlineLevel="0" collapsed="false">
      <c r="A166" s="96" t="s">
        <v>423</v>
      </c>
      <c r="B166" s="103" t="n">
        <v>0.0167592592592593</v>
      </c>
      <c r="C166" s="73" t="s">
        <v>345</v>
      </c>
      <c r="D166" s="71" t="n">
        <v>43540</v>
      </c>
      <c r="E166" s="72" t="s">
        <v>12</v>
      </c>
      <c r="F166" s="72" t="s">
        <v>25</v>
      </c>
    </row>
    <row r="167" customFormat="false" ht="15" hidden="true" customHeight="false" outlineLevel="0" collapsed="false">
      <c r="A167" s="96" t="s">
        <v>360</v>
      </c>
      <c r="B167" s="103" t="n">
        <v>0.0171064814814815</v>
      </c>
      <c r="C167" s="73" t="s">
        <v>345</v>
      </c>
      <c r="D167" s="71" t="n">
        <v>43540</v>
      </c>
      <c r="E167" s="72" t="s">
        <v>12</v>
      </c>
      <c r="F167" s="72" t="s">
        <v>27</v>
      </c>
    </row>
    <row r="168" customFormat="false" ht="15" hidden="true" customHeight="false" outlineLevel="0" collapsed="false">
      <c r="A168" s="96" t="s">
        <v>353</v>
      </c>
      <c r="B168" s="103" t="n">
        <v>0.0171296296296296</v>
      </c>
      <c r="C168" s="73" t="s">
        <v>345</v>
      </c>
      <c r="D168" s="71" t="n">
        <v>43540</v>
      </c>
      <c r="E168" s="72" t="s">
        <v>12</v>
      </c>
      <c r="F168" s="72" t="s">
        <v>27</v>
      </c>
    </row>
    <row r="169" customFormat="false" ht="15" hidden="true" customHeight="false" outlineLevel="0" collapsed="false">
      <c r="A169" s="96" t="s">
        <v>354</v>
      </c>
      <c r="B169" s="103" t="n">
        <v>0.0171527777777778</v>
      </c>
      <c r="C169" s="73" t="s">
        <v>345</v>
      </c>
      <c r="D169" s="71" t="n">
        <v>43540</v>
      </c>
      <c r="E169" s="72" t="s">
        <v>12</v>
      </c>
      <c r="F169" s="72" t="s">
        <v>27</v>
      </c>
    </row>
    <row r="170" customFormat="false" ht="15" hidden="true" customHeight="false" outlineLevel="0" collapsed="false">
      <c r="A170" s="96" t="s">
        <v>362</v>
      </c>
      <c r="B170" s="103" t="n">
        <v>0.0172916666666667</v>
      </c>
      <c r="C170" s="73" t="s">
        <v>345</v>
      </c>
      <c r="D170" s="71" t="n">
        <v>43540</v>
      </c>
      <c r="E170" s="72" t="s">
        <v>12</v>
      </c>
      <c r="F170" s="72" t="s">
        <v>25</v>
      </c>
    </row>
    <row r="171" customFormat="false" ht="15" hidden="true" customHeight="false" outlineLevel="0" collapsed="false">
      <c r="A171" s="96" t="s">
        <v>355</v>
      </c>
      <c r="B171" s="103" t="n">
        <v>0.0173611111111111</v>
      </c>
      <c r="C171" s="73" t="s">
        <v>345</v>
      </c>
      <c r="D171" s="71" t="n">
        <v>43540</v>
      </c>
      <c r="E171" s="72" t="s">
        <v>12</v>
      </c>
      <c r="F171" s="72" t="s">
        <v>27</v>
      </c>
    </row>
    <row r="172" customFormat="false" ht="15" hidden="true" customHeight="false" outlineLevel="0" collapsed="false">
      <c r="A172" s="96" t="s">
        <v>424</v>
      </c>
      <c r="B172" s="103" t="n">
        <v>0.0173611111111111</v>
      </c>
      <c r="C172" s="73" t="s">
        <v>345</v>
      </c>
      <c r="D172" s="71" t="n">
        <v>43540</v>
      </c>
      <c r="E172" s="72" t="s">
        <v>12</v>
      </c>
      <c r="F172" s="72" t="s">
        <v>25</v>
      </c>
    </row>
    <row r="173" customFormat="false" ht="15" hidden="true" customHeight="false" outlineLevel="0" collapsed="false">
      <c r="A173" s="96" t="s">
        <v>391</v>
      </c>
      <c r="B173" s="103" t="n">
        <v>0.0180092592592593</v>
      </c>
      <c r="C173" s="73" t="s">
        <v>345</v>
      </c>
      <c r="D173" s="71" t="n">
        <v>43540</v>
      </c>
      <c r="E173" s="72" t="s">
        <v>12</v>
      </c>
      <c r="F173" s="72" t="s">
        <v>27</v>
      </c>
    </row>
    <row r="174" customFormat="false" ht="15" hidden="true" customHeight="false" outlineLevel="0" collapsed="false">
      <c r="A174" s="96" t="s">
        <v>425</v>
      </c>
      <c r="B174" s="103" t="n">
        <v>0.0180439814814815</v>
      </c>
      <c r="C174" s="73" t="s">
        <v>345</v>
      </c>
      <c r="D174" s="71" t="n">
        <v>43540</v>
      </c>
      <c r="E174" s="72" t="s">
        <v>12</v>
      </c>
      <c r="F174" s="72" t="s">
        <v>27</v>
      </c>
    </row>
    <row r="175" customFormat="false" ht="15" hidden="true" customHeight="false" outlineLevel="0" collapsed="false">
      <c r="A175" s="100" t="s">
        <v>336</v>
      </c>
      <c r="B175" s="103" t="n">
        <v>0.0180439814814815</v>
      </c>
      <c r="C175" s="73" t="s">
        <v>345</v>
      </c>
      <c r="D175" s="71" t="n">
        <v>43540</v>
      </c>
      <c r="E175" s="72" t="s">
        <v>12</v>
      </c>
      <c r="F175" s="72" t="s">
        <v>25</v>
      </c>
    </row>
    <row r="176" customFormat="false" ht="15" hidden="true" customHeight="false" outlineLevel="0" collapsed="false">
      <c r="A176" s="96" t="s">
        <v>414</v>
      </c>
      <c r="B176" s="103" t="n">
        <v>0.0184953703703704</v>
      </c>
      <c r="C176" s="73" t="s">
        <v>345</v>
      </c>
      <c r="D176" s="71" t="n">
        <v>43540</v>
      </c>
      <c r="E176" s="72" t="s">
        <v>12</v>
      </c>
      <c r="F176" s="72" t="s">
        <v>25</v>
      </c>
    </row>
    <row r="177" customFormat="false" ht="15" hidden="true" customHeight="false" outlineLevel="0" collapsed="false">
      <c r="A177" s="96" t="s">
        <v>368</v>
      </c>
      <c r="B177" s="103" t="n">
        <v>0.0185648148148148</v>
      </c>
      <c r="C177" s="73" t="s">
        <v>345</v>
      </c>
      <c r="D177" s="71" t="n">
        <v>43540</v>
      </c>
      <c r="E177" s="72" t="s">
        <v>12</v>
      </c>
      <c r="F177" s="72" t="s">
        <v>27</v>
      </c>
    </row>
    <row r="178" customFormat="false" ht="15" hidden="true" customHeight="false" outlineLevel="0" collapsed="false">
      <c r="A178" s="96" t="s">
        <v>426</v>
      </c>
      <c r="B178" s="103" t="n">
        <v>0.0186689814814815</v>
      </c>
      <c r="C178" s="73" t="s">
        <v>345</v>
      </c>
      <c r="D178" s="71" t="n">
        <v>43540</v>
      </c>
      <c r="E178" s="72" t="s">
        <v>12</v>
      </c>
      <c r="F178" s="72" t="s">
        <v>25</v>
      </c>
    </row>
    <row r="179" customFormat="false" ht="15" hidden="true" customHeight="false" outlineLevel="0" collapsed="false">
      <c r="A179" s="96" t="s">
        <v>380</v>
      </c>
      <c r="B179" s="103" t="n">
        <v>0.0189814814814815</v>
      </c>
      <c r="C179" s="73" t="s">
        <v>345</v>
      </c>
      <c r="D179" s="71" t="n">
        <v>43540</v>
      </c>
      <c r="E179" s="72" t="s">
        <v>12</v>
      </c>
      <c r="F179" s="72" t="s">
        <v>25</v>
      </c>
    </row>
    <row r="180" customFormat="false" ht="15" hidden="true" customHeight="false" outlineLevel="0" collapsed="false">
      <c r="A180" s="96" t="s">
        <v>366</v>
      </c>
      <c r="B180" s="103" t="n">
        <v>0.0190277777777778</v>
      </c>
      <c r="C180" s="73" t="s">
        <v>345</v>
      </c>
      <c r="D180" s="71" t="n">
        <v>43540</v>
      </c>
      <c r="E180" s="72" t="s">
        <v>12</v>
      </c>
      <c r="F180" s="72" t="s">
        <v>27</v>
      </c>
    </row>
    <row r="181" customFormat="false" ht="15" hidden="true" customHeight="false" outlineLevel="0" collapsed="false">
      <c r="A181" s="96" t="s">
        <v>365</v>
      </c>
      <c r="B181" s="103" t="n">
        <v>0.0191087962962963</v>
      </c>
      <c r="C181" s="73" t="s">
        <v>345</v>
      </c>
      <c r="D181" s="71" t="n">
        <v>43540</v>
      </c>
      <c r="E181" s="72" t="s">
        <v>12</v>
      </c>
      <c r="F181" s="72" t="s">
        <v>25</v>
      </c>
    </row>
    <row r="182" customFormat="false" ht="15" hidden="true" customHeight="false" outlineLevel="0" collapsed="false">
      <c r="A182" s="96" t="s">
        <v>367</v>
      </c>
      <c r="B182" s="103" t="n">
        <v>0.0192361111111111</v>
      </c>
      <c r="C182" s="73" t="s">
        <v>345</v>
      </c>
      <c r="D182" s="71" t="n">
        <v>43540</v>
      </c>
      <c r="E182" s="72" t="s">
        <v>12</v>
      </c>
      <c r="F182" s="72" t="s">
        <v>27</v>
      </c>
    </row>
    <row r="183" customFormat="false" ht="15" hidden="true" customHeight="false" outlineLevel="0" collapsed="false">
      <c r="A183" s="96" t="s">
        <v>417</v>
      </c>
      <c r="B183" s="103" t="n">
        <v>0.0194560185185185</v>
      </c>
      <c r="C183" s="73" t="s">
        <v>345</v>
      </c>
      <c r="D183" s="71" t="n">
        <v>43540</v>
      </c>
      <c r="E183" s="72" t="s">
        <v>12</v>
      </c>
      <c r="F183" s="72" t="s">
        <v>25</v>
      </c>
    </row>
    <row r="184" customFormat="false" ht="15" hidden="true" customHeight="false" outlineLevel="0" collapsed="false">
      <c r="A184" s="96" t="s">
        <v>427</v>
      </c>
      <c r="B184" s="103" t="n">
        <v>0.0202430555555556</v>
      </c>
      <c r="C184" s="73" t="s">
        <v>345</v>
      </c>
      <c r="D184" s="71" t="n">
        <v>43540</v>
      </c>
      <c r="E184" s="72" t="s">
        <v>12</v>
      </c>
      <c r="F184" s="72" t="s">
        <v>27</v>
      </c>
    </row>
    <row r="185" customFormat="false" ht="15" hidden="true" customHeight="false" outlineLevel="0" collapsed="false">
      <c r="A185" s="96" t="s">
        <v>371</v>
      </c>
      <c r="B185" s="103" t="n">
        <v>0.0207407407407407</v>
      </c>
      <c r="C185" s="73" t="s">
        <v>345</v>
      </c>
      <c r="D185" s="71" t="n">
        <v>43540</v>
      </c>
      <c r="E185" s="72" t="s">
        <v>12</v>
      </c>
      <c r="F185" s="72" t="s">
        <v>25</v>
      </c>
    </row>
    <row r="186" customFormat="false" ht="15" hidden="true" customHeight="false" outlineLevel="0" collapsed="false">
      <c r="A186" s="96" t="s">
        <v>428</v>
      </c>
      <c r="B186" s="103" t="n">
        <v>0.0210069444444444</v>
      </c>
      <c r="C186" s="73" t="s">
        <v>345</v>
      </c>
      <c r="D186" s="71" t="n">
        <v>43540</v>
      </c>
      <c r="E186" s="72" t="s">
        <v>12</v>
      </c>
      <c r="F186" s="72" t="s">
        <v>25</v>
      </c>
    </row>
    <row r="187" customFormat="false" ht="15" hidden="true" customHeight="false" outlineLevel="0" collapsed="false">
      <c r="A187" s="96" t="s">
        <v>370</v>
      </c>
      <c r="B187" s="103" t="n">
        <v>0.021087962962963</v>
      </c>
      <c r="C187" s="73" t="s">
        <v>345</v>
      </c>
      <c r="D187" s="71" t="n">
        <v>43540</v>
      </c>
      <c r="E187" s="72" t="s">
        <v>12</v>
      </c>
      <c r="F187" s="72" t="s">
        <v>25</v>
      </c>
    </row>
    <row r="188" customFormat="false" ht="15" hidden="true" customHeight="false" outlineLevel="0" collapsed="false">
      <c r="A188" s="0" t="s">
        <v>339</v>
      </c>
      <c r="B188" s="103" t="n">
        <v>0.0218171296296296</v>
      </c>
      <c r="C188" s="73" t="s">
        <v>345</v>
      </c>
      <c r="D188" s="71" t="n">
        <v>43540</v>
      </c>
      <c r="E188" s="72" t="s">
        <v>12</v>
      </c>
      <c r="F188" s="72" t="s">
        <v>25</v>
      </c>
    </row>
    <row r="189" customFormat="false" ht="15" hidden="true" customHeight="false" outlineLevel="0" collapsed="false">
      <c r="A189" s="100" t="s">
        <v>143</v>
      </c>
      <c r="B189" s="103" t="n">
        <v>0.0218634259259259</v>
      </c>
      <c r="C189" s="73" t="s">
        <v>345</v>
      </c>
      <c r="D189" s="71" t="n">
        <v>43540</v>
      </c>
      <c r="E189" s="72" t="s">
        <v>12</v>
      </c>
      <c r="F189" s="72" t="s">
        <v>25</v>
      </c>
    </row>
    <row r="190" customFormat="false" ht="15" hidden="true" customHeight="false" outlineLevel="0" collapsed="false">
      <c r="A190" s="96" t="s">
        <v>379</v>
      </c>
      <c r="B190" s="103" t="n">
        <v>0.0237152777777778</v>
      </c>
      <c r="C190" s="73" t="s">
        <v>345</v>
      </c>
      <c r="D190" s="71" t="n">
        <v>43540</v>
      </c>
      <c r="E190" s="72" t="s">
        <v>12</v>
      </c>
      <c r="F190" s="72" t="s">
        <v>25</v>
      </c>
    </row>
    <row r="191" customFormat="false" ht="15" hidden="true" customHeight="false" outlineLevel="0" collapsed="false">
      <c r="A191" s="99" t="s">
        <v>54</v>
      </c>
      <c r="B191" s="103" t="n">
        <v>0.0241319444444444</v>
      </c>
      <c r="C191" s="73" t="s">
        <v>345</v>
      </c>
      <c r="D191" s="71" t="n">
        <v>43540</v>
      </c>
      <c r="E191" s="72" t="s">
        <v>12</v>
      </c>
      <c r="F191" s="72" t="s">
        <v>27</v>
      </c>
    </row>
    <row r="192" customFormat="false" ht="15" hidden="true" customHeight="false" outlineLevel="0" collapsed="false">
      <c r="A192" s="96" t="s">
        <v>389</v>
      </c>
      <c r="B192" s="103" t="n">
        <v>0.0265972222222222</v>
      </c>
      <c r="C192" s="73" t="s">
        <v>345</v>
      </c>
      <c r="D192" s="71" t="n">
        <v>43540</v>
      </c>
      <c r="E192" s="72" t="s">
        <v>12</v>
      </c>
      <c r="F192" s="72" t="s">
        <v>25</v>
      </c>
    </row>
    <row r="193" customFormat="false" ht="15" hidden="true" customHeight="false" outlineLevel="0" collapsed="false">
      <c r="A193" s="96" t="s">
        <v>384</v>
      </c>
      <c r="B193" s="103" t="n">
        <v>0.0271064814814815</v>
      </c>
      <c r="C193" s="73" t="s">
        <v>345</v>
      </c>
      <c r="D193" s="71" t="n">
        <v>43540</v>
      </c>
      <c r="E193" s="72" t="s">
        <v>12</v>
      </c>
      <c r="F193" s="72" t="s">
        <v>25</v>
      </c>
    </row>
    <row r="194" customFormat="false" ht="15" hidden="true" customHeight="false" outlineLevel="0" collapsed="false">
      <c r="A194" s="96" t="s">
        <v>429</v>
      </c>
      <c r="B194" s="103" t="n">
        <v>0.0165972222222222</v>
      </c>
      <c r="C194" s="73" t="s">
        <v>430</v>
      </c>
      <c r="D194" s="71" t="n">
        <v>43540</v>
      </c>
      <c r="E194" s="73" t="s">
        <v>296</v>
      </c>
      <c r="F194" s="73" t="s">
        <v>27</v>
      </c>
    </row>
    <row r="195" customFormat="false" ht="15" hidden="true" customHeight="false" outlineLevel="0" collapsed="false">
      <c r="A195" s="96" t="s">
        <v>401</v>
      </c>
      <c r="B195" s="103" t="n">
        <v>0.0170023148148148</v>
      </c>
      <c r="C195" s="73" t="s">
        <v>392</v>
      </c>
      <c r="D195" s="71" t="n">
        <v>43540</v>
      </c>
      <c r="E195" s="73" t="s">
        <v>296</v>
      </c>
      <c r="F195" s="73" t="s">
        <v>27</v>
      </c>
    </row>
    <row r="196" customFormat="false" ht="15" hidden="true" customHeight="false" outlineLevel="0" collapsed="false">
      <c r="A196" s="96" t="s">
        <v>352</v>
      </c>
      <c r="B196" s="103" t="n">
        <v>0.0132060185185185</v>
      </c>
      <c r="C196" s="73" t="s">
        <v>431</v>
      </c>
      <c r="D196" s="71" t="n">
        <v>43540</v>
      </c>
      <c r="E196" s="73" t="s">
        <v>296</v>
      </c>
      <c r="F196" s="73" t="s">
        <v>27</v>
      </c>
    </row>
    <row r="197" customFormat="false" ht="15" hidden="true" customHeight="false" outlineLevel="0" collapsed="false">
      <c r="A197" s="0" t="s">
        <v>385</v>
      </c>
      <c r="B197" s="103" t="n">
        <v>0.0170833333333333</v>
      </c>
      <c r="C197" s="73" t="s">
        <v>432</v>
      </c>
      <c r="D197" s="71" t="n">
        <v>43540</v>
      </c>
      <c r="E197" s="73" t="s">
        <v>296</v>
      </c>
      <c r="F197" s="73" t="s">
        <v>27</v>
      </c>
    </row>
    <row r="198" customFormat="false" ht="15" hidden="true" customHeight="false" outlineLevel="0" collapsed="false">
      <c r="A198" s="0" t="s">
        <v>433</v>
      </c>
      <c r="B198" s="103" t="n">
        <v>0.0147800925925926</v>
      </c>
      <c r="C198" s="73" t="s">
        <v>434</v>
      </c>
      <c r="D198" s="71" t="n">
        <v>43540</v>
      </c>
      <c r="E198" s="73" t="s">
        <v>296</v>
      </c>
      <c r="F198" s="73" t="s">
        <v>27</v>
      </c>
    </row>
    <row r="199" customFormat="false" ht="15" hidden="true" customHeight="false" outlineLevel="0" collapsed="false">
      <c r="A199" s="0" t="s">
        <v>74</v>
      </c>
      <c r="B199" s="103" t="n">
        <v>0.0208101851851852</v>
      </c>
      <c r="C199" s="73" t="s">
        <v>435</v>
      </c>
      <c r="D199" s="71" t="n">
        <v>43540</v>
      </c>
      <c r="E199" s="73" t="s">
        <v>296</v>
      </c>
      <c r="F199" s="73" t="s">
        <v>25</v>
      </c>
    </row>
    <row r="200" customFormat="false" ht="15" hidden="true" customHeight="false" outlineLevel="0" collapsed="false">
      <c r="A200" s="0" t="s">
        <v>102</v>
      </c>
      <c r="B200" s="103" t="n">
        <v>0.0208217592592593</v>
      </c>
      <c r="C200" s="73" t="s">
        <v>435</v>
      </c>
      <c r="D200" s="71" t="n">
        <v>43540</v>
      </c>
      <c r="E200" s="73" t="s">
        <v>296</v>
      </c>
      <c r="F200" s="73" t="s">
        <v>25</v>
      </c>
      <c r="L200" s="104"/>
      <c r="M200" s="104"/>
    </row>
    <row r="201" customFormat="false" ht="15" hidden="true" customHeight="false" outlineLevel="0" collapsed="false">
      <c r="A201" s="0" t="s">
        <v>405</v>
      </c>
      <c r="B201" s="103" t="n">
        <v>0.0149074074074074</v>
      </c>
      <c r="C201" s="73" t="s">
        <v>406</v>
      </c>
      <c r="D201" s="71" t="n">
        <v>43540</v>
      </c>
      <c r="E201" s="73" t="s">
        <v>296</v>
      </c>
      <c r="F201" s="73" t="s">
        <v>27</v>
      </c>
    </row>
    <row r="202" customFormat="false" ht="15" hidden="true" customHeight="false" outlineLevel="0" collapsed="false">
      <c r="A202" s="0" t="s">
        <v>108</v>
      </c>
      <c r="B202" s="103" t="n">
        <v>0.0208449074074074</v>
      </c>
      <c r="C202" s="73" t="s">
        <v>406</v>
      </c>
      <c r="D202" s="71" t="n">
        <v>43540</v>
      </c>
      <c r="E202" s="73" t="s">
        <v>296</v>
      </c>
      <c r="F202" s="73" t="s">
        <v>25</v>
      </c>
    </row>
    <row r="203" customFormat="false" ht="15" hidden="true" customHeight="false" outlineLevel="0" collapsed="false">
      <c r="A203" s="0" t="s">
        <v>218</v>
      </c>
      <c r="B203" s="105" t="n">
        <v>0.0147569444444444</v>
      </c>
      <c r="C203" s="73" t="s">
        <v>345</v>
      </c>
      <c r="D203" s="71" t="n">
        <v>43466</v>
      </c>
      <c r="E203" s="72" t="s">
        <v>296</v>
      </c>
      <c r="F203" s="72" t="s">
        <v>436</v>
      </c>
    </row>
    <row r="204" customFormat="false" ht="15" hidden="true" customHeight="false" outlineLevel="0" collapsed="false">
      <c r="A204" s="0" t="s">
        <v>191</v>
      </c>
      <c r="B204" s="105" t="n">
        <v>0.018587962962963</v>
      </c>
      <c r="C204" s="73" t="s">
        <v>392</v>
      </c>
      <c r="D204" s="71" t="n">
        <v>43519</v>
      </c>
      <c r="E204" s="72" t="s">
        <v>296</v>
      </c>
      <c r="F204" s="72" t="s">
        <v>437</v>
      </c>
    </row>
    <row r="205" customFormat="false" ht="15" hidden="true" customHeight="false" outlineLevel="0" collapsed="false">
      <c r="A205" s="0" t="s">
        <v>191</v>
      </c>
      <c r="B205" s="105" t="n">
        <v>0.0665625</v>
      </c>
      <c r="C205" s="73" t="s">
        <v>438</v>
      </c>
      <c r="D205" s="71" t="n">
        <v>43527</v>
      </c>
      <c r="E205" s="72" t="s">
        <v>316</v>
      </c>
      <c r="F205" s="72" t="s">
        <v>25</v>
      </c>
      <c r="L205" s="104"/>
      <c r="M205" s="104"/>
    </row>
    <row r="206" customFormat="false" ht="15" hidden="true" customHeight="false" outlineLevel="0" collapsed="false">
      <c r="A206" s="106" t="s">
        <v>219</v>
      </c>
      <c r="B206" s="107" t="n">
        <v>0.0475</v>
      </c>
      <c r="C206" s="73" t="s">
        <v>438</v>
      </c>
      <c r="D206" s="71" t="n">
        <v>43527</v>
      </c>
      <c r="E206" s="72" t="s">
        <v>316</v>
      </c>
      <c r="F206" s="72" t="s">
        <v>25</v>
      </c>
    </row>
    <row r="207" customFormat="false" ht="15" hidden="true" customHeight="false" outlineLevel="0" collapsed="false">
      <c r="A207" s="106" t="s">
        <v>439</v>
      </c>
      <c r="B207" s="107" t="n">
        <v>0.0503819444444444</v>
      </c>
      <c r="C207" s="73" t="s">
        <v>438</v>
      </c>
      <c r="D207" s="71" t="n">
        <v>43527</v>
      </c>
      <c r="E207" s="72" t="s">
        <v>316</v>
      </c>
      <c r="F207" s="72" t="s">
        <v>25</v>
      </c>
    </row>
    <row r="208" customFormat="false" ht="15" hidden="true" customHeight="false" outlineLevel="0" collapsed="false">
      <c r="A208" s="106" t="s">
        <v>440</v>
      </c>
      <c r="B208" s="107" t="n">
        <v>0.0519097222222222</v>
      </c>
      <c r="C208" s="73" t="s">
        <v>438</v>
      </c>
      <c r="D208" s="71" t="n">
        <v>43527</v>
      </c>
      <c r="E208" s="72" t="s">
        <v>316</v>
      </c>
      <c r="F208" s="72" t="s">
        <v>25</v>
      </c>
    </row>
    <row r="209" customFormat="false" ht="15" hidden="true" customHeight="false" outlineLevel="0" collapsed="false">
      <c r="A209" s="106" t="s">
        <v>441</v>
      </c>
      <c r="B209" s="107" t="n">
        <v>0.0544444444444444</v>
      </c>
      <c r="C209" s="73" t="s">
        <v>438</v>
      </c>
      <c r="D209" s="71" t="n">
        <v>43527</v>
      </c>
      <c r="E209" s="72" t="s">
        <v>316</v>
      </c>
      <c r="F209" s="72" t="s">
        <v>25</v>
      </c>
      <c r="K209" s="104"/>
      <c r="L209" s="104"/>
      <c r="M209" s="96"/>
    </row>
    <row r="210" customFormat="false" ht="15" hidden="true" customHeight="false" outlineLevel="0" collapsed="false">
      <c r="A210" s="106" t="s">
        <v>30</v>
      </c>
      <c r="B210" s="107" t="n">
        <v>0.0547222222222222</v>
      </c>
      <c r="C210" s="73" t="s">
        <v>438</v>
      </c>
      <c r="D210" s="71" t="n">
        <v>43527</v>
      </c>
      <c r="E210" s="72" t="s">
        <v>316</v>
      </c>
      <c r="F210" s="72" t="s">
        <v>25</v>
      </c>
    </row>
    <row r="211" customFormat="false" ht="15" hidden="true" customHeight="false" outlineLevel="0" collapsed="false">
      <c r="A211" s="106" t="s">
        <v>122</v>
      </c>
      <c r="B211" s="107" t="n">
        <v>0.0548032407407407</v>
      </c>
      <c r="C211" s="73" t="s">
        <v>438</v>
      </c>
      <c r="D211" s="71" t="n">
        <v>43527</v>
      </c>
      <c r="E211" s="72" t="s">
        <v>316</v>
      </c>
      <c r="F211" s="72" t="s">
        <v>25</v>
      </c>
    </row>
    <row r="212" customFormat="false" ht="15" hidden="true" customHeight="false" outlineLevel="0" collapsed="false">
      <c r="A212" s="100" t="s">
        <v>336</v>
      </c>
      <c r="B212" s="107" t="n">
        <v>0.0556134259259259</v>
      </c>
      <c r="C212" s="73" t="s">
        <v>438</v>
      </c>
      <c r="D212" s="71" t="n">
        <v>43527</v>
      </c>
      <c r="E212" s="72" t="s">
        <v>316</v>
      </c>
      <c r="F212" s="72" t="s">
        <v>25</v>
      </c>
    </row>
    <row r="213" customFormat="false" ht="15" hidden="true" customHeight="false" outlineLevel="0" collapsed="false">
      <c r="A213" s="106" t="s">
        <v>442</v>
      </c>
      <c r="B213" s="107" t="n">
        <v>0.0575</v>
      </c>
      <c r="C213" s="73" t="s">
        <v>438</v>
      </c>
      <c r="D213" s="71" t="n">
        <v>43527</v>
      </c>
      <c r="E213" s="72" t="s">
        <v>316</v>
      </c>
      <c r="F213" s="72" t="s">
        <v>25</v>
      </c>
    </row>
    <row r="214" customFormat="false" ht="15" hidden="true" customHeight="false" outlineLevel="0" collapsed="false">
      <c r="A214" s="106" t="s">
        <v>195</v>
      </c>
      <c r="B214" s="107" t="n">
        <v>0.0578703703703704</v>
      </c>
      <c r="C214" s="73" t="s">
        <v>438</v>
      </c>
      <c r="D214" s="71" t="n">
        <v>43527</v>
      </c>
      <c r="E214" s="72" t="s">
        <v>316</v>
      </c>
      <c r="F214" s="72" t="s">
        <v>25</v>
      </c>
    </row>
    <row r="215" customFormat="false" ht="15" hidden="true" customHeight="false" outlineLevel="0" collapsed="false">
      <c r="A215" s="106" t="s">
        <v>259</v>
      </c>
      <c r="B215" s="107" t="n">
        <v>0.0580092592592593</v>
      </c>
      <c r="C215" s="73" t="s">
        <v>438</v>
      </c>
      <c r="D215" s="71" t="n">
        <v>43527</v>
      </c>
      <c r="E215" s="72" t="s">
        <v>316</v>
      </c>
      <c r="F215" s="72" t="s">
        <v>25</v>
      </c>
    </row>
    <row r="216" customFormat="false" ht="15" hidden="true" customHeight="false" outlineLevel="0" collapsed="false">
      <c r="A216" s="106" t="s">
        <v>143</v>
      </c>
      <c r="B216" s="107" t="n">
        <v>0.0588194444444444</v>
      </c>
      <c r="C216" s="73" t="s">
        <v>438</v>
      </c>
      <c r="D216" s="71" t="n">
        <v>43527</v>
      </c>
      <c r="E216" s="72" t="s">
        <v>316</v>
      </c>
      <c r="F216" s="72" t="s">
        <v>25</v>
      </c>
    </row>
    <row r="217" customFormat="false" ht="15" hidden="true" customHeight="false" outlineLevel="0" collapsed="false">
      <c r="A217" s="106" t="s">
        <v>120</v>
      </c>
      <c r="B217" s="107" t="n">
        <v>0.0603125</v>
      </c>
      <c r="C217" s="73" t="s">
        <v>438</v>
      </c>
      <c r="D217" s="71" t="n">
        <v>43527</v>
      </c>
      <c r="E217" s="72" t="s">
        <v>316</v>
      </c>
      <c r="F217" s="72" t="s">
        <v>25</v>
      </c>
    </row>
    <row r="218" customFormat="false" ht="15" hidden="false" customHeight="false" outlineLevel="0" collapsed="false">
      <c r="A218" s="106" t="s">
        <v>98</v>
      </c>
      <c r="B218" s="107" t="n">
        <v>0.0618634259259259</v>
      </c>
      <c r="C218" s="73" t="s">
        <v>438</v>
      </c>
      <c r="D218" s="71" t="n">
        <v>43527</v>
      </c>
      <c r="E218" s="72" t="s">
        <v>316</v>
      </c>
      <c r="F218" s="72" t="s">
        <v>25</v>
      </c>
    </row>
    <row r="219" customFormat="false" ht="15" hidden="true" customHeight="false" outlineLevel="0" collapsed="false">
      <c r="A219" s="106" t="s">
        <v>34</v>
      </c>
      <c r="B219" s="107" t="n">
        <v>0.062037037037037</v>
      </c>
      <c r="C219" s="73" t="s">
        <v>438</v>
      </c>
      <c r="D219" s="71" t="n">
        <v>43527</v>
      </c>
      <c r="E219" s="72" t="s">
        <v>316</v>
      </c>
      <c r="F219" s="72" t="s">
        <v>25</v>
      </c>
    </row>
    <row r="220" customFormat="false" ht="15" hidden="true" customHeight="false" outlineLevel="0" collapsed="false">
      <c r="A220" s="106" t="s">
        <v>31</v>
      </c>
      <c r="B220" s="107" t="n">
        <v>0.0622685185185185</v>
      </c>
      <c r="C220" s="73" t="s">
        <v>438</v>
      </c>
      <c r="D220" s="71" t="n">
        <v>43527</v>
      </c>
      <c r="E220" s="72" t="s">
        <v>316</v>
      </c>
      <c r="F220" s="72" t="s">
        <v>25</v>
      </c>
    </row>
    <row r="221" customFormat="false" ht="15" hidden="true" customHeight="false" outlineLevel="0" collapsed="false">
      <c r="A221" s="106" t="s">
        <v>119</v>
      </c>
      <c r="B221" s="107" t="n">
        <v>0.0628472222222222</v>
      </c>
      <c r="C221" s="73" t="s">
        <v>438</v>
      </c>
      <c r="D221" s="71" t="n">
        <v>43527</v>
      </c>
      <c r="E221" s="72" t="s">
        <v>316</v>
      </c>
      <c r="F221" s="72" t="s">
        <v>25</v>
      </c>
    </row>
    <row r="222" customFormat="false" ht="15" hidden="true" customHeight="false" outlineLevel="0" collapsed="false">
      <c r="A222" s="106" t="s">
        <v>443</v>
      </c>
      <c r="B222" s="107" t="n">
        <v>0.063125</v>
      </c>
      <c r="C222" s="73" t="s">
        <v>438</v>
      </c>
      <c r="D222" s="71" t="n">
        <v>43527</v>
      </c>
      <c r="E222" s="72" t="s">
        <v>316</v>
      </c>
      <c r="F222" s="72" t="s">
        <v>25</v>
      </c>
    </row>
    <row r="223" customFormat="false" ht="15" hidden="true" customHeight="false" outlineLevel="0" collapsed="false">
      <c r="A223" s="106" t="s">
        <v>33</v>
      </c>
      <c r="B223" s="107" t="n">
        <v>0.0642013888888889</v>
      </c>
      <c r="C223" s="73" t="s">
        <v>438</v>
      </c>
      <c r="D223" s="71" t="n">
        <v>43527</v>
      </c>
      <c r="E223" s="72" t="s">
        <v>316</v>
      </c>
      <c r="F223" s="72" t="s">
        <v>25</v>
      </c>
    </row>
    <row r="224" customFormat="false" ht="15" hidden="true" customHeight="false" outlineLevel="0" collapsed="false">
      <c r="A224" s="0" t="s">
        <v>107</v>
      </c>
      <c r="B224" s="107" t="n">
        <v>0.0652777777777778</v>
      </c>
      <c r="C224" s="73" t="s">
        <v>438</v>
      </c>
      <c r="D224" s="71" t="n">
        <v>43527</v>
      </c>
      <c r="E224" s="72" t="s">
        <v>316</v>
      </c>
      <c r="F224" s="72" t="s">
        <v>25</v>
      </c>
    </row>
    <row r="225" customFormat="false" ht="15" hidden="true" customHeight="false" outlineLevel="0" collapsed="false">
      <c r="A225" s="106" t="s">
        <v>444</v>
      </c>
      <c r="B225" s="107" t="n">
        <v>0.0656365740740741</v>
      </c>
      <c r="C225" s="73" t="s">
        <v>438</v>
      </c>
      <c r="D225" s="71" t="n">
        <v>43527</v>
      </c>
      <c r="E225" s="72" t="s">
        <v>316</v>
      </c>
      <c r="F225" s="72" t="s">
        <v>25</v>
      </c>
    </row>
    <row r="226" customFormat="false" ht="15" hidden="true" customHeight="false" outlineLevel="0" collapsed="false">
      <c r="A226" s="106" t="s">
        <v>410</v>
      </c>
      <c r="B226" s="107" t="n">
        <v>0.0665162037037037</v>
      </c>
      <c r="C226" s="73" t="s">
        <v>438</v>
      </c>
      <c r="D226" s="71" t="n">
        <v>43527</v>
      </c>
      <c r="E226" s="72" t="s">
        <v>316</v>
      </c>
      <c r="F226" s="72" t="s">
        <v>25</v>
      </c>
    </row>
    <row r="227" customFormat="false" ht="15" hidden="true" customHeight="false" outlineLevel="0" collapsed="false">
      <c r="A227" s="106" t="s">
        <v>102</v>
      </c>
      <c r="B227" s="107" t="n">
        <v>0.0665046296296296</v>
      </c>
      <c r="C227" s="73" t="s">
        <v>438</v>
      </c>
      <c r="D227" s="71" t="n">
        <v>43527</v>
      </c>
      <c r="E227" s="72" t="s">
        <v>316</v>
      </c>
      <c r="F227" s="72" t="s">
        <v>25</v>
      </c>
    </row>
    <row r="228" customFormat="false" ht="15" hidden="true" customHeight="false" outlineLevel="0" collapsed="false">
      <c r="A228" s="106" t="s">
        <v>108</v>
      </c>
      <c r="B228" s="107" t="n">
        <v>0.0665625</v>
      </c>
      <c r="C228" s="73" t="s">
        <v>438</v>
      </c>
      <c r="D228" s="71" t="n">
        <v>43527</v>
      </c>
      <c r="E228" s="72" t="s">
        <v>316</v>
      </c>
      <c r="F228" s="72" t="s">
        <v>25</v>
      </c>
    </row>
    <row r="229" customFormat="false" ht="15" hidden="true" customHeight="false" outlineLevel="0" collapsed="false">
      <c r="A229" s="106" t="s">
        <v>445</v>
      </c>
      <c r="B229" s="107" t="n">
        <v>0.0678125</v>
      </c>
      <c r="C229" s="73" t="s">
        <v>438</v>
      </c>
      <c r="D229" s="71" t="n">
        <v>43527</v>
      </c>
      <c r="E229" s="72" t="s">
        <v>316</v>
      </c>
      <c r="F229" s="72" t="s">
        <v>25</v>
      </c>
    </row>
    <row r="230" customFormat="false" ht="15" hidden="true" customHeight="false" outlineLevel="0" collapsed="false">
      <c r="A230" s="106" t="s">
        <v>84</v>
      </c>
      <c r="B230" s="107" t="n">
        <v>0.0696296296296296</v>
      </c>
      <c r="C230" s="73" t="s">
        <v>438</v>
      </c>
      <c r="D230" s="71" t="n">
        <v>43527</v>
      </c>
      <c r="E230" s="72" t="s">
        <v>316</v>
      </c>
      <c r="F230" s="72" t="s">
        <v>25</v>
      </c>
    </row>
    <row r="231" customFormat="false" ht="15" hidden="true" customHeight="false" outlineLevel="0" collapsed="false">
      <c r="A231" s="106" t="s">
        <v>138</v>
      </c>
      <c r="B231" s="107" t="n">
        <v>0.0698842592592593</v>
      </c>
      <c r="C231" s="73" t="s">
        <v>438</v>
      </c>
      <c r="D231" s="71" t="n">
        <v>43527</v>
      </c>
      <c r="E231" s="72" t="s">
        <v>316</v>
      </c>
      <c r="F231" s="72" t="s">
        <v>25</v>
      </c>
    </row>
    <row r="232" customFormat="false" ht="15" hidden="true" customHeight="false" outlineLevel="0" collapsed="false">
      <c r="A232" s="106" t="s">
        <v>446</v>
      </c>
      <c r="B232" s="107" t="n">
        <v>0.071875</v>
      </c>
      <c r="C232" s="73" t="s">
        <v>438</v>
      </c>
      <c r="D232" s="71" t="n">
        <v>43527</v>
      </c>
      <c r="E232" s="72" t="s">
        <v>316</v>
      </c>
      <c r="F232" s="72" t="s">
        <v>25</v>
      </c>
    </row>
    <row r="233" customFormat="false" ht="15" hidden="true" customHeight="false" outlineLevel="0" collapsed="false">
      <c r="A233" s="106" t="s">
        <v>447</v>
      </c>
      <c r="B233" s="107" t="n">
        <v>0.0725462962962963</v>
      </c>
      <c r="C233" s="73" t="s">
        <v>438</v>
      </c>
      <c r="D233" s="71" t="n">
        <v>43527</v>
      </c>
      <c r="E233" s="72" t="s">
        <v>316</v>
      </c>
      <c r="F233" s="72" t="s">
        <v>25</v>
      </c>
    </row>
    <row r="234" customFormat="false" ht="15" hidden="true" customHeight="false" outlineLevel="0" collapsed="false">
      <c r="A234" s="106" t="s">
        <v>41</v>
      </c>
      <c r="B234" s="107" t="n">
        <v>0.0729166666666667</v>
      </c>
      <c r="C234" s="73" t="s">
        <v>438</v>
      </c>
      <c r="D234" s="71" t="n">
        <v>43527</v>
      </c>
      <c r="E234" s="72" t="s">
        <v>316</v>
      </c>
      <c r="F234" s="72" t="s">
        <v>25</v>
      </c>
    </row>
    <row r="235" customFormat="false" ht="15" hidden="true" customHeight="false" outlineLevel="0" collapsed="false">
      <c r="A235" s="106" t="s">
        <v>35</v>
      </c>
      <c r="B235" s="107" t="n">
        <v>0.0791203703703704</v>
      </c>
      <c r="C235" s="73" t="s">
        <v>438</v>
      </c>
      <c r="D235" s="71" t="n">
        <v>43527</v>
      </c>
      <c r="E235" s="72" t="s">
        <v>316</v>
      </c>
      <c r="F235" s="72" t="s">
        <v>25</v>
      </c>
    </row>
    <row r="236" customFormat="false" ht="15" hidden="true" customHeight="false" outlineLevel="0" collapsed="false">
      <c r="A236" s="0" t="s">
        <v>201</v>
      </c>
      <c r="B236" s="105" t="n">
        <v>0.0166666666666667</v>
      </c>
      <c r="C236" s="73" t="s">
        <v>448</v>
      </c>
      <c r="D236" s="71" t="n">
        <v>43533</v>
      </c>
      <c r="E236" s="72" t="s">
        <v>296</v>
      </c>
      <c r="F236" s="72" t="s">
        <v>25</v>
      </c>
    </row>
    <row r="237" customFormat="false" ht="15" hidden="true" customHeight="false" outlineLevel="0" collapsed="false">
      <c r="A237" s="0" t="s">
        <v>93</v>
      </c>
      <c r="B237" s="105" t="n">
        <v>0.0138888888888889</v>
      </c>
      <c r="C237" s="73" t="s">
        <v>449</v>
      </c>
      <c r="D237" s="71" t="n">
        <v>43547</v>
      </c>
      <c r="E237" s="72" t="s">
        <v>296</v>
      </c>
      <c r="F237" s="72" t="s">
        <v>27</v>
      </c>
    </row>
    <row r="238" customFormat="false" ht="15" hidden="true" customHeight="false" outlineLevel="0" collapsed="false">
      <c r="A238" s="96" t="s">
        <v>405</v>
      </c>
      <c r="B238" s="103" t="n">
        <v>0.0133449074074074</v>
      </c>
      <c r="C238" s="73" t="s">
        <v>345</v>
      </c>
      <c r="D238" s="71" t="n">
        <v>43547</v>
      </c>
      <c r="E238" s="72" t="s">
        <v>296</v>
      </c>
      <c r="F238" s="72" t="s">
        <v>27</v>
      </c>
    </row>
    <row r="239" customFormat="false" ht="15" hidden="true" customHeight="false" outlineLevel="0" collapsed="false">
      <c r="A239" s="96" t="s">
        <v>412</v>
      </c>
      <c r="B239" s="103" t="n">
        <v>0.0134606481481481</v>
      </c>
      <c r="C239" s="73" t="s">
        <v>345</v>
      </c>
      <c r="D239" s="71" t="n">
        <v>43547</v>
      </c>
      <c r="E239" s="72" t="s">
        <v>296</v>
      </c>
      <c r="F239" s="72" t="s">
        <v>27</v>
      </c>
    </row>
    <row r="240" customFormat="false" ht="15" hidden="true" customHeight="false" outlineLevel="0" collapsed="false">
      <c r="A240" s="96" t="s">
        <v>420</v>
      </c>
      <c r="B240" s="103" t="n">
        <v>0.0143865740740741</v>
      </c>
      <c r="C240" s="73" t="s">
        <v>345</v>
      </c>
      <c r="D240" s="71" t="n">
        <v>43547</v>
      </c>
      <c r="E240" s="72" t="s">
        <v>296</v>
      </c>
      <c r="F240" s="72" t="s">
        <v>27</v>
      </c>
    </row>
    <row r="241" customFormat="false" ht="15" hidden="true" customHeight="false" outlineLevel="0" collapsed="false">
      <c r="A241" s="96" t="s">
        <v>350</v>
      </c>
      <c r="B241" s="103" t="n">
        <v>0.0147337962962963</v>
      </c>
      <c r="C241" s="73" t="s">
        <v>345</v>
      </c>
      <c r="D241" s="71" t="n">
        <v>43547</v>
      </c>
      <c r="E241" s="72" t="s">
        <v>296</v>
      </c>
      <c r="F241" s="72" t="s">
        <v>27</v>
      </c>
    </row>
    <row r="242" customFormat="false" ht="15" hidden="true" customHeight="false" outlineLevel="0" collapsed="false">
      <c r="A242" s="96" t="s">
        <v>450</v>
      </c>
      <c r="B242" s="103" t="n">
        <v>0.0156018518518519</v>
      </c>
      <c r="C242" s="73" t="s">
        <v>345</v>
      </c>
      <c r="D242" s="71" t="n">
        <v>43547</v>
      </c>
      <c r="E242" s="72" t="s">
        <v>296</v>
      </c>
      <c r="F242" s="72" t="s">
        <v>27</v>
      </c>
    </row>
    <row r="243" customFormat="false" ht="15" hidden="true" customHeight="false" outlineLevel="0" collapsed="false">
      <c r="A243" s="96" t="s">
        <v>391</v>
      </c>
      <c r="B243" s="103" t="n">
        <v>0.0158796296296296</v>
      </c>
      <c r="C243" s="73" t="s">
        <v>345</v>
      </c>
      <c r="D243" s="71" t="n">
        <v>43547</v>
      </c>
      <c r="E243" s="72" t="s">
        <v>296</v>
      </c>
      <c r="F243" s="72" t="s">
        <v>27</v>
      </c>
    </row>
    <row r="244" customFormat="false" ht="15" hidden="true" customHeight="false" outlineLevel="0" collapsed="false">
      <c r="A244" s="96" t="s">
        <v>403</v>
      </c>
      <c r="B244" s="103" t="n">
        <v>0.0159027777777778</v>
      </c>
      <c r="C244" s="73" t="s">
        <v>345</v>
      </c>
      <c r="D244" s="71" t="n">
        <v>43547</v>
      </c>
      <c r="E244" s="72" t="s">
        <v>296</v>
      </c>
      <c r="F244" s="72" t="s">
        <v>27</v>
      </c>
    </row>
    <row r="245" customFormat="false" ht="15" hidden="true" customHeight="false" outlineLevel="0" collapsed="false">
      <c r="A245" s="96" t="s">
        <v>424</v>
      </c>
      <c r="B245" s="103" t="n">
        <v>0.0159375</v>
      </c>
      <c r="C245" s="73" t="s">
        <v>345</v>
      </c>
      <c r="D245" s="71" t="n">
        <v>43547</v>
      </c>
      <c r="E245" s="72" t="s">
        <v>296</v>
      </c>
      <c r="F245" s="72" t="s">
        <v>25</v>
      </c>
    </row>
    <row r="246" customFormat="false" ht="15" hidden="true" customHeight="false" outlineLevel="0" collapsed="false">
      <c r="A246" s="96" t="s">
        <v>423</v>
      </c>
      <c r="B246" s="103" t="n">
        <v>0.016087962962963</v>
      </c>
      <c r="C246" s="73" t="s">
        <v>345</v>
      </c>
      <c r="D246" s="71" t="n">
        <v>43547</v>
      </c>
      <c r="E246" s="72" t="s">
        <v>296</v>
      </c>
      <c r="F246" s="72" t="s">
        <v>25</v>
      </c>
    </row>
    <row r="247" customFormat="false" ht="15" hidden="true" customHeight="false" outlineLevel="0" collapsed="false">
      <c r="A247" s="96" t="s">
        <v>347</v>
      </c>
      <c r="B247" s="103" t="n">
        <v>0.0162152777777778</v>
      </c>
      <c r="C247" s="73" t="s">
        <v>345</v>
      </c>
      <c r="D247" s="71" t="n">
        <v>43547</v>
      </c>
      <c r="E247" s="72" t="s">
        <v>296</v>
      </c>
      <c r="F247" s="72" t="s">
        <v>27</v>
      </c>
    </row>
    <row r="248" customFormat="false" ht="15" hidden="true" customHeight="false" outlineLevel="0" collapsed="false">
      <c r="A248" s="96" t="s">
        <v>352</v>
      </c>
      <c r="B248" s="103" t="n">
        <v>0.0162268518518519</v>
      </c>
      <c r="C248" s="73" t="s">
        <v>345</v>
      </c>
      <c r="D248" s="71" t="n">
        <v>43547</v>
      </c>
      <c r="E248" s="72" t="s">
        <v>296</v>
      </c>
      <c r="F248" s="72" t="s">
        <v>27</v>
      </c>
    </row>
    <row r="249" customFormat="false" ht="15" hidden="true" customHeight="false" outlineLevel="0" collapsed="false">
      <c r="A249" s="100" t="s">
        <v>336</v>
      </c>
      <c r="B249" s="103" t="n">
        <v>0.0163541666666667</v>
      </c>
      <c r="C249" s="73" t="s">
        <v>345</v>
      </c>
      <c r="D249" s="71" t="n">
        <v>43547</v>
      </c>
      <c r="E249" s="72" t="s">
        <v>296</v>
      </c>
      <c r="F249" s="72" t="s">
        <v>25</v>
      </c>
    </row>
    <row r="250" customFormat="false" ht="15" hidden="true" customHeight="false" outlineLevel="0" collapsed="false">
      <c r="A250" s="96" t="s">
        <v>354</v>
      </c>
      <c r="B250" s="103" t="n">
        <v>0.0164467592592593</v>
      </c>
      <c r="C250" s="73" t="s">
        <v>345</v>
      </c>
      <c r="D250" s="71" t="n">
        <v>43547</v>
      </c>
      <c r="E250" s="72" t="s">
        <v>296</v>
      </c>
      <c r="F250" s="72" t="s">
        <v>27</v>
      </c>
    </row>
    <row r="251" customFormat="false" ht="15" hidden="true" customHeight="false" outlineLevel="0" collapsed="false">
      <c r="A251" s="96" t="s">
        <v>359</v>
      </c>
      <c r="B251" s="103" t="n">
        <v>0.0165972222222222</v>
      </c>
      <c r="C251" s="73" t="s">
        <v>345</v>
      </c>
      <c r="D251" s="71" t="n">
        <v>43547</v>
      </c>
      <c r="E251" s="72" t="s">
        <v>296</v>
      </c>
      <c r="F251" s="72" t="s">
        <v>25</v>
      </c>
    </row>
    <row r="252" customFormat="false" ht="15" hidden="true" customHeight="false" outlineLevel="0" collapsed="false">
      <c r="A252" s="96" t="s">
        <v>362</v>
      </c>
      <c r="B252" s="103" t="n">
        <v>0.016724537037037</v>
      </c>
      <c r="C252" s="73" t="s">
        <v>345</v>
      </c>
      <c r="D252" s="71" t="n">
        <v>43547</v>
      </c>
      <c r="E252" s="72" t="s">
        <v>296</v>
      </c>
      <c r="F252" s="72" t="s">
        <v>25</v>
      </c>
    </row>
    <row r="253" customFormat="false" ht="15" hidden="true" customHeight="false" outlineLevel="0" collapsed="false">
      <c r="A253" s="96" t="s">
        <v>429</v>
      </c>
      <c r="B253" s="103" t="n">
        <v>0.0167361111111111</v>
      </c>
      <c r="C253" s="73" t="s">
        <v>345</v>
      </c>
      <c r="D253" s="71" t="n">
        <v>43547</v>
      </c>
      <c r="E253" s="72" t="s">
        <v>296</v>
      </c>
      <c r="F253" s="72" t="s">
        <v>25</v>
      </c>
    </row>
    <row r="254" customFormat="false" ht="15" hidden="true" customHeight="false" outlineLevel="0" collapsed="false">
      <c r="A254" s="96" t="s">
        <v>414</v>
      </c>
      <c r="B254" s="103" t="n">
        <v>0.0173958333333333</v>
      </c>
      <c r="C254" s="73" t="s">
        <v>345</v>
      </c>
      <c r="D254" s="71" t="n">
        <v>43547</v>
      </c>
      <c r="E254" s="72" t="s">
        <v>296</v>
      </c>
      <c r="F254" s="72" t="s">
        <v>25</v>
      </c>
    </row>
    <row r="255" customFormat="false" ht="15" hidden="true" customHeight="false" outlineLevel="0" collapsed="false">
      <c r="A255" s="96" t="s">
        <v>417</v>
      </c>
      <c r="B255" s="103" t="n">
        <v>0.0174305555555556</v>
      </c>
      <c r="C255" s="73" t="s">
        <v>345</v>
      </c>
      <c r="D255" s="71" t="n">
        <v>43547</v>
      </c>
      <c r="E255" s="72" t="s">
        <v>296</v>
      </c>
      <c r="F255" s="72" t="s">
        <v>25</v>
      </c>
    </row>
    <row r="256" customFormat="false" ht="15" hidden="true" customHeight="false" outlineLevel="0" collapsed="false">
      <c r="A256" s="96" t="s">
        <v>364</v>
      </c>
      <c r="B256" s="103" t="n">
        <v>0.0179166666666667</v>
      </c>
      <c r="C256" s="73" t="s">
        <v>345</v>
      </c>
      <c r="D256" s="71" t="n">
        <v>43547</v>
      </c>
      <c r="E256" s="72" t="s">
        <v>296</v>
      </c>
      <c r="F256" s="72" t="s">
        <v>25</v>
      </c>
    </row>
    <row r="257" customFormat="false" ht="15" hidden="true" customHeight="false" outlineLevel="0" collapsed="false">
      <c r="A257" s="96" t="s">
        <v>366</v>
      </c>
      <c r="B257" s="103" t="n">
        <v>0.0179861111111111</v>
      </c>
      <c r="C257" s="73" t="s">
        <v>345</v>
      </c>
      <c r="D257" s="71" t="n">
        <v>43547</v>
      </c>
      <c r="E257" s="72" t="s">
        <v>296</v>
      </c>
      <c r="F257" s="72" t="s">
        <v>27</v>
      </c>
    </row>
    <row r="258" customFormat="false" ht="15" hidden="true" customHeight="false" outlineLevel="0" collapsed="false">
      <c r="A258" s="96" t="s">
        <v>451</v>
      </c>
      <c r="B258" s="103" t="n">
        <v>0.0180092592592593</v>
      </c>
      <c r="C258" s="73" t="s">
        <v>345</v>
      </c>
      <c r="D258" s="71" t="n">
        <v>43547</v>
      </c>
      <c r="E258" s="72" t="s">
        <v>296</v>
      </c>
      <c r="F258" s="72" t="s">
        <v>25</v>
      </c>
    </row>
    <row r="259" customFormat="false" ht="15" hidden="true" customHeight="false" outlineLevel="0" collapsed="false">
      <c r="A259" s="96" t="s">
        <v>365</v>
      </c>
      <c r="B259" s="103" t="n">
        <v>0.0180324074074074</v>
      </c>
      <c r="C259" s="73" t="s">
        <v>345</v>
      </c>
      <c r="D259" s="71" t="n">
        <v>43547</v>
      </c>
      <c r="E259" s="72" t="s">
        <v>296</v>
      </c>
      <c r="F259" s="72" t="s">
        <v>25</v>
      </c>
    </row>
    <row r="260" customFormat="false" ht="15" hidden="true" customHeight="false" outlineLevel="0" collapsed="false">
      <c r="A260" s="96" t="s">
        <v>452</v>
      </c>
      <c r="B260" s="103" t="n">
        <v>0.0181712962962963</v>
      </c>
      <c r="C260" s="73" t="s">
        <v>345</v>
      </c>
      <c r="D260" s="71" t="n">
        <v>43547</v>
      </c>
      <c r="E260" s="72" t="s">
        <v>296</v>
      </c>
      <c r="F260" s="72" t="s">
        <v>27</v>
      </c>
    </row>
    <row r="261" customFormat="false" ht="15" hidden="true" customHeight="false" outlineLevel="0" collapsed="false">
      <c r="A261" s="11" t="s">
        <v>75</v>
      </c>
      <c r="B261" s="103" t="n">
        <v>0.0183333333333333</v>
      </c>
      <c r="C261" s="73" t="s">
        <v>345</v>
      </c>
      <c r="D261" s="71" t="n">
        <v>43547</v>
      </c>
      <c r="E261" s="72" t="s">
        <v>296</v>
      </c>
      <c r="F261" s="72" t="s">
        <v>27</v>
      </c>
    </row>
    <row r="262" customFormat="false" ht="15" hidden="true" customHeight="false" outlineLevel="0" collapsed="false">
      <c r="A262" s="96" t="s">
        <v>453</v>
      </c>
      <c r="B262" s="103" t="n">
        <v>0.0186458333333333</v>
      </c>
      <c r="C262" s="73" t="s">
        <v>345</v>
      </c>
      <c r="D262" s="71" t="n">
        <v>43547</v>
      </c>
      <c r="E262" s="72" t="s">
        <v>296</v>
      </c>
      <c r="F262" s="72" t="s">
        <v>25</v>
      </c>
    </row>
    <row r="263" customFormat="false" ht="15" hidden="true" customHeight="false" outlineLevel="0" collapsed="false">
      <c r="A263" s="96" t="s">
        <v>426</v>
      </c>
      <c r="B263" s="103" t="n">
        <v>0.0188425925925926</v>
      </c>
      <c r="C263" s="73" t="s">
        <v>345</v>
      </c>
      <c r="D263" s="71" t="n">
        <v>43547</v>
      </c>
      <c r="E263" s="72" t="s">
        <v>296</v>
      </c>
      <c r="F263" s="72" t="s">
        <v>25</v>
      </c>
    </row>
    <row r="264" customFormat="false" ht="15" hidden="true" customHeight="false" outlineLevel="0" collapsed="false">
      <c r="A264" s="96" t="s">
        <v>415</v>
      </c>
      <c r="B264" s="103" t="n">
        <v>0.0189467592592593</v>
      </c>
      <c r="C264" s="73" t="s">
        <v>345</v>
      </c>
      <c r="D264" s="71" t="n">
        <v>43547</v>
      </c>
      <c r="E264" s="72" t="s">
        <v>296</v>
      </c>
      <c r="F264" s="72" t="s">
        <v>25</v>
      </c>
    </row>
    <row r="265" customFormat="false" ht="15" hidden="true" customHeight="false" outlineLevel="0" collapsed="false">
      <c r="A265" s="96" t="s">
        <v>375</v>
      </c>
      <c r="B265" s="103" t="n">
        <v>0.0191319444444444</v>
      </c>
      <c r="C265" s="73" t="s">
        <v>345</v>
      </c>
      <c r="D265" s="71" t="n">
        <v>43547</v>
      </c>
      <c r="E265" s="72" t="s">
        <v>296</v>
      </c>
      <c r="F265" s="72" t="s">
        <v>25</v>
      </c>
    </row>
    <row r="266" customFormat="false" ht="15" hidden="true" customHeight="false" outlineLevel="0" collapsed="false">
      <c r="A266" s="96" t="s">
        <v>394</v>
      </c>
      <c r="B266" s="103" t="n">
        <v>0.019212962962963</v>
      </c>
      <c r="C266" s="73" t="s">
        <v>345</v>
      </c>
      <c r="D266" s="71" t="n">
        <v>43547</v>
      </c>
      <c r="E266" s="72" t="s">
        <v>296</v>
      </c>
      <c r="F266" s="72" t="s">
        <v>25</v>
      </c>
    </row>
    <row r="267" customFormat="false" ht="15" hidden="true" customHeight="false" outlineLevel="0" collapsed="false">
      <c r="A267" s="96" t="s">
        <v>427</v>
      </c>
      <c r="B267" s="103" t="n">
        <v>0.0195023148148148</v>
      </c>
      <c r="C267" s="73" t="s">
        <v>345</v>
      </c>
      <c r="D267" s="71" t="n">
        <v>43547</v>
      </c>
      <c r="E267" s="72" t="s">
        <v>296</v>
      </c>
      <c r="F267" s="72" t="s">
        <v>27</v>
      </c>
    </row>
    <row r="268" customFormat="false" ht="15" hidden="true" customHeight="false" outlineLevel="0" collapsed="false">
      <c r="A268" s="96" t="s">
        <v>454</v>
      </c>
      <c r="B268" s="103" t="n">
        <v>0.0195138888888889</v>
      </c>
      <c r="C268" s="73" t="s">
        <v>345</v>
      </c>
      <c r="D268" s="71" t="n">
        <v>43547</v>
      </c>
      <c r="E268" s="72" t="s">
        <v>296</v>
      </c>
      <c r="F268" s="72" t="s">
        <v>25</v>
      </c>
    </row>
    <row r="269" customFormat="false" ht="15" hidden="true" customHeight="false" outlineLevel="0" collapsed="false">
      <c r="A269" s="96" t="s">
        <v>455</v>
      </c>
      <c r="B269" s="103" t="n">
        <v>0.0196064814814815</v>
      </c>
      <c r="C269" s="73" t="s">
        <v>345</v>
      </c>
      <c r="D269" s="71" t="n">
        <v>43547</v>
      </c>
      <c r="E269" s="72" t="s">
        <v>296</v>
      </c>
      <c r="F269" s="72" t="s">
        <v>25</v>
      </c>
    </row>
    <row r="270" customFormat="false" ht="15" hidden="true" customHeight="false" outlineLevel="0" collapsed="false">
      <c r="A270" s="96" t="s">
        <v>368</v>
      </c>
      <c r="B270" s="103" t="n">
        <v>0.0196643518518519</v>
      </c>
      <c r="C270" s="73" t="s">
        <v>345</v>
      </c>
      <c r="D270" s="71" t="n">
        <v>43547</v>
      </c>
      <c r="E270" s="72" t="s">
        <v>296</v>
      </c>
      <c r="F270" s="72" t="s">
        <v>27</v>
      </c>
    </row>
    <row r="271" customFormat="false" ht="15" hidden="true" customHeight="false" outlineLevel="0" collapsed="false">
      <c r="A271" s="96" t="s">
        <v>418</v>
      </c>
      <c r="B271" s="103" t="n">
        <v>0.0197569444444444</v>
      </c>
      <c r="C271" s="73" t="s">
        <v>345</v>
      </c>
      <c r="D271" s="71" t="n">
        <v>43547</v>
      </c>
      <c r="E271" s="72" t="s">
        <v>296</v>
      </c>
      <c r="F271" s="72" t="s">
        <v>25</v>
      </c>
    </row>
    <row r="272" customFormat="false" ht="15" hidden="true" customHeight="false" outlineLevel="0" collapsed="false">
      <c r="A272" s="96" t="s">
        <v>371</v>
      </c>
      <c r="B272" s="103" t="n">
        <v>0.0198148148148148</v>
      </c>
      <c r="C272" s="73" t="s">
        <v>345</v>
      </c>
      <c r="D272" s="71" t="n">
        <v>43547</v>
      </c>
      <c r="E272" s="72" t="s">
        <v>296</v>
      </c>
      <c r="F272" s="72" t="s">
        <v>25</v>
      </c>
    </row>
    <row r="273" customFormat="false" ht="15" hidden="true" customHeight="false" outlineLevel="0" collapsed="false">
      <c r="A273" s="96" t="s">
        <v>428</v>
      </c>
      <c r="B273" s="103" t="n">
        <v>0.019837962962963</v>
      </c>
      <c r="C273" s="73" t="s">
        <v>345</v>
      </c>
      <c r="D273" s="71" t="n">
        <v>43547</v>
      </c>
      <c r="E273" s="72" t="s">
        <v>296</v>
      </c>
      <c r="F273" s="72" t="s">
        <v>25</v>
      </c>
    </row>
    <row r="274" customFormat="false" ht="15" hidden="true" customHeight="false" outlineLevel="0" collapsed="false">
      <c r="A274" s="96" t="s">
        <v>378</v>
      </c>
      <c r="B274" s="103" t="n">
        <v>0.0201967592592593</v>
      </c>
      <c r="C274" s="73" t="s">
        <v>345</v>
      </c>
      <c r="D274" s="71" t="n">
        <v>43547</v>
      </c>
      <c r="E274" s="72" t="s">
        <v>296</v>
      </c>
      <c r="F274" s="72" t="s">
        <v>27</v>
      </c>
    </row>
    <row r="275" customFormat="false" ht="15" hidden="true" customHeight="false" outlineLevel="0" collapsed="false">
      <c r="A275" s="96" t="s">
        <v>456</v>
      </c>
      <c r="B275" s="103" t="n">
        <v>0.0203356481481481</v>
      </c>
      <c r="C275" s="73" t="s">
        <v>345</v>
      </c>
      <c r="D275" s="71" t="n">
        <v>43547</v>
      </c>
      <c r="E275" s="72" t="s">
        <v>296</v>
      </c>
      <c r="F275" s="72" t="s">
        <v>27</v>
      </c>
    </row>
    <row r="276" customFormat="false" ht="15" hidden="true" customHeight="false" outlineLevel="0" collapsed="false">
      <c r="A276" s="96" t="s">
        <v>457</v>
      </c>
      <c r="B276" s="103" t="n">
        <v>0.020775462962963</v>
      </c>
      <c r="C276" s="73" t="s">
        <v>345</v>
      </c>
      <c r="D276" s="71" t="n">
        <v>43547</v>
      </c>
      <c r="E276" s="72" t="s">
        <v>296</v>
      </c>
      <c r="F276" s="72" t="s">
        <v>25</v>
      </c>
    </row>
    <row r="277" customFormat="false" ht="15" hidden="true" customHeight="false" outlineLevel="0" collapsed="false">
      <c r="A277" s="96" t="s">
        <v>458</v>
      </c>
      <c r="B277" s="103" t="n">
        <v>0.0209837962962963</v>
      </c>
      <c r="C277" s="73" t="s">
        <v>345</v>
      </c>
      <c r="D277" s="71" t="n">
        <v>43547</v>
      </c>
      <c r="E277" s="72" t="s">
        <v>296</v>
      </c>
      <c r="F277" s="72" t="s">
        <v>25</v>
      </c>
    </row>
    <row r="278" customFormat="false" ht="15" hidden="true" customHeight="false" outlineLevel="0" collapsed="false">
      <c r="A278" s="0" t="s">
        <v>338</v>
      </c>
      <c r="B278" s="103" t="n">
        <v>0.0215856481481481</v>
      </c>
      <c r="C278" s="73" t="s">
        <v>345</v>
      </c>
      <c r="D278" s="71" t="n">
        <v>43547</v>
      </c>
      <c r="E278" s="72" t="s">
        <v>296</v>
      </c>
      <c r="F278" s="72" t="s">
        <v>27</v>
      </c>
    </row>
    <row r="279" customFormat="false" ht="15" hidden="true" customHeight="false" outlineLevel="0" collapsed="false">
      <c r="A279" s="0" t="s">
        <v>339</v>
      </c>
      <c r="B279" s="103" t="n">
        <v>0.0219675925925926</v>
      </c>
      <c r="C279" s="73" t="s">
        <v>345</v>
      </c>
      <c r="D279" s="71" t="n">
        <v>43547</v>
      </c>
      <c r="E279" s="72" t="s">
        <v>296</v>
      </c>
      <c r="F279" s="72" t="s">
        <v>25</v>
      </c>
    </row>
    <row r="280" customFormat="false" ht="15" hidden="true" customHeight="false" outlineLevel="0" collapsed="false">
      <c r="A280" s="100" t="s">
        <v>143</v>
      </c>
      <c r="B280" s="103" t="n">
        <v>0.0219791666666667</v>
      </c>
      <c r="C280" s="73" t="s">
        <v>345</v>
      </c>
      <c r="D280" s="71" t="n">
        <v>43547</v>
      </c>
      <c r="E280" s="72" t="s">
        <v>296</v>
      </c>
      <c r="F280" s="72" t="s">
        <v>25</v>
      </c>
    </row>
    <row r="281" customFormat="false" ht="15" hidden="true" customHeight="false" outlineLevel="0" collapsed="false">
      <c r="A281" s="99" t="s">
        <v>54</v>
      </c>
      <c r="B281" s="103" t="n">
        <v>0.0225694444444444</v>
      </c>
      <c r="C281" s="73" t="s">
        <v>345</v>
      </c>
      <c r="D281" s="71" t="n">
        <v>43547</v>
      </c>
      <c r="E281" s="72" t="s">
        <v>296</v>
      </c>
      <c r="F281" s="72" t="s">
        <v>27</v>
      </c>
    </row>
    <row r="282" customFormat="false" ht="15" hidden="true" customHeight="false" outlineLevel="0" collapsed="false">
      <c r="A282" s="96" t="s">
        <v>379</v>
      </c>
      <c r="B282" s="103" t="n">
        <v>0.023275462962963</v>
      </c>
      <c r="C282" s="73" t="s">
        <v>345</v>
      </c>
      <c r="D282" s="71" t="n">
        <v>43547</v>
      </c>
      <c r="E282" s="72" t="s">
        <v>296</v>
      </c>
      <c r="F282" s="72" t="s">
        <v>25</v>
      </c>
    </row>
    <row r="283" customFormat="false" ht="15" hidden="true" customHeight="false" outlineLevel="0" collapsed="false">
      <c r="A283" s="99" t="s">
        <v>334</v>
      </c>
      <c r="B283" s="103" t="n">
        <v>0.0241666666666667</v>
      </c>
      <c r="C283" s="73" t="s">
        <v>345</v>
      </c>
      <c r="D283" s="71" t="n">
        <v>43547</v>
      </c>
      <c r="E283" s="72" t="s">
        <v>296</v>
      </c>
      <c r="F283" s="72" t="s">
        <v>25</v>
      </c>
    </row>
    <row r="284" customFormat="false" ht="15" hidden="true" customHeight="false" outlineLevel="0" collapsed="false">
      <c r="A284" s="96" t="s">
        <v>389</v>
      </c>
      <c r="B284" s="103" t="n">
        <v>0.0244444444444444</v>
      </c>
      <c r="C284" s="73" t="s">
        <v>345</v>
      </c>
      <c r="D284" s="71" t="n">
        <v>43547</v>
      </c>
      <c r="E284" s="72" t="s">
        <v>296</v>
      </c>
      <c r="F284" s="72" t="s">
        <v>25</v>
      </c>
    </row>
    <row r="285" customFormat="false" ht="15" hidden="true" customHeight="false" outlineLevel="0" collapsed="false">
      <c r="A285" s="96" t="s">
        <v>384</v>
      </c>
      <c r="B285" s="103" t="n">
        <v>0.0252546296296296</v>
      </c>
      <c r="C285" s="73" t="s">
        <v>345</v>
      </c>
      <c r="D285" s="71" t="n">
        <v>43547</v>
      </c>
      <c r="E285" s="72" t="s">
        <v>296</v>
      </c>
      <c r="F285" s="72" t="s">
        <v>25</v>
      </c>
    </row>
    <row r="286" customFormat="false" ht="15" hidden="true" customHeight="false" outlineLevel="0" collapsed="false">
      <c r="A286" s="96" t="s">
        <v>374</v>
      </c>
      <c r="B286" s="103" t="n">
        <v>0.0262268518518519</v>
      </c>
      <c r="C286" s="73" t="s">
        <v>345</v>
      </c>
      <c r="D286" s="71" t="n">
        <v>43547</v>
      </c>
      <c r="E286" s="72" t="s">
        <v>296</v>
      </c>
      <c r="F286" s="72" t="s">
        <v>27</v>
      </c>
    </row>
    <row r="287" customFormat="false" ht="15" hidden="true" customHeight="false" outlineLevel="0" collapsed="false">
      <c r="A287" s="0" t="s">
        <v>360</v>
      </c>
      <c r="B287" s="108" t="n">
        <v>0.0135300925925926</v>
      </c>
      <c r="C287" s="108" t="s">
        <v>392</v>
      </c>
      <c r="D287" s="71" t="n">
        <v>43547</v>
      </c>
      <c r="E287" s="72" t="s">
        <v>296</v>
      </c>
      <c r="F287" s="72" t="s">
        <v>27</v>
      </c>
    </row>
    <row r="288" customFormat="false" ht="15" hidden="true" customHeight="false" outlineLevel="0" collapsed="false">
      <c r="A288" s="0" t="s">
        <v>190</v>
      </c>
      <c r="B288" s="105" t="n">
        <v>0.016400462962963</v>
      </c>
      <c r="C288" s="73" t="s">
        <v>392</v>
      </c>
      <c r="D288" s="71" t="n">
        <v>43547</v>
      </c>
      <c r="E288" s="72" t="s">
        <v>296</v>
      </c>
      <c r="F288" s="72" t="s">
        <v>27</v>
      </c>
    </row>
    <row r="289" customFormat="false" ht="15" hidden="true" customHeight="false" outlineLevel="0" collapsed="false">
      <c r="A289" s="0" t="s">
        <v>208</v>
      </c>
      <c r="B289" s="105" t="n">
        <v>0.0169560185185185</v>
      </c>
      <c r="C289" s="73" t="s">
        <v>392</v>
      </c>
      <c r="D289" s="71" t="n">
        <v>43547</v>
      </c>
      <c r="E289" s="72" t="s">
        <v>296</v>
      </c>
      <c r="F289" s="72" t="s">
        <v>25</v>
      </c>
    </row>
    <row r="290" customFormat="false" ht="15" hidden="true" customHeight="false" outlineLevel="0" collapsed="false">
      <c r="A290" s="0" t="s">
        <v>100</v>
      </c>
      <c r="B290" s="105" t="n">
        <v>0.0281018518518519</v>
      </c>
      <c r="C290" s="73" t="s">
        <v>459</v>
      </c>
      <c r="D290" s="71" t="n">
        <v>43547</v>
      </c>
      <c r="E290" s="72" t="s">
        <v>296</v>
      </c>
      <c r="F290" s="72" t="s">
        <v>25</v>
      </c>
    </row>
    <row r="291" customFormat="false" ht="15" hidden="true" customHeight="false" outlineLevel="0" collapsed="false">
      <c r="A291" s="96" t="s">
        <v>460</v>
      </c>
      <c r="B291" s="109" t="n">
        <v>0.0145717592592593</v>
      </c>
      <c r="C291" s="73" t="s">
        <v>397</v>
      </c>
      <c r="D291" s="71" t="n">
        <v>43547</v>
      </c>
      <c r="E291" s="72" t="s">
        <v>296</v>
      </c>
      <c r="F291" s="72" t="s">
        <v>27</v>
      </c>
    </row>
    <row r="292" customFormat="false" ht="15" hidden="true" customHeight="false" outlineLevel="0" collapsed="false">
      <c r="A292" s="96" t="s">
        <v>398</v>
      </c>
      <c r="B292" s="109" t="n">
        <v>0.0164930555555556</v>
      </c>
      <c r="C292" s="73" t="s">
        <v>397</v>
      </c>
      <c r="D292" s="71" t="n">
        <v>43547</v>
      </c>
      <c r="E292" s="72" t="s">
        <v>296</v>
      </c>
      <c r="F292" s="72" t="s">
        <v>27</v>
      </c>
    </row>
    <row r="293" customFormat="false" ht="15" hidden="true" customHeight="false" outlineLevel="0" collapsed="false">
      <c r="A293" s="96" t="s">
        <v>461</v>
      </c>
      <c r="B293" s="109" t="n">
        <v>0.0177199074074074</v>
      </c>
      <c r="C293" s="73" t="s">
        <v>397</v>
      </c>
      <c r="D293" s="71" t="n">
        <v>43547</v>
      </c>
      <c r="E293" s="72" t="s">
        <v>296</v>
      </c>
      <c r="F293" s="72" t="s">
        <v>27</v>
      </c>
    </row>
    <row r="294" customFormat="false" ht="15" hidden="true" customHeight="false" outlineLevel="0" collapsed="false">
      <c r="A294" s="96" t="s">
        <v>462</v>
      </c>
      <c r="B294" s="109" t="n">
        <v>0.0227430555555556</v>
      </c>
      <c r="C294" s="73" t="s">
        <v>397</v>
      </c>
      <c r="D294" s="71" t="n">
        <v>43547</v>
      </c>
      <c r="E294" s="72" t="s">
        <v>296</v>
      </c>
      <c r="F294" s="72" t="s">
        <v>25</v>
      </c>
    </row>
    <row r="295" customFormat="false" ht="15" hidden="true" customHeight="false" outlineLevel="0" collapsed="false">
      <c r="A295" s="0" t="s">
        <v>356</v>
      </c>
      <c r="B295" s="105" t="n">
        <v>0.0163541666666667</v>
      </c>
      <c r="C295" s="73" t="s">
        <v>435</v>
      </c>
      <c r="D295" s="71" t="n">
        <v>43547</v>
      </c>
      <c r="E295" s="72" t="s">
        <v>296</v>
      </c>
      <c r="F295" s="72" t="s">
        <v>27</v>
      </c>
    </row>
    <row r="296" customFormat="false" ht="15" hidden="true" customHeight="false" outlineLevel="0" collapsed="false">
      <c r="A296" s="0" t="s">
        <v>248</v>
      </c>
      <c r="B296" s="105" t="n">
        <v>0.0204976851851852</v>
      </c>
      <c r="C296" s="73" t="s">
        <v>435</v>
      </c>
      <c r="D296" s="71" t="n">
        <v>43547</v>
      </c>
      <c r="E296" s="72" t="s">
        <v>296</v>
      </c>
      <c r="F296" s="72" t="s">
        <v>25</v>
      </c>
    </row>
    <row r="297" customFormat="false" ht="15" hidden="true" customHeight="false" outlineLevel="0" collapsed="false">
      <c r="A297" s="0" t="s">
        <v>385</v>
      </c>
      <c r="B297" s="105" t="n">
        <v>0.0172453703703704</v>
      </c>
      <c r="C297" s="73" t="s">
        <v>463</v>
      </c>
      <c r="D297" s="71" t="n">
        <v>43547</v>
      </c>
      <c r="E297" s="72" t="s">
        <v>296</v>
      </c>
      <c r="F297" s="72" t="s">
        <v>27</v>
      </c>
    </row>
    <row r="298" customFormat="false" ht="15" hidden="true" customHeight="false" outlineLevel="0" collapsed="false">
      <c r="A298" s="0" t="s">
        <v>385</v>
      </c>
      <c r="B298" s="105" t="n">
        <v>0.0170601851851852</v>
      </c>
      <c r="C298" s="73" t="s">
        <v>464</v>
      </c>
      <c r="D298" s="71" t="n">
        <v>43554</v>
      </c>
      <c r="E298" s="72" t="s">
        <v>296</v>
      </c>
      <c r="F298" s="72" t="s">
        <v>27</v>
      </c>
    </row>
    <row r="299" customFormat="false" ht="15" hidden="true" customHeight="false" outlineLevel="0" collapsed="false">
      <c r="A299" s="96" t="s">
        <v>412</v>
      </c>
      <c r="B299" s="103" t="n">
        <v>0.0130555555555556</v>
      </c>
      <c r="C299" s="73" t="s">
        <v>345</v>
      </c>
      <c r="D299" s="71" t="n">
        <v>43554</v>
      </c>
      <c r="E299" s="72" t="s">
        <v>296</v>
      </c>
      <c r="F299" s="72" t="s">
        <v>27</v>
      </c>
    </row>
    <row r="300" customFormat="false" ht="15" hidden="true" customHeight="false" outlineLevel="0" collapsed="false">
      <c r="A300" s="96" t="s">
        <v>352</v>
      </c>
      <c r="B300" s="103" t="n">
        <v>0.0131365740740741</v>
      </c>
      <c r="C300" s="73" t="s">
        <v>345</v>
      </c>
      <c r="D300" s="71" t="n">
        <v>43554</v>
      </c>
      <c r="E300" s="72" t="s">
        <v>296</v>
      </c>
      <c r="F300" s="72" t="s">
        <v>27</v>
      </c>
    </row>
    <row r="301" customFormat="false" ht="15" hidden="true" customHeight="false" outlineLevel="0" collapsed="false">
      <c r="A301" s="96" t="s">
        <v>405</v>
      </c>
      <c r="B301" s="103" t="n">
        <v>0.0132407407407407</v>
      </c>
      <c r="C301" s="73" t="s">
        <v>345</v>
      </c>
      <c r="D301" s="71" t="n">
        <v>43554</v>
      </c>
      <c r="E301" s="72" t="s">
        <v>296</v>
      </c>
      <c r="F301" s="72" t="s">
        <v>27</v>
      </c>
    </row>
    <row r="302" customFormat="false" ht="15" hidden="true" customHeight="false" outlineLevel="0" collapsed="false">
      <c r="A302" s="96" t="s">
        <v>420</v>
      </c>
      <c r="B302" s="103" t="n">
        <v>0.0139814814814815</v>
      </c>
      <c r="C302" s="73" t="s">
        <v>345</v>
      </c>
      <c r="D302" s="71" t="n">
        <v>43554</v>
      </c>
      <c r="E302" s="72" t="s">
        <v>296</v>
      </c>
      <c r="F302" s="72" t="s">
        <v>27</v>
      </c>
      <c r="K302" s="104" t="n">
        <v>4</v>
      </c>
      <c r="L302" s="104" t="n">
        <v>4</v>
      </c>
      <c r="M302" s="96"/>
    </row>
    <row r="303" customFormat="false" ht="15" hidden="true" customHeight="false" outlineLevel="0" collapsed="false">
      <c r="A303" s="96" t="s">
        <v>360</v>
      </c>
      <c r="B303" s="103" t="n">
        <v>0.0140625</v>
      </c>
      <c r="C303" s="73" t="s">
        <v>345</v>
      </c>
      <c r="D303" s="71" t="n">
        <v>43554</v>
      </c>
      <c r="E303" s="72" t="s">
        <v>296</v>
      </c>
      <c r="F303" s="72" t="s">
        <v>27</v>
      </c>
      <c r="K303" s="104" t="n">
        <v>6</v>
      </c>
      <c r="L303" s="104" t="n">
        <v>6</v>
      </c>
      <c r="M303" s="96"/>
    </row>
    <row r="304" customFormat="false" ht="15" hidden="true" customHeight="false" outlineLevel="0" collapsed="false">
      <c r="A304" s="96" t="s">
        <v>350</v>
      </c>
      <c r="B304" s="103" t="n">
        <v>0.0146296296296296</v>
      </c>
      <c r="C304" s="73" t="s">
        <v>345</v>
      </c>
      <c r="D304" s="71" t="n">
        <v>43554</v>
      </c>
      <c r="E304" s="72" t="s">
        <v>296</v>
      </c>
      <c r="F304" s="72" t="s">
        <v>27</v>
      </c>
      <c r="K304" s="104" t="n">
        <v>8</v>
      </c>
      <c r="L304" s="104" t="n">
        <v>8</v>
      </c>
      <c r="M304" s="96"/>
    </row>
    <row r="305" customFormat="false" ht="15" hidden="true" customHeight="false" outlineLevel="0" collapsed="false">
      <c r="A305" s="96" t="s">
        <v>347</v>
      </c>
      <c r="B305" s="103" t="n">
        <v>0.0149768518518519</v>
      </c>
      <c r="C305" s="73" t="s">
        <v>345</v>
      </c>
      <c r="D305" s="71" t="n">
        <v>43554</v>
      </c>
      <c r="E305" s="72" t="s">
        <v>296</v>
      </c>
      <c r="F305" s="72" t="s">
        <v>27</v>
      </c>
      <c r="K305" s="104" t="n">
        <v>13</v>
      </c>
      <c r="L305" s="104" t="n">
        <v>13</v>
      </c>
      <c r="M305" s="96"/>
    </row>
    <row r="306" customFormat="false" ht="15" hidden="true" customHeight="false" outlineLevel="0" collapsed="false">
      <c r="A306" s="96" t="s">
        <v>348</v>
      </c>
      <c r="B306" s="103" t="n">
        <v>0.015162037037037</v>
      </c>
      <c r="C306" s="73" t="s">
        <v>345</v>
      </c>
      <c r="D306" s="71" t="n">
        <v>43554</v>
      </c>
      <c r="E306" s="72" t="s">
        <v>296</v>
      </c>
      <c r="F306" s="72" t="s">
        <v>27</v>
      </c>
      <c r="K306" s="104" t="n">
        <v>14</v>
      </c>
      <c r="L306" s="104" t="n">
        <v>14</v>
      </c>
      <c r="M306" s="96"/>
    </row>
    <row r="307" customFormat="false" ht="15" hidden="true" customHeight="false" outlineLevel="0" collapsed="false">
      <c r="A307" s="96" t="s">
        <v>357</v>
      </c>
      <c r="B307" s="103" t="n">
        <v>0.0152662037037037</v>
      </c>
      <c r="C307" s="73" t="s">
        <v>345</v>
      </c>
      <c r="D307" s="71" t="n">
        <v>43554</v>
      </c>
      <c r="E307" s="72" t="s">
        <v>296</v>
      </c>
      <c r="F307" s="72" t="s">
        <v>25</v>
      </c>
      <c r="K307" s="104" t="n">
        <v>17</v>
      </c>
      <c r="L307" s="104" t="n">
        <v>17</v>
      </c>
      <c r="M307" s="96"/>
    </row>
    <row r="308" customFormat="false" ht="15" hidden="true" customHeight="false" outlineLevel="0" collapsed="false">
      <c r="A308" s="96" t="s">
        <v>424</v>
      </c>
      <c r="B308" s="103" t="n">
        <v>0.0156134259259259</v>
      </c>
      <c r="C308" s="73" t="s">
        <v>345</v>
      </c>
      <c r="D308" s="71" t="n">
        <v>43554</v>
      </c>
      <c r="E308" s="72" t="s">
        <v>296</v>
      </c>
      <c r="F308" s="72" t="s">
        <v>25</v>
      </c>
      <c r="K308" s="104" t="n">
        <v>23</v>
      </c>
      <c r="L308" s="104" t="n">
        <v>23</v>
      </c>
      <c r="M308" s="96"/>
    </row>
    <row r="309" customFormat="false" ht="15" hidden="true" customHeight="false" outlineLevel="0" collapsed="false">
      <c r="A309" s="96" t="s">
        <v>363</v>
      </c>
      <c r="B309" s="103" t="n">
        <v>0.015625</v>
      </c>
      <c r="C309" s="73" t="s">
        <v>345</v>
      </c>
      <c r="D309" s="71" t="n">
        <v>43554</v>
      </c>
      <c r="E309" s="72" t="s">
        <v>296</v>
      </c>
      <c r="F309" s="72" t="s">
        <v>27</v>
      </c>
      <c r="K309" s="104" t="n">
        <v>25</v>
      </c>
      <c r="L309" s="104" t="n">
        <v>25</v>
      </c>
      <c r="M309" s="96"/>
    </row>
    <row r="310" customFormat="false" ht="15" hidden="true" customHeight="false" outlineLevel="0" collapsed="false">
      <c r="A310" s="96" t="s">
        <v>423</v>
      </c>
      <c r="B310" s="103" t="n">
        <v>0.0157060185185185</v>
      </c>
      <c r="C310" s="73" t="s">
        <v>345</v>
      </c>
      <c r="D310" s="71" t="n">
        <v>43554</v>
      </c>
      <c r="E310" s="72" t="s">
        <v>296</v>
      </c>
      <c r="F310" s="72" t="s">
        <v>25</v>
      </c>
      <c r="K310" s="104" t="n">
        <v>27</v>
      </c>
      <c r="L310" s="104" t="n">
        <v>1</v>
      </c>
      <c r="M310" s="96"/>
    </row>
    <row r="311" customFormat="false" ht="15" hidden="true" customHeight="false" outlineLevel="0" collapsed="false">
      <c r="A311" s="96" t="s">
        <v>465</v>
      </c>
      <c r="B311" s="103" t="n">
        <v>0.0159143518518519</v>
      </c>
      <c r="C311" s="73" t="s">
        <v>345</v>
      </c>
      <c r="D311" s="71" t="n">
        <v>43554</v>
      </c>
      <c r="E311" s="72" t="s">
        <v>296</v>
      </c>
      <c r="F311" s="72" t="s">
        <v>27</v>
      </c>
      <c r="K311" s="104" t="n">
        <v>30</v>
      </c>
      <c r="L311" s="104" t="n">
        <v>4</v>
      </c>
      <c r="M311" s="96"/>
    </row>
    <row r="312" customFormat="false" ht="15" hidden="true" customHeight="false" outlineLevel="0" collapsed="false">
      <c r="A312" s="96" t="s">
        <v>466</v>
      </c>
      <c r="B312" s="103" t="n">
        <v>0.0159953703703704</v>
      </c>
      <c r="C312" s="73" t="s">
        <v>345</v>
      </c>
      <c r="D312" s="71" t="n">
        <v>43554</v>
      </c>
      <c r="E312" s="72" t="s">
        <v>296</v>
      </c>
      <c r="F312" s="72" t="s">
        <v>27</v>
      </c>
      <c r="K312" s="104" t="n">
        <v>31</v>
      </c>
      <c r="L312" s="104" t="n">
        <v>27</v>
      </c>
      <c r="M312" s="96"/>
    </row>
    <row r="313" customFormat="false" ht="15" hidden="true" customHeight="false" outlineLevel="0" collapsed="false">
      <c r="A313" s="96" t="s">
        <v>467</v>
      </c>
      <c r="B313" s="103" t="n">
        <v>0.0161111111111111</v>
      </c>
      <c r="C313" s="73" t="s">
        <v>345</v>
      </c>
      <c r="D313" s="71" t="n">
        <v>43554</v>
      </c>
      <c r="E313" s="72" t="s">
        <v>296</v>
      </c>
      <c r="F313" s="72" t="s">
        <v>27</v>
      </c>
      <c r="K313" s="104" t="n">
        <v>33</v>
      </c>
      <c r="L313" s="104" t="n">
        <v>5</v>
      </c>
      <c r="M313" s="96"/>
    </row>
    <row r="314" customFormat="false" ht="15" hidden="true" customHeight="false" outlineLevel="0" collapsed="false">
      <c r="A314" s="96" t="s">
        <v>354</v>
      </c>
      <c r="B314" s="103" t="n">
        <v>0.0162268518518519</v>
      </c>
      <c r="C314" s="73" t="s">
        <v>345</v>
      </c>
      <c r="D314" s="71" t="n">
        <v>43554</v>
      </c>
      <c r="E314" s="72" t="s">
        <v>296</v>
      </c>
      <c r="F314" s="72" t="s">
        <v>27</v>
      </c>
      <c r="K314" s="104" t="n">
        <v>36</v>
      </c>
      <c r="L314" s="104" t="n">
        <v>31</v>
      </c>
      <c r="M314" s="96"/>
    </row>
    <row r="315" customFormat="false" ht="15" hidden="true" customHeight="false" outlineLevel="0" collapsed="false">
      <c r="A315" s="96" t="s">
        <v>362</v>
      </c>
      <c r="B315" s="103" t="n">
        <v>0.0163773148148148</v>
      </c>
      <c r="C315" s="73" t="s">
        <v>345</v>
      </c>
      <c r="D315" s="71" t="n">
        <v>43554</v>
      </c>
      <c r="E315" s="72" t="s">
        <v>296</v>
      </c>
      <c r="F315" s="72" t="s">
        <v>25</v>
      </c>
      <c r="K315" s="104" t="n">
        <v>41</v>
      </c>
      <c r="L315" s="104" t="n">
        <v>36</v>
      </c>
      <c r="M315" s="96"/>
    </row>
    <row r="316" customFormat="false" ht="15" hidden="true" customHeight="false" outlineLevel="0" collapsed="false">
      <c r="A316" s="96" t="s">
        <v>429</v>
      </c>
      <c r="B316" s="103" t="n">
        <v>0.0164930555555556</v>
      </c>
      <c r="C316" s="73" t="s">
        <v>345</v>
      </c>
      <c r="D316" s="71" t="n">
        <v>43554</v>
      </c>
      <c r="E316" s="72" t="s">
        <v>296</v>
      </c>
      <c r="F316" s="72" t="s">
        <v>27</v>
      </c>
      <c r="K316" s="104" t="n">
        <v>44</v>
      </c>
      <c r="L316" s="104" t="n">
        <v>39</v>
      </c>
      <c r="M316" s="96"/>
    </row>
    <row r="317" customFormat="false" ht="15" hidden="true" customHeight="false" outlineLevel="0" collapsed="false">
      <c r="A317" s="96" t="s">
        <v>359</v>
      </c>
      <c r="B317" s="103" t="n">
        <v>0.0168171296296296</v>
      </c>
      <c r="C317" s="73" t="s">
        <v>345</v>
      </c>
      <c r="D317" s="71" t="n">
        <v>43554</v>
      </c>
      <c r="E317" s="72" t="s">
        <v>296</v>
      </c>
      <c r="F317" s="72" t="s">
        <v>25</v>
      </c>
      <c r="K317" s="104" t="n">
        <v>48</v>
      </c>
      <c r="L317" s="104" t="n">
        <v>43</v>
      </c>
      <c r="M317" s="96"/>
    </row>
    <row r="318" customFormat="false" ht="15" hidden="true" customHeight="false" outlineLevel="0" collapsed="false">
      <c r="A318" s="96" t="s">
        <v>468</v>
      </c>
      <c r="B318" s="103" t="n">
        <v>0.0168518518518519</v>
      </c>
      <c r="C318" s="73" t="s">
        <v>345</v>
      </c>
      <c r="D318" s="71" t="n">
        <v>43554</v>
      </c>
      <c r="E318" s="72" t="s">
        <v>296</v>
      </c>
      <c r="F318" s="72" t="s">
        <v>25</v>
      </c>
      <c r="K318" s="104" t="n">
        <v>58</v>
      </c>
      <c r="L318" s="104" t="n">
        <v>8</v>
      </c>
      <c r="M318" s="96"/>
    </row>
    <row r="319" customFormat="false" ht="15" hidden="true" customHeight="false" outlineLevel="0" collapsed="false">
      <c r="A319" s="96" t="s">
        <v>469</v>
      </c>
      <c r="B319" s="103" t="n">
        <v>0.0169560185185185</v>
      </c>
      <c r="C319" s="73" t="s">
        <v>345</v>
      </c>
      <c r="D319" s="71" t="n">
        <v>43554</v>
      </c>
      <c r="E319" s="72" t="s">
        <v>296</v>
      </c>
      <c r="F319" s="72" t="s">
        <v>27</v>
      </c>
      <c r="K319" s="104" t="n">
        <v>60</v>
      </c>
      <c r="L319" s="104" t="n">
        <v>52</v>
      </c>
      <c r="M319" s="96"/>
    </row>
    <row r="320" customFormat="false" ht="15" hidden="true" customHeight="false" outlineLevel="0" collapsed="false">
      <c r="A320" s="96" t="s">
        <v>380</v>
      </c>
      <c r="B320" s="103" t="n">
        <v>0.0173263888888889</v>
      </c>
      <c r="C320" s="73" t="s">
        <v>345</v>
      </c>
      <c r="D320" s="71" t="n">
        <v>43554</v>
      </c>
      <c r="E320" s="72" t="s">
        <v>296</v>
      </c>
      <c r="F320" s="72" t="s">
        <v>25</v>
      </c>
      <c r="K320" s="104" t="n">
        <v>70</v>
      </c>
      <c r="L320" s="104" t="n">
        <v>11</v>
      </c>
      <c r="M320" s="96"/>
    </row>
    <row r="321" customFormat="false" ht="15" hidden="true" customHeight="false" outlineLevel="0" collapsed="false">
      <c r="A321" s="96" t="s">
        <v>426</v>
      </c>
      <c r="B321" s="103" t="n">
        <v>0.0174768518518519</v>
      </c>
      <c r="C321" s="73" t="s">
        <v>345</v>
      </c>
      <c r="D321" s="71" t="n">
        <v>43554</v>
      </c>
      <c r="E321" s="72" t="s">
        <v>296</v>
      </c>
      <c r="F321" s="72" t="s">
        <v>25</v>
      </c>
      <c r="K321" s="104" t="n">
        <v>72</v>
      </c>
      <c r="L321" s="104" t="n">
        <v>12</v>
      </c>
      <c r="M321" s="96"/>
    </row>
    <row r="322" customFormat="false" ht="15" hidden="true" customHeight="false" outlineLevel="0" collapsed="false">
      <c r="A322" s="96" t="s">
        <v>451</v>
      </c>
      <c r="B322" s="103" t="n">
        <v>0.0175694444444444</v>
      </c>
      <c r="C322" s="73" t="s">
        <v>345</v>
      </c>
      <c r="D322" s="71" t="n">
        <v>43554</v>
      </c>
      <c r="E322" s="72" t="s">
        <v>296</v>
      </c>
      <c r="F322" s="72" t="s">
        <v>25</v>
      </c>
      <c r="K322" s="104" t="n">
        <v>74</v>
      </c>
      <c r="L322" s="104" t="n">
        <v>61</v>
      </c>
      <c r="M322" s="96"/>
    </row>
    <row r="323" customFormat="false" ht="15" hidden="true" customHeight="false" outlineLevel="0" collapsed="false">
      <c r="A323" s="96" t="s">
        <v>417</v>
      </c>
      <c r="B323" s="103" t="n">
        <v>0.0177893518518519</v>
      </c>
      <c r="C323" s="73" t="s">
        <v>345</v>
      </c>
      <c r="D323" s="71" t="n">
        <v>43554</v>
      </c>
      <c r="E323" s="72" t="s">
        <v>296</v>
      </c>
      <c r="F323" s="72" t="s">
        <v>25</v>
      </c>
      <c r="K323" s="104" t="n">
        <v>81</v>
      </c>
      <c r="L323" s="104" t="n">
        <v>15</v>
      </c>
      <c r="M323" s="96"/>
    </row>
    <row r="324" customFormat="false" ht="15" hidden="true" customHeight="false" outlineLevel="0" collapsed="false">
      <c r="A324" s="96" t="s">
        <v>365</v>
      </c>
      <c r="B324" s="103" t="n">
        <v>0.0178125</v>
      </c>
      <c r="C324" s="73" t="s">
        <v>345</v>
      </c>
      <c r="D324" s="71" t="n">
        <v>43554</v>
      </c>
      <c r="E324" s="72" t="s">
        <v>296</v>
      </c>
      <c r="F324" s="72" t="s">
        <v>25</v>
      </c>
      <c r="K324" s="104" t="n">
        <v>85</v>
      </c>
      <c r="L324" s="104" t="n">
        <v>16</v>
      </c>
      <c r="M324" s="96"/>
    </row>
    <row r="325" customFormat="false" ht="15" hidden="true" customHeight="false" outlineLevel="0" collapsed="false">
      <c r="A325" s="96" t="s">
        <v>470</v>
      </c>
      <c r="B325" s="103" t="n">
        <v>0.0178240740740741</v>
      </c>
      <c r="C325" s="73" t="s">
        <v>345</v>
      </c>
      <c r="D325" s="71" t="n">
        <v>43554</v>
      </c>
      <c r="E325" s="72" t="s">
        <v>296</v>
      </c>
      <c r="F325" s="72" t="s">
        <v>27</v>
      </c>
      <c r="K325" s="104" t="n">
        <v>87</v>
      </c>
      <c r="L325" s="104" t="n">
        <v>17</v>
      </c>
      <c r="M325" s="96"/>
    </row>
    <row r="326" customFormat="false" ht="15" hidden="true" customHeight="false" outlineLevel="0" collapsed="false">
      <c r="A326" s="96" t="s">
        <v>471</v>
      </c>
      <c r="B326" s="103" t="n">
        <v>0.0178356481481482</v>
      </c>
      <c r="C326" s="73" t="s">
        <v>345</v>
      </c>
      <c r="D326" s="71" t="n">
        <v>43554</v>
      </c>
      <c r="E326" s="72" t="s">
        <v>296</v>
      </c>
      <c r="F326" s="72" t="s">
        <v>27</v>
      </c>
      <c r="K326" s="104" t="n">
        <v>95</v>
      </c>
      <c r="L326" s="104" t="n">
        <v>20</v>
      </c>
      <c r="M326" s="96"/>
    </row>
    <row r="327" customFormat="false" ht="15" hidden="true" customHeight="false" outlineLevel="0" collapsed="false">
      <c r="A327" s="96" t="s">
        <v>413</v>
      </c>
      <c r="B327" s="103" t="n">
        <v>0.0179398148148148</v>
      </c>
      <c r="C327" s="73" t="s">
        <v>345</v>
      </c>
      <c r="D327" s="71" t="n">
        <v>43554</v>
      </c>
      <c r="E327" s="72" t="s">
        <v>296</v>
      </c>
      <c r="F327" s="72" t="s">
        <v>25</v>
      </c>
      <c r="K327" s="104" t="n">
        <v>97</v>
      </c>
      <c r="L327" s="104" t="n">
        <v>22</v>
      </c>
      <c r="M327" s="96"/>
    </row>
    <row r="328" customFormat="false" ht="15" hidden="true" customHeight="false" outlineLevel="0" collapsed="false">
      <c r="A328" s="96" t="s">
        <v>472</v>
      </c>
      <c r="B328" s="103" t="n">
        <v>0.0184490740740741</v>
      </c>
      <c r="C328" s="73" t="s">
        <v>345</v>
      </c>
      <c r="D328" s="71" t="n">
        <v>43554</v>
      </c>
      <c r="E328" s="72" t="s">
        <v>296</v>
      </c>
      <c r="F328" s="72" t="s">
        <v>25</v>
      </c>
      <c r="K328" s="104" t="n">
        <v>98</v>
      </c>
      <c r="L328" s="104" t="n">
        <v>76</v>
      </c>
      <c r="M328" s="96"/>
    </row>
    <row r="329" customFormat="false" ht="15" hidden="true" customHeight="false" outlineLevel="0" collapsed="false">
      <c r="A329" s="96" t="s">
        <v>364</v>
      </c>
      <c r="B329" s="103" t="n">
        <v>0.0184722222222222</v>
      </c>
      <c r="C329" s="73" t="s">
        <v>345</v>
      </c>
      <c r="D329" s="71" t="n">
        <v>43554</v>
      </c>
      <c r="E329" s="72" t="s">
        <v>296</v>
      </c>
      <c r="F329" s="72" t="s">
        <v>25</v>
      </c>
      <c r="K329" s="104" t="n">
        <v>99</v>
      </c>
      <c r="L329" s="104" t="n">
        <v>77</v>
      </c>
      <c r="M329" s="96"/>
    </row>
    <row r="330" customFormat="false" ht="15" hidden="true" customHeight="false" outlineLevel="0" collapsed="false">
      <c r="A330" s="11" t="s">
        <v>75</v>
      </c>
      <c r="B330" s="103" t="n">
        <v>0.0185185185185185</v>
      </c>
      <c r="C330" s="73" t="s">
        <v>345</v>
      </c>
      <c r="D330" s="71" t="n">
        <v>43554</v>
      </c>
      <c r="E330" s="72" t="s">
        <v>296</v>
      </c>
      <c r="F330" s="72" t="s">
        <v>27</v>
      </c>
      <c r="K330" s="104" t="n">
        <v>104</v>
      </c>
      <c r="L330" s="104" t="n">
        <v>23</v>
      </c>
      <c r="M330" s="96"/>
    </row>
    <row r="331" customFormat="false" ht="15" hidden="true" customHeight="false" outlineLevel="0" collapsed="false">
      <c r="A331" s="96" t="s">
        <v>368</v>
      </c>
      <c r="B331" s="103" t="n">
        <v>0.0185416666666667</v>
      </c>
      <c r="C331" s="73" t="s">
        <v>345</v>
      </c>
      <c r="D331" s="71" t="n">
        <v>43554</v>
      </c>
      <c r="E331" s="72" t="s">
        <v>296</v>
      </c>
      <c r="F331" s="72" t="s">
        <v>27</v>
      </c>
      <c r="K331" s="104" t="n">
        <v>119</v>
      </c>
      <c r="L331" s="104" t="n">
        <v>28</v>
      </c>
      <c r="M331" s="96"/>
    </row>
    <row r="332" customFormat="false" ht="15" hidden="true" customHeight="false" outlineLevel="0" collapsed="false">
      <c r="A332" s="96" t="s">
        <v>473</v>
      </c>
      <c r="B332" s="103" t="n">
        <v>0.018912037037037</v>
      </c>
      <c r="C332" s="73" t="s">
        <v>345</v>
      </c>
      <c r="D332" s="71" t="n">
        <v>43554</v>
      </c>
      <c r="E332" s="72" t="s">
        <v>296</v>
      </c>
      <c r="F332" s="72" t="s">
        <v>27</v>
      </c>
      <c r="K332" s="104" t="n">
        <v>120</v>
      </c>
      <c r="L332" s="104" t="n">
        <v>29</v>
      </c>
      <c r="M332" s="96"/>
    </row>
    <row r="333" customFormat="false" ht="15" hidden="true" customHeight="false" outlineLevel="0" collapsed="false">
      <c r="A333" s="96" t="s">
        <v>375</v>
      </c>
      <c r="B333" s="103" t="n">
        <v>0.0189351851851852</v>
      </c>
      <c r="C333" s="73" t="s">
        <v>345</v>
      </c>
      <c r="D333" s="71" t="n">
        <v>43554</v>
      </c>
      <c r="E333" s="72" t="s">
        <v>296</v>
      </c>
      <c r="F333" s="72" t="s">
        <v>25</v>
      </c>
      <c r="K333" s="104" t="n">
        <v>121</v>
      </c>
      <c r="L333" s="104" t="n">
        <v>92</v>
      </c>
      <c r="M333" s="96"/>
    </row>
    <row r="334" customFormat="false" ht="15" hidden="true" customHeight="false" outlineLevel="0" collapsed="false">
      <c r="A334" s="96" t="s">
        <v>474</v>
      </c>
      <c r="B334" s="103" t="n">
        <v>0.0192013888888889</v>
      </c>
      <c r="C334" s="73" t="s">
        <v>345</v>
      </c>
      <c r="D334" s="71" t="n">
        <v>43554</v>
      </c>
      <c r="E334" s="72" t="s">
        <v>296</v>
      </c>
      <c r="F334" s="72" t="s">
        <v>25</v>
      </c>
      <c r="K334" s="104" t="n">
        <v>122</v>
      </c>
      <c r="L334" s="104" t="n">
        <v>93</v>
      </c>
      <c r="M334" s="96"/>
    </row>
    <row r="335" customFormat="false" ht="15" hidden="true" customHeight="false" outlineLevel="0" collapsed="false">
      <c r="A335" s="96" t="s">
        <v>369</v>
      </c>
      <c r="B335" s="103" t="n">
        <v>0.0194212962962963</v>
      </c>
      <c r="C335" s="73" t="s">
        <v>345</v>
      </c>
      <c r="D335" s="71" t="n">
        <v>43554</v>
      </c>
      <c r="E335" s="72" t="s">
        <v>296</v>
      </c>
      <c r="F335" s="72" t="s">
        <v>27</v>
      </c>
      <c r="K335" s="104" t="n">
        <v>129</v>
      </c>
      <c r="L335" s="104" t="n">
        <v>98</v>
      </c>
      <c r="M335" s="96"/>
    </row>
    <row r="336" customFormat="false" ht="15" hidden="true" customHeight="false" outlineLevel="0" collapsed="false">
      <c r="A336" s="96" t="s">
        <v>455</v>
      </c>
      <c r="B336" s="103" t="n">
        <v>0.0194328703703704</v>
      </c>
      <c r="C336" s="73" t="s">
        <v>345</v>
      </c>
      <c r="D336" s="71" t="n">
        <v>43554</v>
      </c>
      <c r="E336" s="72" t="s">
        <v>296</v>
      </c>
      <c r="F336" s="72" t="s">
        <v>25</v>
      </c>
      <c r="K336" s="104" t="n">
        <v>130</v>
      </c>
      <c r="L336" s="104" t="n">
        <v>32</v>
      </c>
      <c r="M336" s="96"/>
    </row>
    <row r="337" customFormat="false" ht="15" hidden="true" customHeight="false" outlineLevel="0" collapsed="false">
      <c r="A337" s="96" t="s">
        <v>428</v>
      </c>
      <c r="B337" s="103" t="n">
        <v>0.0204861111111111</v>
      </c>
      <c r="C337" s="73" t="s">
        <v>345</v>
      </c>
      <c r="D337" s="71" t="n">
        <v>43554</v>
      </c>
      <c r="E337" s="72" t="s">
        <v>296</v>
      </c>
      <c r="F337" s="72" t="s">
        <v>25</v>
      </c>
      <c r="K337" s="104" t="n">
        <v>136</v>
      </c>
      <c r="L337" s="104" t="n">
        <v>35</v>
      </c>
      <c r="M337" s="96"/>
    </row>
    <row r="338" customFormat="false" ht="15" hidden="true" customHeight="false" outlineLevel="0" collapsed="false">
      <c r="A338" s="96" t="s">
        <v>457</v>
      </c>
      <c r="B338" s="103" t="n">
        <v>0.0206018518518519</v>
      </c>
      <c r="C338" s="73" t="s">
        <v>345</v>
      </c>
      <c r="D338" s="71" t="n">
        <v>43554</v>
      </c>
      <c r="E338" s="72" t="s">
        <v>296</v>
      </c>
      <c r="F338" s="72" t="s">
        <v>25</v>
      </c>
      <c r="K338" s="104" t="n">
        <v>143</v>
      </c>
      <c r="L338" s="104" t="n">
        <v>108</v>
      </c>
      <c r="M338" s="96"/>
    </row>
    <row r="339" customFormat="false" ht="15" hidden="true" customHeight="false" outlineLevel="0" collapsed="false">
      <c r="A339" s="96" t="s">
        <v>475</v>
      </c>
      <c r="B339" s="103" t="n">
        <v>0.0211574074074074</v>
      </c>
      <c r="C339" s="73" t="s">
        <v>345</v>
      </c>
      <c r="D339" s="71" t="n">
        <v>43554</v>
      </c>
      <c r="E339" s="72" t="s">
        <v>296</v>
      </c>
      <c r="F339" s="72" t="s">
        <v>25</v>
      </c>
      <c r="K339" s="104" t="n">
        <v>144</v>
      </c>
      <c r="L339" s="104" t="n">
        <v>36</v>
      </c>
      <c r="M339" s="96"/>
    </row>
    <row r="340" customFormat="false" ht="15" hidden="true" customHeight="false" outlineLevel="0" collapsed="false">
      <c r="A340" s="99" t="s">
        <v>54</v>
      </c>
      <c r="B340" s="103" t="n">
        <v>0.021875</v>
      </c>
      <c r="C340" s="73" t="s">
        <v>345</v>
      </c>
      <c r="D340" s="71" t="n">
        <v>43554</v>
      </c>
      <c r="E340" s="72" t="s">
        <v>296</v>
      </c>
      <c r="F340" s="72" t="s">
        <v>27</v>
      </c>
      <c r="K340" s="104" t="n">
        <v>160</v>
      </c>
      <c r="L340" s="104" t="n">
        <v>45</v>
      </c>
      <c r="M340" s="96"/>
    </row>
    <row r="341" customFormat="false" ht="15" hidden="true" customHeight="false" outlineLevel="0" collapsed="false">
      <c r="A341" s="96" t="s">
        <v>383</v>
      </c>
      <c r="B341" s="103" t="n">
        <v>0.0221643518518519</v>
      </c>
      <c r="C341" s="73" t="s">
        <v>345</v>
      </c>
      <c r="D341" s="71" t="n">
        <v>43554</v>
      </c>
      <c r="E341" s="72" t="s">
        <v>296</v>
      </c>
      <c r="F341" s="72" t="s">
        <v>25</v>
      </c>
      <c r="K341" s="104" t="n">
        <v>163</v>
      </c>
      <c r="L341" s="104" t="n">
        <v>47</v>
      </c>
      <c r="M341" s="96"/>
    </row>
    <row r="342" customFormat="false" ht="15" hidden="true" customHeight="false" outlineLevel="0" collapsed="false">
      <c r="A342" s="96" t="s">
        <v>476</v>
      </c>
      <c r="B342" s="103" t="n">
        <v>0.0237615740740741</v>
      </c>
      <c r="C342" s="73" t="s">
        <v>345</v>
      </c>
      <c r="D342" s="71" t="n">
        <v>43554</v>
      </c>
      <c r="E342" s="72" t="s">
        <v>296</v>
      </c>
      <c r="F342" s="72" t="s">
        <v>25</v>
      </c>
      <c r="K342" s="104" t="n">
        <v>169</v>
      </c>
      <c r="L342" s="104" t="n">
        <v>49</v>
      </c>
      <c r="M342" s="96"/>
    </row>
    <row r="343" customFormat="false" ht="15" hidden="true" customHeight="false" outlineLevel="0" collapsed="false">
      <c r="A343" s="96" t="s">
        <v>389</v>
      </c>
      <c r="B343" s="103" t="n">
        <v>0.0240856481481481</v>
      </c>
      <c r="C343" s="73" t="s">
        <v>345</v>
      </c>
      <c r="D343" s="71" t="n">
        <v>43554</v>
      </c>
      <c r="E343" s="72" t="s">
        <v>296</v>
      </c>
      <c r="F343" s="72" t="s">
        <v>25</v>
      </c>
      <c r="K343" s="104" t="n">
        <v>174</v>
      </c>
      <c r="L343" s="104" t="n">
        <v>124</v>
      </c>
      <c r="M343" s="96"/>
    </row>
    <row r="344" customFormat="false" ht="15" hidden="true" customHeight="false" outlineLevel="0" collapsed="false">
      <c r="A344" s="0" t="s">
        <v>444</v>
      </c>
      <c r="B344" s="105" t="n">
        <v>0.0179050925925926</v>
      </c>
      <c r="C344" s="73" t="s">
        <v>392</v>
      </c>
      <c r="D344" s="71" t="n">
        <v>43554</v>
      </c>
      <c r="E344" s="72" t="s">
        <v>296</v>
      </c>
      <c r="F344" s="72" t="s">
        <v>25</v>
      </c>
      <c r="K344" s="104" t="n">
        <v>180</v>
      </c>
      <c r="L344" s="104" t="n">
        <v>53</v>
      </c>
      <c r="M344" s="96"/>
    </row>
    <row r="345" customFormat="false" ht="15" hidden="true" customHeight="false" outlineLevel="0" collapsed="false">
      <c r="A345" s="0" t="s">
        <v>47</v>
      </c>
      <c r="B345" s="105" t="n">
        <v>0.0210300925925926</v>
      </c>
      <c r="C345" s="73" t="s">
        <v>392</v>
      </c>
      <c r="D345" s="71" t="n">
        <v>43554</v>
      </c>
      <c r="E345" s="72" t="s">
        <v>296</v>
      </c>
      <c r="F345" s="72" t="s">
        <v>25</v>
      </c>
      <c r="K345" s="104" t="n">
        <v>207</v>
      </c>
      <c r="L345" s="104" t="n">
        <v>69</v>
      </c>
      <c r="M345" s="96"/>
    </row>
    <row r="346" customFormat="false" ht="15" hidden="true" customHeight="false" outlineLevel="0" collapsed="false">
      <c r="A346" s="96" t="s">
        <v>477</v>
      </c>
      <c r="B346" s="103" t="n">
        <v>0.0153009259259259</v>
      </c>
      <c r="C346" s="73" t="s">
        <v>397</v>
      </c>
      <c r="D346" s="71" t="n">
        <v>43554</v>
      </c>
      <c r="E346" s="72" t="s">
        <v>296</v>
      </c>
      <c r="F346" s="72" t="s">
        <v>27</v>
      </c>
      <c r="K346" s="104" t="n">
        <v>211</v>
      </c>
      <c r="L346" s="104" t="n">
        <v>72</v>
      </c>
      <c r="M346" s="96"/>
    </row>
    <row r="347" customFormat="false" ht="15" hidden="true" customHeight="false" outlineLevel="0" collapsed="false">
      <c r="A347" s="0" t="s">
        <v>143</v>
      </c>
      <c r="B347" s="103" t="n">
        <v>0.0156712962962963</v>
      </c>
      <c r="C347" s="73" t="s">
        <v>397</v>
      </c>
      <c r="D347" s="71" t="n">
        <v>43554</v>
      </c>
      <c r="E347" s="72" t="s">
        <v>296</v>
      </c>
      <c r="F347" s="72" t="s">
        <v>25</v>
      </c>
    </row>
    <row r="348" customFormat="false" ht="15" hidden="true" customHeight="false" outlineLevel="0" collapsed="false">
      <c r="A348" s="96" t="s">
        <v>378</v>
      </c>
      <c r="B348" s="103" t="n">
        <v>0.0165509259259259</v>
      </c>
      <c r="C348" s="73" t="s">
        <v>397</v>
      </c>
      <c r="D348" s="71" t="n">
        <v>43554</v>
      </c>
      <c r="E348" s="72" t="s">
        <v>296</v>
      </c>
      <c r="F348" s="72" t="s">
        <v>27</v>
      </c>
    </row>
    <row r="349" customFormat="false" ht="15" hidden="true" customHeight="false" outlineLevel="0" collapsed="false">
      <c r="A349" s="96" t="s">
        <v>398</v>
      </c>
      <c r="B349" s="103" t="n">
        <v>0.0166782407407407</v>
      </c>
      <c r="C349" s="73" t="s">
        <v>397</v>
      </c>
      <c r="D349" s="71" t="n">
        <v>43554</v>
      </c>
      <c r="E349" s="72" t="s">
        <v>296</v>
      </c>
      <c r="F349" s="72" t="s">
        <v>27</v>
      </c>
    </row>
    <row r="350" customFormat="false" ht="15" hidden="true" customHeight="false" outlineLevel="0" collapsed="false">
      <c r="A350" s="96" t="s">
        <v>452</v>
      </c>
      <c r="B350" s="103" t="n">
        <v>0.0167361111111111</v>
      </c>
      <c r="C350" s="73" t="s">
        <v>397</v>
      </c>
      <c r="D350" s="71" t="n">
        <v>43554</v>
      </c>
      <c r="E350" s="72" t="s">
        <v>296</v>
      </c>
      <c r="F350" s="72" t="s">
        <v>27</v>
      </c>
    </row>
    <row r="351" customFormat="false" ht="15" hidden="true" customHeight="false" outlineLevel="0" collapsed="false">
      <c r="A351" s="96" t="s">
        <v>453</v>
      </c>
      <c r="B351" s="103" t="n">
        <v>0.0174421296296296</v>
      </c>
      <c r="C351" s="73" t="s">
        <v>397</v>
      </c>
      <c r="D351" s="71" t="n">
        <v>43554</v>
      </c>
      <c r="E351" s="72" t="s">
        <v>296</v>
      </c>
      <c r="F351" s="72" t="s">
        <v>25</v>
      </c>
    </row>
    <row r="352" customFormat="false" ht="15" hidden="true" customHeight="false" outlineLevel="0" collapsed="false">
      <c r="A352" s="96" t="s">
        <v>427</v>
      </c>
      <c r="B352" s="103" t="n">
        <v>0.0184837962962963</v>
      </c>
      <c r="C352" s="73" t="s">
        <v>397</v>
      </c>
      <c r="D352" s="71" t="n">
        <v>43554</v>
      </c>
      <c r="E352" s="72" t="s">
        <v>296</v>
      </c>
      <c r="F352" s="72" t="s">
        <v>27</v>
      </c>
    </row>
    <row r="353" customFormat="false" ht="15" hidden="true" customHeight="false" outlineLevel="0" collapsed="false">
      <c r="A353" s="0" t="s">
        <v>339</v>
      </c>
      <c r="B353" s="103" t="n">
        <v>0.0211921296296296</v>
      </c>
      <c r="C353" s="73" t="s">
        <v>397</v>
      </c>
      <c r="D353" s="71" t="n">
        <v>43554</v>
      </c>
      <c r="E353" s="72" t="s">
        <v>296</v>
      </c>
      <c r="F353" s="72" t="s">
        <v>25</v>
      </c>
    </row>
    <row r="354" customFormat="false" ht="15" hidden="true" customHeight="false" outlineLevel="0" collapsed="false">
      <c r="A354" s="0" t="s">
        <v>338</v>
      </c>
      <c r="B354" s="103" t="n">
        <v>0.0219791666666667</v>
      </c>
      <c r="C354" s="73" t="s">
        <v>397</v>
      </c>
      <c r="D354" s="71" t="n">
        <v>43554</v>
      </c>
      <c r="E354" s="72" t="s">
        <v>296</v>
      </c>
      <c r="F354" s="72" t="s">
        <v>25</v>
      </c>
    </row>
    <row r="355" customFormat="false" ht="15" hidden="true" customHeight="false" outlineLevel="0" collapsed="false">
      <c r="A355" s="99" t="s">
        <v>334</v>
      </c>
      <c r="B355" s="103" t="n">
        <v>0.0228935185185185</v>
      </c>
      <c r="C355" s="73" t="s">
        <v>397</v>
      </c>
      <c r="D355" s="71" t="n">
        <v>43554</v>
      </c>
      <c r="E355" s="72" t="s">
        <v>296</v>
      </c>
      <c r="F355" s="72" t="s">
        <v>25</v>
      </c>
    </row>
    <row r="356" customFormat="false" ht="15" hidden="true" customHeight="false" outlineLevel="0" collapsed="false">
      <c r="A356" s="96" t="s">
        <v>462</v>
      </c>
      <c r="B356" s="103" t="n">
        <v>0.0229050925925926</v>
      </c>
      <c r="C356" s="73" t="s">
        <v>397</v>
      </c>
      <c r="D356" s="71" t="n">
        <v>43554</v>
      </c>
      <c r="E356" s="72" t="s">
        <v>296</v>
      </c>
      <c r="F356" s="72" t="s">
        <v>25</v>
      </c>
    </row>
    <row r="357" customFormat="false" ht="15" hidden="true" customHeight="false" outlineLevel="0" collapsed="false">
      <c r="A357" s="0" t="s">
        <v>100</v>
      </c>
      <c r="B357" s="105" t="n">
        <v>0.0228819444444444</v>
      </c>
      <c r="C357" s="73" t="s">
        <v>478</v>
      </c>
      <c r="D357" s="71" t="n">
        <v>43554</v>
      </c>
      <c r="E357" s="72" t="s">
        <v>296</v>
      </c>
      <c r="F357" s="72" t="s">
        <v>25</v>
      </c>
    </row>
    <row r="358" customFormat="false" ht="15" hidden="true" customHeight="false" outlineLevel="0" collapsed="false">
      <c r="A358" s="0" t="s">
        <v>379</v>
      </c>
      <c r="B358" s="105" t="n">
        <v>0.0234490740740741</v>
      </c>
      <c r="C358" s="73" t="s">
        <v>463</v>
      </c>
      <c r="D358" s="71" t="n">
        <v>43554</v>
      </c>
      <c r="E358" s="72" t="s">
        <v>296</v>
      </c>
      <c r="F358" s="72" t="s">
        <v>25</v>
      </c>
    </row>
    <row r="359" customFormat="false" ht="15" hidden="true" customHeight="false" outlineLevel="0" collapsed="false">
      <c r="A359" s="0" t="s">
        <v>117</v>
      </c>
      <c r="B359" s="105" t="n">
        <v>0.0551273148148148</v>
      </c>
      <c r="C359" s="73" t="s">
        <v>479</v>
      </c>
      <c r="D359" s="71" t="n">
        <v>43555</v>
      </c>
      <c r="E359" s="72" t="s">
        <v>319</v>
      </c>
      <c r="F359" s="72" t="s">
        <v>27</v>
      </c>
    </row>
    <row r="360" customFormat="false" ht="15" hidden="true" customHeight="false" outlineLevel="0" collapsed="false">
      <c r="A360" s="0" t="s">
        <v>421</v>
      </c>
      <c r="B360" s="105" t="n">
        <v>0.0655902777777778</v>
      </c>
      <c r="C360" s="73" t="s">
        <v>479</v>
      </c>
      <c r="D360" s="71" t="n">
        <v>43555</v>
      </c>
      <c r="E360" s="72" t="s">
        <v>319</v>
      </c>
      <c r="F360" s="72" t="s">
        <v>27</v>
      </c>
    </row>
    <row r="361" customFormat="false" ht="15" hidden="true" customHeight="false" outlineLevel="0" collapsed="false">
      <c r="A361" s="0" t="s">
        <v>44</v>
      </c>
      <c r="B361" s="105" t="n">
        <v>0.066875</v>
      </c>
      <c r="C361" s="73" t="s">
        <v>479</v>
      </c>
      <c r="D361" s="71" t="n">
        <v>43555</v>
      </c>
      <c r="E361" s="72" t="s">
        <v>319</v>
      </c>
      <c r="F361" s="72" t="s">
        <v>27</v>
      </c>
    </row>
    <row r="362" customFormat="false" ht="15" hidden="true" customHeight="false" outlineLevel="0" collapsed="false">
      <c r="A362" s="0" t="s">
        <v>28</v>
      </c>
      <c r="B362" s="105" t="n">
        <v>0.0699652777777778</v>
      </c>
      <c r="C362" s="73" t="s">
        <v>479</v>
      </c>
      <c r="D362" s="71" t="n">
        <v>43555</v>
      </c>
      <c r="E362" s="72" t="s">
        <v>319</v>
      </c>
      <c r="F362" s="72" t="s">
        <v>27</v>
      </c>
    </row>
    <row r="363" customFormat="false" ht="15" hidden="true" customHeight="false" outlineLevel="0" collapsed="false">
      <c r="A363" s="0" t="s">
        <v>461</v>
      </c>
      <c r="B363" s="105" t="n">
        <v>0.0728703703703704</v>
      </c>
      <c r="C363" s="73" t="s">
        <v>479</v>
      </c>
      <c r="D363" s="71" t="n">
        <v>43555</v>
      </c>
      <c r="E363" s="72" t="s">
        <v>319</v>
      </c>
      <c r="F363" s="72" t="s">
        <v>27</v>
      </c>
    </row>
    <row r="364" customFormat="false" ht="15" hidden="true" customHeight="false" outlineLevel="0" collapsed="false">
      <c r="A364" s="0" t="s">
        <v>131</v>
      </c>
      <c r="B364" s="105" t="n">
        <v>0.0757060185185185</v>
      </c>
      <c r="C364" s="73" t="s">
        <v>479</v>
      </c>
      <c r="D364" s="71" t="n">
        <v>43555</v>
      </c>
      <c r="E364" s="72" t="s">
        <v>319</v>
      </c>
      <c r="F364" s="72" t="s">
        <v>27</v>
      </c>
    </row>
    <row r="365" customFormat="false" ht="15" hidden="true" customHeight="false" outlineLevel="0" collapsed="false">
      <c r="A365" s="0" t="s">
        <v>385</v>
      </c>
      <c r="B365" s="105" t="n">
        <v>0.079224537037037</v>
      </c>
      <c r="C365" s="73" t="s">
        <v>479</v>
      </c>
      <c r="D365" s="71" t="n">
        <v>43555</v>
      </c>
      <c r="E365" s="72" t="s">
        <v>319</v>
      </c>
      <c r="F365" s="72" t="s">
        <v>27</v>
      </c>
    </row>
    <row r="366" customFormat="false" ht="15" hidden="true" customHeight="false" outlineLevel="0" collapsed="false">
      <c r="A366" s="96" t="s">
        <v>429</v>
      </c>
      <c r="B366" s="97" t="n">
        <v>0.0159953703703704</v>
      </c>
      <c r="C366" s="73" t="s">
        <v>430</v>
      </c>
      <c r="D366" s="81" t="n">
        <v>43561</v>
      </c>
      <c r="E366" s="72" t="s">
        <v>296</v>
      </c>
      <c r="F366" s="72" t="s">
        <v>27</v>
      </c>
    </row>
    <row r="367" customFormat="false" ht="15" hidden="true" customHeight="false" outlineLevel="0" collapsed="false">
      <c r="A367" s="96" t="s">
        <v>480</v>
      </c>
      <c r="B367" s="97" t="n">
        <v>0.013287037037037</v>
      </c>
      <c r="C367" s="73" t="s">
        <v>345</v>
      </c>
      <c r="D367" s="81" t="n">
        <v>43561</v>
      </c>
      <c r="E367" s="72" t="s">
        <v>296</v>
      </c>
      <c r="F367" s="72" t="s">
        <v>27</v>
      </c>
    </row>
    <row r="368" customFormat="false" ht="15" hidden="true" customHeight="false" outlineLevel="0" collapsed="false">
      <c r="A368" s="96" t="s">
        <v>422</v>
      </c>
      <c r="B368" s="97" t="n">
        <v>0.0153587962962963</v>
      </c>
      <c r="C368" s="73" t="s">
        <v>345</v>
      </c>
      <c r="D368" s="81" t="n">
        <v>43561</v>
      </c>
      <c r="E368" s="72" t="s">
        <v>296</v>
      </c>
      <c r="F368" s="72" t="s">
        <v>27</v>
      </c>
    </row>
    <row r="369" customFormat="false" ht="15" hidden="true" customHeight="false" outlineLevel="0" collapsed="false">
      <c r="A369" s="96" t="s">
        <v>471</v>
      </c>
      <c r="B369" s="97" t="n">
        <v>0.0153703703703704</v>
      </c>
      <c r="C369" s="73" t="s">
        <v>345</v>
      </c>
      <c r="D369" s="81" t="n">
        <v>43561</v>
      </c>
      <c r="E369" s="72" t="s">
        <v>296</v>
      </c>
      <c r="F369" s="72" t="s">
        <v>27</v>
      </c>
    </row>
    <row r="370" customFormat="false" ht="15" hidden="true" customHeight="false" outlineLevel="0" collapsed="false">
      <c r="A370" s="96" t="s">
        <v>351</v>
      </c>
      <c r="B370" s="97" t="n">
        <v>0.0156365740740741</v>
      </c>
      <c r="C370" s="73" t="s">
        <v>345</v>
      </c>
      <c r="D370" s="81" t="n">
        <v>43561</v>
      </c>
      <c r="E370" s="72" t="s">
        <v>296</v>
      </c>
      <c r="F370" s="72" t="s">
        <v>27</v>
      </c>
    </row>
    <row r="371" customFormat="false" ht="15" hidden="true" customHeight="false" outlineLevel="0" collapsed="false">
      <c r="A371" s="96" t="s">
        <v>391</v>
      </c>
      <c r="B371" s="97" t="n">
        <v>0.0158564814814815</v>
      </c>
      <c r="C371" s="73" t="s">
        <v>345</v>
      </c>
      <c r="D371" s="81" t="n">
        <v>43561</v>
      </c>
      <c r="E371" s="72" t="s">
        <v>296</v>
      </c>
      <c r="F371" s="72" t="s">
        <v>27</v>
      </c>
    </row>
    <row r="372" customFormat="false" ht="15" hidden="true" customHeight="false" outlineLevel="0" collapsed="false">
      <c r="A372" s="96" t="s">
        <v>467</v>
      </c>
      <c r="B372" s="97" t="n">
        <v>0.0159259259259259</v>
      </c>
      <c r="C372" s="73" t="s">
        <v>345</v>
      </c>
      <c r="D372" s="81" t="n">
        <v>43561</v>
      </c>
      <c r="E372" s="72" t="s">
        <v>296</v>
      </c>
      <c r="F372" s="72" t="s">
        <v>27</v>
      </c>
    </row>
    <row r="373" customFormat="false" ht="15" hidden="true" customHeight="false" outlineLevel="0" collapsed="false">
      <c r="A373" s="96" t="s">
        <v>481</v>
      </c>
      <c r="B373" s="97" t="n">
        <v>0.0159837962962963</v>
      </c>
      <c r="C373" s="73" t="s">
        <v>345</v>
      </c>
      <c r="D373" s="81" t="n">
        <v>43561</v>
      </c>
      <c r="E373" s="72" t="s">
        <v>296</v>
      </c>
      <c r="F373" s="72" t="s">
        <v>27</v>
      </c>
    </row>
    <row r="374" customFormat="false" ht="15" hidden="true" customHeight="false" outlineLevel="0" collapsed="false">
      <c r="A374" s="96" t="s">
        <v>476</v>
      </c>
      <c r="B374" s="97" t="n">
        <v>0.0169560185185185</v>
      </c>
      <c r="C374" s="73" t="s">
        <v>345</v>
      </c>
      <c r="D374" s="81" t="n">
        <v>43561</v>
      </c>
      <c r="E374" s="72" t="s">
        <v>296</v>
      </c>
      <c r="F374" s="72" t="s">
        <v>25</v>
      </c>
    </row>
    <row r="375" customFormat="false" ht="15" hidden="true" customHeight="false" outlineLevel="0" collapsed="false">
      <c r="A375" s="96" t="s">
        <v>358</v>
      </c>
      <c r="B375" s="97" t="n">
        <v>0.0169675925925926</v>
      </c>
      <c r="C375" s="73" t="s">
        <v>345</v>
      </c>
      <c r="D375" s="81" t="n">
        <v>43561</v>
      </c>
      <c r="E375" s="72" t="s">
        <v>296</v>
      </c>
      <c r="F375" s="72" t="s">
        <v>27</v>
      </c>
    </row>
    <row r="376" customFormat="false" ht="15" hidden="true" customHeight="false" outlineLevel="0" collapsed="false">
      <c r="A376" s="96" t="s">
        <v>405</v>
      </c>
      <c r="B376" s="97" t="n">
        <v>0.0171296296296296</v>
      </c>
      <c r="C376" s="73" t="s">
        <v>345</v>
      </c>
      <c r="D376" s="81" t="n">
        <v>43561</v>
      </c>
      <c r="E376" s="72" t="s">
        <v>296</v>
      </c>
      <c r="F376" s="72" t="s">
        <v>27</v>
      </c>
    </row>
    <row r="377" customFormat="false" ht="15" hidden="true" customHeight="false" outlineLevel="0" collapsed="false">
      <c r="A377" s="96" t="s">
        <v>356</v>
      </c>
      <c r="B377" s="97" t="n">
        <v>0.0171759259259259</v>
      </c>
      <c r="C377" s="73" t="s">
        <v>345</v>
      </c>
      <c r="D377" s="81" t="n">
        <v>43561</v>
      </c>
      <c r="E377" s="72" t="s">
        <v>296</v>
      </c>
      <c r="F377" s="72" t="s">
        <v>27</v>
      </c>
    </row>
    <row r="378" customFormat="false" ht="15" hidden="true" customHeight="false" outlineLevel="0" collapsed="false">
      <c r="A378" s="96" t="s">
        <v>414</v>
      </c>
      <c r="B378" s="97" t="n">
        <v>0.0171990740740741</v>
      </c>
      <c r="C378" s="73" t="s">
        <v>345</v>
      </c>
      <c r="D378" s="81" t="n">
        <v>43561</v>
      </c>
      <c r="E378" s="72" t="s">
        <v>296</v>
      </c>
      <c r="F378" s="72" t="s">
        <v>25</v>
      </c>
    </row>
    <row r="379" customFormat="false" ht="15" hidden="true" customHeight="false" outlineLevel="0" collapsed="false">
      <c r="A379" s="96" t="s">
        <v>350</v>
      </c>
      <c r="B379" s="97" t="n">
        <v>0.0172685185185185</v>
      </c>
      <c r="C379" s="73" t="s">
        <v>345</v>
      </c>
      <c r="D379" s="81" t="n">
        <v>43561</v>
      </c>
      <c r="E379" s="72" t="s">
        <v>296</v>
      </c>
      <c r="F379" s="72" t="s">
        <v>27</v>
      </c>
    </row>
    <row r="380" customFormat="false" ht="15" hidden="true" customHeight="false" outlineLevel="0" collapsed="false">
      <c r="A380" s="96" t="s">
        <v>413</v>
      </c>
      <c r="B380" s="97" t="n">
        <v>0.0174305555555556</v>
      </c>
      <c r="C380" s="73" t="s">
        <v>345</v>
      </c>
      <c r="D380" s="81" t="n">
        <v>43561</v>
      </c>
      <c r="E380" s="72" t="s">
        <v>296</v>
      </c>
      <c r="F380" s="72" t="s">
        <v>25</v>
      </c>
    </row>
    <row r="381" customFormat="false" ht="15" hidden="true" customHeight="false" outlineLevel="0" collapsed="false">
      <c r="A381" s="96" t="s">
        <v>359</v>
      </c>
      <c r="B381" s="97" t="n">
        <v>0.0183796296296296</v>
      </c>
      <c r="C381" s="73" t="s">
        <v>345</v>
      </c>
      <c r="D381" s="81" t="n">
        <v>43561</v>
      </c>
      <c r="E381" s="72" t="s">
        <v>296</v>
      </c>
      <c r="F381" s="72" t="s">
        <v>25</v>
      </c>
    </row>
    <row r="382" customFormat="false" ht="15" hidden="true" customHeight="false" outlineLevel="0" collapsed="false">
      <c r="A382" s="96" t="s">
        <v>474</v>
      </c>
      <c r="B382" s="97" t="n">
        <v>0.0189583333333333</v>
      </c>
      <c r="C382" s="73" t="s">
        <v>345</v>
      </c>
      <c r="D382" s="81" t="n">
        <v>43561</v>
      </c>
      <c r="E382" s="72" t="s">
        <v>296</v>
      </c>
      <c r="F382" s="72" t="s">
        <v>25</v>
      </c>
    </row>
    <row r="383" customFormat="false" ht="15" hidden="true" customHeight="false" outlineLevel="0" collapsed="false">
      <c r="A383" s="96" t="s">
        <v>378</v>
      </c>
      <c r="B383" s="97" t="n">
        <v>0.0190046296296296</v>
      </c>
      <c r="C383" s="73" t="s">
        <v>345</v>
      </c>
      <c r="D383" s="81" t="n">
        <v>43561</v>
      </c>
      <c r="E383" s="72" t="s">
        <v>296</v>
      </c>
      <c r="F383" s="72" t="s">
        <v>27</v>
      </c>
    </row>
    <row r="384" customFormat="false" ht="15" hidden="true" customHeight="false" outlineLevel="0" collapsed="false">
      <c r="A384" s="96" t="s">
        <v>482</v>
      </c>
      <c r="B384" s="97" t="n">
        <v>0.019212962962963</v>
      </c>
      <c r="C384" s="73" t="s">
        <v>345</v>
      </c>
      <c r="D384" s="81" t="n">
        <v>43561</v>
      </c>
      <c r="E384" s="72" t="s">
        <v>296</v>
      </c>
      <c r="F384" s="72" t="s">
        <v>27</v>
      </c>
    </row>
    <row r="385" customFormat="false" ht="15" hidden="true" customHeight="false" outlineLevel="0" collapsed="false">
      <c r="A385" s="96" t="s">
        <v>483</v>
      </c>
      <c r="B385" s="97" t="n">
        <v>0.0194328703703704</v>
      </c>
      <c r="C385" s="73" t="s">
        <v>345</v>
      </c>
      <c r="D385" s="81" t="n">
        <v>43561</v>
      </c>
      <c r="E385" s="72" t="s">
        <v>296</v>
      </c>
      <c r="F385" s="72" t="s">
        <v>27</v>
      </c>
    </row>
    <row r="386" customFormat="false" ht="15" hidden="true" customHeight="false" outlineLevel="0" collapsed="false">
      <c r="A386" s="96" t="s">
        <v>456</v>
      </c>
      <c r="B386" s="97" t="n">
        <v>0.0195023148148148</v>
      </c>
      <c r="C386" s="73" t="s">
        <v>345</v>
      </c>
      <c r="D386" s="81" t="n">
        <v>43561</v>
      </c>
      <c r="E386" s="72" t="s">
        <v>296</v>
      </c>
      <c r="F386" s="72" t="s">
        <v>27</v>
      </c>
    </row>
    <row r="387" customFormat="false" ht="15" hidden="true" customHeight="false" outlineLevel="0" collapsed="false">
      <c r="A387" s="96" t="s">
        <v>369</v>
      </c>
      <c r="B387" s="97" t="n">
        <v>0.019537037037037</v>
      </c>
      <c r="C387" s="73" t="s">
        <v>345</v>
      </c>
      <c r="D387" s="81" t="n">
        <v>43561</v>
      </c>
      <c r="E387" s="72" t="s">
        <v>296</v>
      </c>
      <c r="F387" s="72" t="s">
        <v>27</v>
      </c>
    </row>
    <row r="388" customFormat="false" ht="15" hidden="true" customHeight="false" outlineLevel="0" collapsed="false">
      <c r="A388" s="96" t="s">
        <v>367</v>
      </c>
      <c r="B388" s="97" t="n">
        <v>0.0198726851851852</v>
      </c>
      <c r="C388" s="73" t="s">
        <v>345</v>
      </c>
      <c r="D388" s="81" t="n">
        <v>43561</v>
      </c>
      <c r="E388" s="72" t="s">
        <v>296</v>
      </c>
      <c r="F388" s="72" t="s">
        <v>27</v>
      </c>
    </row>
    <row r="389" customFormat="false" ht="15" hidden="true" customHeight="false" outlineLevel="0" collapsed="false">
      <c r="A389" s="96" t="s">
        <v>417</v>
      </c>
      <c r="B389" s="97" t="n">
        <v>0.0202314814814815</v>
      </c>
      <c r="C389" s="73" t="s">
        <v>345</v>
      </c>
      <c r="D389" s="81" t="n">
        <v>43561</v>
      </c>
      <c r="E389" s="72" t="s">
        <v>296</v>
      </c>
      <c r="F389" s="72" t="s">
        <v>25</v>
      </c>
    </row>
    <row r="390" customFormat="false" ht="15" hidden="true" customHeight="false" outlineLevel="0" collapsed="false">
      <c r="A390" s="0" t="s">
        <v>338</v>
      </c>
      <c r="B390" s="97" t="n">
        <v>0.0203935185185185</v>
      </c>
      <c r="C390" s="73" t="s">
        <v>345</v>
      </c>
      <c r="D390" s="81" t="n">
        <v>43561</v>
      </c>
      <c r="E390" s="72" t="s">
        <v>296</v>
      </c>
      <c r="F390" s="72" t="s">
        <v>27</v>
      </c>
    </row>
    <row r="391" customFormat="false" ht="15" hidden="true" customHeight="false" outlineLevel="0" collapsed="false">
      <c r="A391" s="100" t="s">
        <v>143</v>
      </c>
      <c r="B391" s="97" t="n">
        <v>0.0204282407407407</v>
      </c>
      <c r="C391" s="73" t="s">
        <v>345</v>
      </c>
      <c r="D391" s="81" t="n">
        <v>43561</v>
      </c>
      <c r="E391" s="72" t="s">
        <v>296</v>
      </c>
      <c r="F391" s="72" t="s">
        <v>25</v>
      </c>
    </row>
    <row r="392" customFormat="false" ht="15" hidden="true" customHeight="false" outlineLevel="0" collapsed="false">
      <c r="A392" s="96" t="s">
        <v>377</v>
      </c>
      <c r="B392" s="97" t="n">
        <v>0.0228009259259259</v>
      </c>
      <c r="C392" s="73" t="s">
        <v>345</v>
      </c>
      <c r="D392" s="81" t="n">
        <v>43561</v>
      </c>
      <c r="E392" s="72" t="s">
        <v>296</v>
      </c>
      <c r="F392" s="72" t="s">
        <v>25</v>
      </c>
    </row>
    <row r="393" customFormat="false" ht="15" hidden="true" customHeight="false" outlineLevel="0" collapsed="false">
      <c r="A393" s="96" t="s">
        <v>453</v>
      </c>
      <c r="B393" s="97" t="n">
        <v>0.0231134259259259</v>
      </c>
      <c r="C393" s="73" t="s">
        <v>345</v>
      </c>
      <c r="D393" s="81" t="n">
        <v>43561</v>
      </c>
      <c r="E393" s="72" t="s">
        <v>296</v>
      </c>
      <c r="F393" s="72" t="s">
        <v>25</v>
      </c>
    </row>
    <row r="394" customFormat="false" ht="15" hidden="true" customHeight="false" outlineLevel="0" collapsed="false">
      <c r="A394" s="96" t="s">
        <v>379</v>
      </c>
      <c r="B394" s="97" t="n">
        <v>0.0233449074074074</v>
      </c>
      <c r="C394" s="73" t="s">
        <v>345</v>
      </c>
      <c r="D394" s="81" t="n">
        <v>43561</v>
      </c>
      <c r="E394" s="72" t="s">
        <v>296</v>
      </c>
      <c r="F394" s="72" t="s">
        <v>25</v>
      </c>
    </row>
    <row r="395" customFormat="false" ht="15" hidden="true" customHeight="false" outlineLevel="0" collapsed="false">
      <c r="A395" s="99" t="s">
        <v>54</v>
      </c>
      <c r="B395" s="97" t="n">
        <v>0.0237152777777778</v>
      </c>
      <c r="C395" s="73" t="s">
        <v>345</v>
      </c>
      <c r="D395" s="81" t="n">
        <v>43561</v>
      </c>
      <c r="E395" s="72" t="s">
        <v>296</v>
      </c>
      <c r="F395" s="72" t="s">
        <v>27</v>
      </c>
    </row>
    <row r="396" customFormat="false" ht="15" hidden="true" customHeight="false" outlineLevel="0" collapsed="false">
      <c r="A396" s="96" t="s">
        <v>383</v>
      </c>
      <c r="B396" s="97" t="n">
        <v>0.0240046296296296</v>
      </c>
      <c r="C396" s="73" t="s">
        <v>345</v>
      </c>
      <c r="D396" s="81" t="n">
        <v>43561</v>
      </c>
      <c r="E396" s="72" t="s">
        <v>296</v>
      </c>
      <c r="F396" s="72" t="s">
        <v>25</v>
      </c>
    </row>
    <row r="397" customFormat="false" ht="15" hidden="true" customHeight="false" outlineLevel="0" collapsed="false">
      <c r="A397" s="96" t="s">
        <v>384</v>
      </c>
      <c r="B397" s="97" t="n">
        <v>0.0259606481481481</v>
      </c>
      <c r="C397" s="73" t="s">
        <v>345</v>
      </c>
      <c r="D397" s="81" t="n">
        <v>43561</v>
      </c>
      <c r="E397" s="72" t="s">
        <v>296</v>
      </c>
      <c r="F397" s="72" t="s">
        <v>25</v>
      </c>
    </row>
    <row r="398" customFormat="false" ht="15" hidden="true" customHeight="false" outlineLevel="0" collapsed="false">
      <c r="A398" s="100" t="s">
        <v>97</v>
      </c>
      <c r="B398" s="101" t="n">
        <v>0.0179398148148148</v>
      </c>
      <c r="C398" s="73" t="s">
        <v>484</v>
      </c>
      <c r="D398" s="81" t="n">
        <v>43561</v>
      </c>
      <c r="E398" s="72" t="s">
        <v>296</v>
      </c>
      <c r="F398" s="72" t="s">
        <v>25</v>
      </c>
    </row>
    <row r="399" customFormat="false" ht="15" hidden="true" customHeight="false" outlineLevel="0" collapsed="false">
      <c r="A399" s="100" t="s">
        <v>226</v>
      </c>
      <c r="B399" s="101" t="n">
        <v>0.0172222222222222</v>
      </c>
      <c r="C399" s="73" t="s">
        <v>485</v>
      </c>
      <c r="D399" s="81" t="n">
        <v>43561</v>
      </c>
      <c r="E399" s="72" t="s">
        <v>296</v>
      </c>
      <c r="F399" s="72" t="s">
        <v>27</v>
      </c>
    </row>
    <row r="400" customFormat="false" ht="15" hidden="true" customHeight="false" outlineLevel="0" collapsed="false">
      <c r="A400" s="100" t="s">
        <v>277</v>
      </c>
      <c r="B400" s="97" t="n">
        <v>0.0389699074074074</v>
      </c>
      <c r="C400" s="73" t="s">
        <v>390</v>
      </c>
      <c r="D400" s="81" t="n">
        <v>43561</v>
      </c>
      <c r="E400" s="72" t="s">
        <v>296</v>
      </c>
      <c r="F400" s="72" t="s">
        <v>25</v>
      </c>
    </row>
    <row r="401" customFormat="false" ht="15" hidden="true" customHeight="false" outlineLevel="0" collapsed="false">
      <c r="A401" s="100" t="s">
        <v>165</v>
      </c>
      <c r="B401" s="97" t="n">
        <v>0.0171064814814815</v>
      </c>
      <c r="C401" s="73" t="s">
        <v>392</v>
      </c>
      <c r="D401" s="81" t="n">
        <v>43561</v>
      </c>
      <c r="E401" s="72" t="s">
        <v>296</v>
      </c>
      <c r="F401" s="72" t="s">
        <v>27</v>
      </c>
    </row>
    <row r="402" customFormat="false" ht="15" hidden="true" customHeight="false" outlineLevel="0" collapsed="false">
      <c r="A402" s="100" t="s">
        <v>227</v>
      </c>
      <c r="B402" s="97" t="n">
        <v>0.0183101851851852</v>
      </c>
      <c r="C402" s="73" t="s">
        <v>392</v>
      </c>
      <c r="D402" s="81" t="n">
        <v>43561</v>
      </c>
      <c r="E402" s="72" t="s">
        <v>296</v>
      </c>
      <c r="F402" s="72" t="s">
        <v>25</v>
      </c>
    </row>
    <row r="403" customFormat="false" ht="15" hidden="true" customHeight="false" outlineLevel="0" collapsed="false">
      <c r="A403" s="100" t="s">
        <v>258</v>
      </c>
      <c r="B403" s="101" t="n">
        <v>0.0177314814814815</v>
      </c>
      <c r="C403" s="73" t="s">
        <v>397</v>
      </c>
      <c r="D403" s="81" t="n">
        <v>43561</v>
      </c>
      <c r="E403" s="72" t="s">
        <v>296</v>
      </c>
      <c r="F403" s="72" t="s">
        <v>27</v>
      </c>
    </row>
    <row r="404" customFormat="false" ht="15" hidden="true" customHeight="false" outlineLevel="0" collapsed="false">
      <c r="A404" s="100" t="s">
        <v>486</v>
      </c>
      <c r="B404" s="101" t="n">
        <v>0.020474537037037</v>
      </c>
      <c r="C404" s="73" t="s">
        <v>397</v>
      </c>
      <c r="D404" s="81" t="n">
        <v>43561</v>
      </c>
      <c r="E404" s="72" t="s">
        <v>296</v>
      </c>
      <c r="F404" s="72" t="s">
        <v>25</v>
      </c>
    </row>
    <row r="405" customFormat="false" ht="15" hidden="true" customHeight="false" outlineLevel="0" collapsed="false">
      <c r="A405" s="100" t="s">
        <v>487</v>
      </c>
      <c r="B405" s="101" t="n">
        <v>0.0173958333333333</v>
      </c>
      <c r="C405" s="73" t="s">
        <v>488</v>
      </c>
      <c r="D405" s="81" t="n">
        <v>43561</v>
      </c>
      <c r="E405" s="72" t="s">
        <v>296</v>
      </c>
      <c r="F405" s="72" t="s">
        <v>27</v>
      </c>
    </row>
    <row r="406" customFormat="false" ht="15" hidden="true" customHeight="false" outlineLevel="0" collapsed="false">
      <c r="A406" s="0" t="s">
        <v>424</v>
      </c>
      <c r="B406" s="105" t="n">
        <v>0.136296296296296</v>
      </c>
      <c r="C406" s="73" t="s">
        <v>489</v>
      </c>
      <c r="D406" s="71" t="n">
        <v>43562</v>
      </c>
      <c r="E406" s="72" t="s">
        <v>322</v>
      </c>
      <c r="F406" s="72" t="s">
        <v>25</v>
      </c>
    </row>
    <row r="407" customFormat="false" ht="15" hidden="true" customHeight="false" outlineLevel="0" collapsed="false">
      <c r="A407" s="0" t="s">
        <v>360</v>
      </c>
      <c r="B407" s="105" t="n">
        <v>0.131944444444444</v>
      </c>
      <c r="C407" s="73" t="s">
        <v>489</v>
      </c>
      <c r="D407" s="71" t="n">
        <v>43562</v>
      </c>
      <c r="E407" s="72" t="s">
        <v>322</v>
      </c>
      <c r="F407" s="72" t="s">
        <v>27</v>
      </c>
    </row>
    <row r="408" customFormat="false" ht="15" hidden="true" customHeight="false" outlineLevel="0" collapsed="false">
      <c r="A408" s="0" t="s">
        <v>204</v>
      </c>
      <c r="B408" s="105" t="n">
        <v>0.139976851851852</v>
      </c>
      <c r="C408" s="73" t="s">
        <v>489</v>
      </c>
      <c r="D408" s="71" t="n">
        <v>43562</v>
      </c>
      <c r="E408" s="72" t="s">
        <v>322</v>
      </c>
      <c r="F408" s="72" t="s">
        <v>27</v>
      </c>
    </row>
    <row r="409" customFormat="false" ht="15" hidden="true" customHeight="false" outlineLevel="0" collapsed="false">
      <c r="A409" s="0" t="s">
        <v>218</v>
      </c>
      <c r="B409" s="105" t="n">
        <v>0.144525462962963</v>
      </c>
      <c r="C409" s="73" t="s">
        <v>489</v>
      </c>
      <c r="D409" s="71" t="n">
        <v>43562</v>
      </c>
      <c r="E409" s="72" t="s">
        <v>322</v>
      </c>
      <c r="F409" s="72" t="s">
        <v>27</v>
      </c>
    </row>
    <row r="410" customFormat="false" ht="15" hidden="true" customHeight="false" outlineLevel="0" collapsed="false">
      <c r="A410" s="0" t="s">
        <v>357</v>
      </c>
      <c r="B410" s="105" t="n">
        <v>0.145023148148148</v>
      </c>
      <c r="C410" s="73" t="s">
        <v>489</v>
      </c>
      <c r="D410" s="71" t="n">
        <v>43562</v>
      </c>
      <c r="E410" s="72" t="s">
        <v>322</v>
      </c>
      <c r="F410" s="72" t="s">
        <v>25</v>
      </c>
    </row>
    <row r="411" customFormat="false" ht="15" hidden="true" customHeight="false" outlineLevel="0" collapsed="false">
      <c r="A411" s="100" t="s">
        <v>336</v>
      </c>
      <c r="B411" s="105" t="n">
        <v>0.15837962962963</v>
      </c>
      <c r="C411" s="73" t="s">
        <v>489</v>
      </c>
      <c r="D411" s="71" t="n">
        <v>43562</v>
      </c>
      <c r="E411" s="72" t="s">
        <v>322</v>
      </c>
      <c r="F411" s="72" t="s">
        <v>25</v>
      </c>
    </row>
    <row r="412" customFormat="false" ht="15" hidden="true" customHeight="false" outlineLevel="0" collapsed="false">
      <c r="A412" s="0" t="s">
        <v>102</v>
      </c>
      <c r="B412" s="105" t="n">
        <v>0.193599537037037</v>
      </c>
      <c r="C412" s="73" t="s">
        <v>489</v>
      </c>
      <c r="D412" s="71" t="n">
        <v>43562</v>
      </c>
      <c r="E412" s="72" t="s">
        <v>322</v>
      </c>
      <c r="F412" s="72" t="s">
        <v>25</v>
      </c>
    </row>
    <row r="413" customFormat="false" ht="15" hidden="true" customHeight="false" outlineLevel="0" collapsed="false">
      <c r="A413" s="0" t="s">
        <v>256</v>
      </c>
      <c r="B413" s="105" t="n">
        <v>0.145011574074074</v>
      </c>
      <c r="C413" s="73" t="s">
        <v>489</v>
      </c>
      <c r="D413" s="71" t="n">
        <v>43562</v>
      </c>
      <c r="E413" s="72" t="s">
        <v>322</v>
      </c>
      <c r="F413" s="72" t="s">
        <v>27</v>
      </c>
    </row>
    <row r="414" customFormat="false" ht="15" hidden="true" customHeight="false" outlineLevel="0" collapsed="false">
      <c r="A414" s="0" t="s">
        <v>49</v>
      </c>
      <c r="B414" s="105" t="n">
        <v>0.161134259259259</v>
      </c>
      <c r="C414" s="73" t="s">
        <v>489</v>
      </c>
      <c r="D414" s="71" t="n">
        <v>43562</v>
      </c>
      <c r="E414" s="72" t="s">
        <v>322</v>
      </c>
      <c r="F414" s="72" t="s">
        <v>27</v>
      </c>
      <c r="G414" s="72"/>
    </row>
    <row r="415" customFormat="false" ht="15" hidden="true" customHeight="false" outlineLevel="0" collapsed="false">
      <c r="A415" s="0" t="s">
        <v>74</v>
      </c>
      <c r="B415" s="105" t="n">
        <v>0.222939814814815</v>
      </c>
      <c r="C415" s="73" t="s">
        <v>489</v>
      </c>
      <c r="D415" s="71" t="n">
        <v>43562</v>
      </c>
      <c r="E415" s="72" t="s">
        <v>322</v>
      </c>
      <c r="F415" s="72" t="s">
        <v>25</v>
      </c>
    </row>
    <row r="416" customFormat="false" ht="15" hidden="true" customHeight="false" outlineLevel="0" collapsed="false">
      <c r="A416" s="110" t="s">
        <v>412</v>
      </c>
      <c r="B416" s="105" t="n">
        <v>0.121168981481481</v>
      </c>
      <c r="C416" s="73" t="s">
        <v>490</v>
      </c>
      <c r="D416" s="71" t="n">
        <v>43562</v>
      </c>
      <c r="E416" s="72" t="s">
        <v>322</v>
      </c>
      <c r="F416" s="72" t="s">
        <v>27</v>
      </c>
    </row>
    <row r="417" customFormat="false" ht="15" hidden="true" customHeight="false" outlineLevel="0" collapsed="false">
      <c r="A417" s="0" t="s">
        <v>460</v>
      </c>
      <c r="B417" s="105" t="n">
        <v>0.0678819444444444</v>
      </c>
      <c r="C417" s="73" t="s">
        <v>491</v>
      </c>
      <c r="D417" s="71" t="n">
        <v>43562</v>
      </c>
      <c r="E417" s="72" t="s">
        <v>319</v>
      </c>
      <c r="F417" s="72" t="s">
        <v>27</v>
      </c>
    </row>
    <row r="418" customFormat="false" ht="15" hidden="true" customHeight="false" outlineLevel="0" collapsed="false">
      <c r="A418" s="0" t="s">
        <v>468</v>
      </c>
      <c r="B418" s="105" t="n">
        <v>0.0704976851851852</v>
      </c>
      <c r="C418" s="73" t="s">
        <v>491</v>
      </c>
      <c r="D418" s="71" t="n">
        <v>43562</v>
      </c>
      <c r="E418" s="72" t="s">
        <v>319</v>
      </c>
      <c r="F418" s="72" t="s">
        <v>25</v>
      </c>
    </row>
    <row r="419" customFormat="false" ht="15" hidden="true" customHeight="false" outlineLevel="0" collapsed="false">
      <c r="A419" s="0" t="s">
        <v>409</v>
      </c>
      <c r="B419" s="101" t="n">
        <v>0.0404398148148148</v>
      </c>
      <c r="C419" s="73" t="s">
        <v>492</v>
      </c>
      <c r="D419" s="81" t="n">
        <v>43562</v>
      </c>
      <c r="E419" s="72" t="s">
        <v>316</v>
      </c>
      <c r="F419" s="81" t="s">
        <v>27</v>
      </c>
    </row>
    <row r="420" customFormat="false" ht="15" hidden="true" customHeight="false" outlineLevel="0" collapsed="false">
      <c r="A420" s="0" t="s">
        <v>126</v>
      </c>
      <c r="B420" s="101" t="n">
        <v>0.0435185185185185</v>
      </c>
      <c r="C420" s="73" t="s">
        <v>492</v>
      </c>
      <c r="D420" s="81" t="n">
        <v>43562</v>
      </c>
      <c r="E420" s="72" t="s">
        <v>316</v>
      </c>
      <c r="F420" s="81" t="s">
        <v>27</v>
      </c>
    </row>
    <row r="421" customFormat="false" ht="15" hidden="true" customHeight="false" outlineLevel="0" collapsed="false">
      <c r="A421" s="0" t="s">
        <v>212</v>
      </c>
      <c r="B421" s="101" t="n">
        <v>0.0438310185185185</v>
      </c>
      <c r="C421" s="73" t="s">
        <v>492</v>
      </c>
      <c r="D421" s="81" t="n">
        <v>43562</v>
      </c>
      <c r="E421" s="72" t="s">
        <v>316</v>
      </c>
      <c r="F421" s="81" t="s">
        <v>27</v>
      </c>
    </row>
    <row r="422" customFormat="false" ht="15" hidden="true" customHeight="false" outlineLevel="0" collapsed="false">
      <c r="A422" s="0" t="s">
        <v>272</v>
      </c>
      <c r="B422" s="101" t="n">
        <v>0.0441087962962963</v>
      </c>
      <c r="C422" s="73" t="s">
        <v>492</v>
      </c>
      <c r="D422" s="81" t="n">
        <v>43562</v>
      </c>
      <c r="E422" s="72" t="s">
        <v>316</v>
      </c>
      <c r="F422" s="81" t="s">
        <v>27</v>
      </c>
    </row>
    <row r="423" customFormat="false" ht="15" hidden="true" customHeight="false" outlineLevel="0" collapsed="false">
      <c r="A423" s="0" t="s">
        <v>219</v>
      </c>
      <c r="B423" s="101" t="n">
        <v>0.0441319444444444</v>
      </c>
      <c r="C423" s="73" t="s">
        <v>492</v>
      </c>
      <c r="D423" s="81" t="n">
        <v>43562</v>
      </c>
      <c r="E423" s="72" t="s">
        <v>316</v>
      </c>
      <c r="F423" s="72" t="s">
        <v>25</v>
      </c>
    </row>
    <row r="424" customFormat="false" ht="15" hidden="true" customHeight="false" outlineLevel="0" collapsed="false">
      <c r="A424" s="0" t="s">
        <v>189</v>
      </c>
      <c r="B424" s="101" t="n">
        <v>0.0446064814814815</v>
      </c>
      <c r="C424" s="73" t="s">
        <v>492</v>
      </c>
      <c r="D424" s="81" t="n">
        <v>43562</v>
      </c>
      <c r="E424" s="72" t="s">
        <v>316</v>
      </c>
      <c r="F424" s="81" t="s">
        <v>27</v>
      </c>
    </row>
    <row r="425" customFormat="false" ht="15" hidden="true" customHeight="false" outlineLevel="0" collapsed="false">
      <c r="A425" s="0" t="s">
        <v>179</v>
      </c>
      <c r="B425" s="101" t="n">
        <v>0.0453935185185185</v>
      </c>
      <c r="C425" s="73" t="s">
        <v>492</v>
      </c>
      <c r="D425" s="81" t="n">
        <v>43562</v>
      </c>
      <c r="E425" s="72" t="s">
        <v>316</v>
      </c>
      <c r="F425" s="81" t="s">
        <v>27</v>
      </c>
    </row>
    <row r="426" customFormat="false" ht="15" hidden="true" customHeight="false" outlineLevel="0" collapsed="false">
      <c r="A426" s="0" t="s">
        <v>217</v>
      </c>
      <c r="B426" s="101" t="n">
        <v>0.0461689814814815</v>
      </c>
      <c r="C426" s="73" t="s">
        <v>492</v>
      </c>
      <c r="D426" s="81" t="n">
        <v>43562</v>
      </c>
      <c r="E426" s="72" t="s">
        <v>316</v>
      </c>
      <c r="F426" s="81" t="s">
        <v>27</v>
      </c>
    </row>
    <row r="427" customFormat="false" ht="15" hidden="true" customHeight="false" outlineLevel="0" collapsed="false">
      <c r="A427" s="0" t="s">
        <v>154</v>
      </c>
      <c r="B427" s="101" t="n">
        <v>0.0466319444444444</v>
      </c>
      <c r="C427" s="73" t="s">
        <v>492</v>
      </c>
      <c r="D427" s="81" t="n">
        <v>43562</v>
      </c>
      <c r="E427" s="72" t="s">
        <v>316</v>
      </c>
      <c r="F427" s="81" t="s">
        <v>27</v>
      </c>
    </row>
    <row r="428" customFormat="false" ht="15" hidden="true" customHeight="false" outlineLevel="0" collapsed="false">
      <c r="A428" s="0" t="s">
        <v>215</v>
      </c>
      <c r="B428" s="101" t="n">
        <v>0.0486458333333333</v>
      </c>
      <c r="C428" s="73" t="s">
        <v>492</v>
      </c>
      <c r="D428" s="81" t="n">
        <v>43562</v>
      </c>
      <c r="E428" s="72" t="s">
        <v>316</v>
      </c>
      <c r="F428" s="81" t="s">
        <v>27</v>
      </c>
    </row>
    <row r="429" customFormat="false" ht="15" hidden="true" customHeight="false" outlineLevel="0" collapsed="false">
      <c r="A429" s="0" t="s">
        <v>226</v>
      </c>
      <c r="B429" s="101" t="n">
        <v>0.0502777777777778</v>
      </c>
      <c r="C429" s="73" t="s">
        <v>492</v>
      </c>
      <c r="D429" s="81" t="n">
        <v>43562</v>
      </c>
      <c r="E429" s="72" t="s">
        <v>316</v>
      </c>
      <c r="F429" s="81" t="s">
        <v>27</v>
      </c>
    </row>
    <row r="430" customFormat="false" ht="15" hidden="true" customHeight="false" outlineLevel="0" collapsed="false">
      <c r="A430" s="0" t="s">
        <v>136</v>
      </c>
      <c r="B430" s="101" t="n">
        <v>0.0507175925925926</v>
      </c>
      <c r="C430" s="73" t="s">
        <v>492</v>
      </c>
      <c r="D430" s="81" t="n">
        <v>43562</v>
      </c>
      <c r="E430" s="72" t="s">
        <v>316</v>
      </c>
      <c r="F430" s="81" t="s">
        <v>27</v>
      </c>
    </row>
    <row r="431" customFormat="false" ht="15" hidden="true" customHeight="false" outlineLevel="0" collapsed="false">
      <c r="A431" s="0" t="s">
        <v>125</v>
      </c>
      <c r="B431" s="101" t="n">
        <v>0.0507638888888889</v>
      </c>
      <c r="C431" s="73" t="s">
        <v>492</v>
      </c>
      <c r="D431" s="81" t="n">
        <v>43562</v>
      </c>
      <c r="E431" s="72" t="s">
        <v>316</v>
      </c>
      <c r="F431" s="81" t="s">
        <v>27</v>
      </c>
    </row>
    <row r="432" customFormat="false" ht="15" hidden="true" customHeight="false" outlineLevel="0" collapsed="false">
      <c r="A432" s="0" t="s">
        <v>245</v>
      </c>
      <c r="B432" s="101" t="n">
        <v>0.0513425925925926</v>
      </c>
      <c r="C432" s="73" t="s">
        <v>492</v>
      </c>
      <c r="D432" s="81" t="n">
        <v>43562</v>
      </c>
      <c r="E432" s="72" t="s">
        <v>316</v>
      </c>
      <c r="F432" s="81" t="s">
        <v>27</v>
      </c>
    </row>
    <row r="433" customFormat="false" ht="15" hidden="true" customHeight="false" outlineLevel="0" collapsed="false">
      <c r="A433" s="0" t="s">
        <v>90</v>
      </c>
      <c r="B433" s="101" t="n">
        <v>0.0514583333333333</v>
      </c>
      <c r="C433" s="73" t="s">
        <v>492</v>
      </c>
      <c r="D433" s="81" t="n">
        <v>43562</v>
      </c>
      <c r="E433" s="72" t="s">
        <v>316</v>
      </c>
      <c r="F433" s="81" t="s">
        <v>27</v>
      </c>
    </row>
    <row r="434" customFormat="false" ht="15" hidden="true" customHeight="false" outlineLevel="0" collapsed="false">
      <c r="A434" s="0" t="s">
        <v>122</v>
      </c>
      <c r="B434" s="101" t="n">
        <v>0.0515046296296296</v>
      </c>
      <c r="C434" s="73" t="s">
        <v>492</v>
      </c>
      <c r="D434" s="81" t="n">
        <v>43562</v>
      </c>
      <c r="E434" s="72" t="s">
        <v>316</v>
      </c>
      <c r="F434" s="72" t="s">
        <v>25</v>
      </c>
    </row>
    <row r="435" customFormat="false" ht="15" hidden="true" customHeight="false" outlineLevel="0" collapsed="false">
      <c r="A435" s="0" t="s">
        <v>28</v>
      </c>
      <c r="B435" s="101" t="n">
        <v>0.0515277777777778</v>
      </c>
      <c r="C435" s="73" t="s">
        <v>492</v>
      </c>
      <c r="D435" s="81" t="n">
        <v>43562</v>
      </c>
      <c r="E435" s="72" t="s">
        <v>316</v>
      </c>
      <c r="F435" s="81" t="s">
        <v>27</v>
      </c>
    </row>
    <row r="436" customFormat="false" ht="15" hidden="true" customHeight="false" outlineLevel="0" collapsed="false">
      <c r="A436" s="0" t="s">
        <v>24</v>
      </c>
      <c r="B436" s="101" t="n">
        <v>0.0518518518518519</v>
      </c>
      <c r="C436" s="73" t="s">
        <v>492</v>
      </c>
      <c r="D436" s="81" t="n">
        <v>43562</v>
      </c>
      <c r="E436" s="72" t="s">
        <v>316</v>
      </c>
      <c r="F436" s="72" t="s">
        <v>25</v>
      </c>
    </row>
    <row r="437" customFormat="false" ht="15" hidden="true" customHeight="false" outlineLevel="0" collapsed="false">
      <c r="A437" s="0" t="s">
        <v>131</v>
      </c>
      <c r="B437" s="101" t="n">
        <v>0.0519675925925926</v>
      </c>
      <c r="C437" s="73" t="s">
        <v>492</v>
      </c>
      <c r="D437" s="81" t="n">
        <v>43562</v>
      </c>
      <c r="E437" s="72" t="s">
        <v>316</v>
      </c>
      <c r="F437" s="81" t="s">
        <v>27</v>
      </c>
    </row>
    <row r="438" customFormat="false" ht="15" hidden="true" customHeight="false" outlineLevel="0" collapsed="false">
      <c r="A438" s="0" t="s">
        <v>237</v>
      </c>
      <c r="B438" s="101" t="n">
        <v>0.0536574074074074</v>
      </c>
      <c r="C438" s="73" t="s">
        <v>492</v>
      </c>
      <c r="D438" s="81" t="n">
        <v>43562</v>
      </c>
      <c r="E438" s="72" t="s">
        <v>316</v>
      </c>
      <c r="F438" s="81" t="s">
        <v>27</v>
      </c>
    </row>
    <row r="439" customFormat="false" ht="15" hidden="true" customHeight="false" outlineLevel="0" collapsed="false">
      <c r="A439" s="0" t="s">
        <v>143</v>
      </c>
      <c r="B439" s="101" t="n">
        <v>0.0536921296296296</v>
      </c>
      <c r="C439" s="73" t="s">
        <v>492</v>
      </c>
      <c r="D439" s="81" t="n">
        <v>43562</v>
      </c>
      <c r="E439" s="72" t="s">
        <v>316</v>
      </c>
      <c r="F439" s="72" t="s">
        <v>25</v>
      </c>
    </row>
    <row r="440" customFormat="false" ht="15" hidden="true" customHeight="false" outlineLevel="0" collapsed="false">
      <c r="A440" s="0" t="s">
        <v>196</v>
      </c>
      <c r="B440" s="101" t="n">
        <v>0.0539467592592593</v>
      </c>
      <c r="C440" s="73" t="s">
        <v>492</v>
      </c>
      <c r="D440" s="81" t="n">
        <v>43562</v>
      </c>
      <c r="E440" s="72" t="s">
        <v>316</v>
      </c>
      <c r="F440" s="72" t="s">
        <v>25</v>
      </c>
    </row>
    <row r="441" customFormat="false" ht="15" hidden="true" customHeight="false" outlineLevel="0" collapsed="false">
      <c r="A441" s="0" t="s">
        <v>202</v>
      </c>
      <c r="B441" s="101" t="n">
        <v>0.0541319444444444</v>
      </c>
      <c r="C441" s="73" t="s">
        <v>492</v>
      </c>
      <c r="D441" s="81" t="n">
        <v>43562</v>
      </c>
      <c r="E441" s="72" t="s">
        <v>316</v>
      </c>
      <c r="F441" s="81" t="s">
        <v>27</v>
      </c>
    </row>
    <row r="442" customFormat="false" ht="15" hidden="true" customHeight="false" outlineLevel="0" collapsed="false">
      <c r="A442" s="0" t="s">
        <v>37</v>
      </c>
      <c r="B442" s="101" t="n">
        <v>0.0541435185185185</v>
      </c>
      <c r="C442" s="73" t="s">
        <v>492</v>
      </c>
      <c r="D442" s="81" t="n">
        <v>43562</v>
      </c>
      <c r="E442" s="72" t="s">
        <v>316</v>
      </c>
      <c r="F442" s="81" t="s">
        <v>27</v>
      </c>
    </row>
    <row r="443" customFormat="false" ht="15" hidden="true" customHeight="false" outlineLevel="0" collapsed="false">
      <c r="A443" s="0" t="s">
        <v>213</v>
      </c>
      <c r="B443" s="101" t="n">
        <v>0.0545949074074074</v>
      </c>
      <c r="C443" s="73" t="s">
        <v>492</v>
      </c>
      <c r="D443" s="81" t="n">
        <v>43562</v>
      </c>
      <c r="E443" s="72" t="s">
        <v>316</v>
      </c>
      <c r="F443" s="81" t="s">
        <v>27</v>
      </c>
    </row>
    <row r="444" customFormat="false" ht="15" hidden="true" customHeight="false" outlineLevel="0" collapsed="false">
      <c r="A444" s="0" t="s">
        <v>201</v>
      </c>
      <c r="B444" s="101" t="n">
        <v>0.0548611111111111</v>
      </c>
      <c r="C444" s="73" t="s">
        <v>492</v>
      </c>
      <c r="D444" s="81" t="n">
        <v>43562</v>
      </c>
      <c r="E444" s="72" t="s">
        <v>316</v>
      </c>
      <c r="F444" s="72" t="s">
        <v>25</v>
      </c>
    </row>
    <row r="445" customFormat="false" ht="15" hidden="true" customHeight="false" outlineLevel="0" collapsed="false">
      <c r="A445" s="0" t="s">
        <v>193</v>
      </c>
      <c r="B445" s="101" t="n">
        <v>0.0553819444444444</v>
      </c>
      <c r="C445" s="73" t="s">
        <v>492</v>
      </c>
      <c r="D445" s="81" t="n">
        <v>43562</v>
      </c>
      <c r="E445" s="72" t="s">
        <v>316</v>
      </c>
      <c r="F445" s="72" t="s">
        <v>25</v>
      </c>
    </row>
    <row r="446" customFormat="false" ht="15" hidden="true" customHeight="false" outlineLevel="0" collapsed="false">
      <c r="A446" s="0" t="s">
        <v>132</v>
      </c>
      <c r="B446" s="101" t="n">
        <v>0.0563773148148148</v>
      </c>
      <c r="C446" s="73" t="s">
        <v>492</v>
      </c>
      <c r="D446" s="81" t="n">
        <v>43562</v>
      </c>
      <c r="E446" s="72" t="s">
        <v>316</v>
      </c>
      <c r="F446" s="81" t="s">
        <v>27</v>
      </c>
    </row>
    <row r="447" customFormat="false" ht="15" hidden="true" customHeight="false" outlineLevel="0" collapsed="false">
      <c r="A447" s="0" t="s">
        <v>195</v>
      </c>
      <c r="B447" s="101" t="n">
        <v>0.056712962962963</v>
      </c>
      <c r="C447" s="73" t="s">
        <v>492</v>
      </c>
      <c r="D447" s="81" t="n">
        <v>43562</v>
      </c>
      <c r="E447" s="72" t="s">
        <v>316</v>
      </c>
      <c r="F447" s="72" t="s">
        <v>25</v>
      </c>
    </row>
    <row r="448" customFormat="false" ht="15" hidden="true" customHeight="false" outlineLevel="0" collapsed="false">
      <c r="A448" s="0" t="s">
        <v>199</v>
      </c>
      <c r="B448" s="101" t="n">
        <v>0.0570023148148148</v>
      </c>
      <c r="C448" s="73" t="s">
        <v>492</v>
      </c>
      <c r="D448" s="81" t="n">
        <v>43562</v>
      </c>
      <c r="E448" s="72" t="s">
        <v>316</v>
      </c>
      <c r="F448" s="72" t="s">
        <v>25</v>
      </c>
    </row>
    <row r="449" customFormat="false" ht="15" hidden="true" customHeight="false" outlineLevel="0" collapsed="false">
      <c r="A449" s="0" t="s">
        <v>150</v>
      </c>
      <c r="B449" s="101" t="n">
        <v>0.0573263888888889</v>
      </c>
      <c r="C449" s="73" t="s">
        <v>492</v>
      </c>
      <c r="D449" s="81" t="n">
        <v>43562</v>
      </c>
      <c r="E449" s="72" t="s">
        <v>316</v>
      </c>
      <c r="F449" s="72" t="s">
        <v>25</v>
      </c>
    </row>
    <row r="450" customFormat="false" ht="15" hidden="true" customHeight="false" outlineLevel="0" collapsed="false">
      <c r="A450" s="0" t="s">
        <v>259</v>
      </c>
      <c r="B450" s="101" t="n">
        <v>0.0573611111111111</v>
      </c>
      <c r="C450" s="73" t="s">
        <v>492</v>
      </c>
      <c r="D450" s="81" t="n">
        <v>43562</v>
      </c>
      <c r="E450" s="72" t="s">
        <v>316</v>
      </c>
      <c r="F450" s="72" t="s">
        <v>25</v>
      </c>
    </row>
    <row r="451" customFormat="false" ht="15" hidden="true" customHeight="false" outlineLevel="0" collapsed="false">
      <c r="A451" s="0" t="s">
        <v>271</v>
      </c>
      <c r="B451" s="101" t="n">
        <v>0.0581944444444444</v>
      </c>
      <c r="C451" s="73" t="s">
        <v>492</v>
      </c>
      <c r="D451" s="81" t="n">
        <v>43562</v>
      </c>
      <c r="E451" s="72" t="s">
        <v>316</v>
      </c>
      <c r="F451" s="81" t="s">
        <v>27</v>
      </c>
    </row>
    <row r="452" customFormat="false" ht="15" hidden="true" customHeight="false" outlineLevel="0" collapsed="false">
      <c r="A452" s="0" t="s">
        <v>165</v>
      </c>
      <c r="B452" s="101" t="n">
        <v>0.0584027777777778</v>
      </c>
      <c r="C452" s="73" t="s">
        <v>492</v>
      </c>
      <c r="D452" s="81" t="n">
        <v>43562</v>
      </c>
      <c r="E452" s="72" t="s">
        <v>316</v>
      </c>
      <c r="F452" s="81" t="s">
        <v>27</v>
      </c>
    </row>
    <row r="453" customFormat="false" ht="15" hidden="true" customHeight="false" outlineLevel="0" collapsed="false">
      <c r="A453" s="0" t="s">
        <v>33</v>
      </c>
      <c r="B453" s="101" t="n">
        <v>0.0589583333333333</v>
      </c>
      <c r="C453" s="73" t="s">
        <v>492</v>
      </c>
      <c r="D453" s="81" t="n">
        <v>43562</v>
      </c>
      <c r="E453" s="72" t="s">
        <v>316</v>
      </c>
      <c r="F453" s="72" t="s">
        <v>25</v>
      </c>
    </row>
    <row r="454" customFormat="false" ht="15" hidden="false" customHeight="false" outlineLevel="0" collapsed="false">
      <c r="A454" s="0" t="s">
        <v>98</v>
      </c>
      <c r="B454" s="101" t="n">
        <v>0.0591319444444444</v>
      </c>
      <c r="C454" s="73" t="s">
        <v>492</v>
      </c>
      <c r="D454" s="81" t="n">
        <v>43562</v>
      </c>
      <c r="E454" s="72" t="s">
        <v>316</v>
      </c>
      <c r="F454" s="72" t="s">
        <v>25</v>
      </c>
    </row>
    <row r="455" customFormat="false" ht="15" hidden="true" customHeight="false" outlineLevel="0" collapsed="false">
      <c r="A455" s="0" t="s">
        <v>103</v>
      </c>
      <c r="B455" s="101" t="n">
        <v>0.0594791666666667</v>
      </c>
      <c r="C455" s="73" t="s">
        <v>492</v>
      </c>
      <c r="D455" s="81" t="n">
        <v>43562</v>
      </c>
      <c r="E455" s="72" t="s">
        <v>316</v>
      </c>
      <c r="F455" s="72" t="s">
        <v>25</v>
      </c>
    </row>
    <row r="456" customFormat="false" ht="15" hidden="true" customHeight="false" outlineLevel="0" collapsed="false">
      <c r="A456" s="0" t="s">
        <v>144</v>
      </c>
      <c r="B456" s="101" t="n">
        <v>0.0599074074074074</v>
      </c>
      <c r="C456" s="73" t="s">
        <v>492</v>
      </c>
      <c r="D456" s="81" t="n">
        <v>43562</v>
      </c>
      <c r="E456" s="72" t="s">
        <v>316</v>
      </c>
      <c r="F456" s="72" t="s">
        <v>25</v>
      </c>
    </row>
    <row r="457" customFormat="false" ht="15" hidden="true" customHeight="false" outlineLevel="0" collapsed="false">
      <c r="A457" s="0" t="s">
        <v>140</v>
      </c>
      <c r="B457" s="101" t="n">
        <v>0.0608680555555556</v>
      </c>
      <c r="C457" s="73" t="s">
        <v>492</v>
      </c>
      <c r="D457" s="81" t="n">
        <v>43562</v>
      </c>
      <c r="E457" s="72" t="s">
        <v>316</v>
      </c>
      <c r="F457" s="72" t="s">
        <v>25</v>
      </c>
    </row>
    <row r="458" customFormat="false" ht="15" hidden="true" customHeight="false" outlineLevel="0" collapsed="false">
      <c r="A458" s="0" t="s">
        <v>119</v>
      </c>
      <c r="B458" s="101" t="n">
        <v>0.0612268518518519</v>
      </c>
      <c r="C458" s="73" t="s">
        <v>492</v>
      </c>
      <c r="D458" s="81" t="n">
        <v>43562</v>
      </c>
      <c r="E458" s="72" t="s">
        <v>316</v>
      </c>
      <c r="F458" s="72" t="s">
        <v>25</v>
      </c>
    </row>
    <row r="459" customFormat="false" ht="15" hidden="true" customHeight="false" outlineLevel="0" collapsed="false">
      <c r="A459" s="0" t="s">
        <v>56</v>
      </c>
      <c r="B459" s="101" t="n">
        <v>0.0615972222222222</v>
      </c>
      <c r="C459" s="73" t="s">
        <v>492</v>
      </c>
      <c r="D459" s="81" t="n">
        <v>43562</v>
      </c>
      <c r="E459" s="72" t="s">
        <v>316</v>
      </c>
      <c r="F459" s="81" t="s">
        <v>27</v>
      </c>
    </row>
    <row r="460" customFormat="false" ht="15" hidden="true" customHeight="false" outlineLevel="0" collapsed="false">
      <c r="A460" s="0" t="s">
        <v>168</v>
      </c>
      <c r="B460" s="101" t="n">
        <v>0.0616087962962963</v>
      </c>
      <c r="C460" s="73" t="s">
        <v>492</v>
      </c>
      <c r="D460" s="81" t="n">
        <v>43562</v>
      </c>
      <c r="E460" s="72" t="s">
        <v>316</v>
      </c>
      <c r="F460" s="72" t="s">
        <v>25</v>
      </c>
    </row>
    <row r="461" customFormat="false" ht="15" hidden="true" customHeight="false" outlineLevel="0" collapsed="false">
      <c r="A461" s="0" t="s">
        <v>112</v>
      </c>
      <c r="B461" s="101" t="n">
        <v>0.0633333333333333</v>
      </c>
      <c r="C461" s="73" t="s">
        <v>492</v>
      </c>
      <c r="D461" s="81" t="n">
        <v>43562</v>
      </c>
      <c r="E461" s="72" t="s">
        <v>316</v>
      </c>
      <c r="F461" s="72" t="s">
        <v>25</v>
      </c>
    </row>
    <row r="462" customFormat="false" ht="15" hidden="true" customHeight="false" outlineLevel="0" collapsed="false">
      <c r="A462" s="0" t="s">
        <v>269</v>
      </c>
      <c r="B462" s="101" t="n">
        <v>0.0639467592592593</v>
      </c>
      <c r="C462" s="73" t="s">
        <v>492</v>
      </c>
      <c r="D462" s="81" t="n">
        <v>43562</v>
      </c>
      <c r="E462" s="72" t="s">
        <v>316</v>
      </c>
      <c r="F462" s="81" t="s">
        <v>27</v>
      </c>
    </row>
    <row r="463" customFormat="false" ht="15" hidden="true" customHeight="false" outlineLevel="0" collapsed="false">
      <c r="A463" s="0" t="s">
        <v>88</v>
      </c>
      <c r="B463" s="101" t="n">
        <v>0.0645949074074074</v>
      </c>
      <c r="C463" s="73" t="s">
        <v>492</v>
      </c>
      <c r="D463" s="81" t="n">
        <v>43562</v>
      </c>
      <c r="E463" s="72" t="s">
        <v>316</v>
      </c>
      <c r="F463" s="72" t="s">
        <v>25</v>
      </c>
    </row>
    <row r="464" customFormat="false" ht="15" hidden="true" customHeight="false" outlineLevel="0" collapsed="false">
      <c r="A464" s="0" t="s">
        <v>191</v>
      </c>
      <c r="B464" s="101" t="n">
        <v>0.0647916666666667</v>
      </c>
      <c r="C464" s="73" t="s">
        <v>492</v>
      </c>
      <c r="D464" s="81" t="n">
        <v>43562</v>
      </c>
      <c r="E464" s="72" t="s">
        <v>316</v>
      </c>
      <c r="F464" s="72" t="s">
        <v>25</v>
      </c>
    </row>
    <row r="465" customFormat="false" ht="15" hidden="true" customHeight="false" outlineLevel="0" collapsed="false">
      <c r="A465" s="0" t="s">
        <v>410</v>
      </c>
      <c r="B465" s="101" t="n">
        <v>0.0659953703703704</v>
      </c>
      <c r="C465" s="73" t="s">
        <v>492</v>
      </c>
      <c r="D465" s="81" t="n">
        <v>43562</v>
      </c>
      <c r="E465" s="72" t="s">
        <v>316</v>
      </c>
      <c r="F465" s="72" t="s">
        <v>25</v>
      </c>
    </row>
    <row r="466" customFormat="false" ht="15" hidden="true" customHeight="false" outlineLevel="0" collapsed="false">
      <c r="A466" s="0" t="s">
        <v>95</v>
      </c>
      <c r="B466" s="101" t="n">
        <v>0.0660416666666667</v>
      </c>
      <c r="C466" s="73" t="s">
        <v>492</v>
      </c>
      <c r="D466" s="81" t="n">
        <v>43562</v>
      </c>
      <c r="E466" s="72" t="s">
        <v>316</v>
      </c>
      <c r="F466" s="81" t="s">
        <v>27</v>
      </c>
    </row>
    <row r="467" customFormat="false" ht="15" hidden="true" customHeight="false" outlineLevel="0" collapsed="false">
      <c r="A467" s="0" t="s">
        <v>187</v>
      </c>
      <c r="B467" s="101" t="n">
        <v>0.0662268518518519</v>
      </c>
      <c r="C467" s="73" t="s">
        <v>492</v>
      </c>
      <c r="D467" s="81" t="n">
        <v>43562</v>
      </c>
      <c r="E467" s="72" t="s">
        <v>316</v>
      </c>
      <c r="F467" s="72" t="s">
        <v>25</v>
      </c>
    </row>
    <row r="468" customFormat="false" ht="15" hidden="true" customHeight="false" outlineLevel="0" collapsed="false">
      <c r="A468" s="0" t="s">
        <v>111</v>
      </c>
      <c r="B468" s="101" t="n">
        <v>0.0663310185185185</v>
      </c>
      <c r="C468" s="73" t="s">
        <v>492</v>
      </c>
      <c r="D468" s="81" t="n">
        <v>43562</v>
      </c>
      <c r="E468" s="72" t="s">
        <v>316</v>
      </c>
      <c r="F468" s="72" t="s">
        <v>25</v>
      </c>
    </row>
    <row r="469" customFormat="false" ht="15" hidden="true" customHeight="false" outlineLevel="0" collapsed="false">
      <c r="A469" s="0" t="s">
        <v>411</v>
      </c>
      <c r="B469" s="101" t="n">
        <v>0.0670717592592593</v>
      </c>
      <c r="C469" s="73" t="s">
        <v>492</v>
      </c>
      <c r="D469" s="81" t="n">
        <v>43562</v>
      </c>
      <c r="E469" s="72" t="s">
        <v>316</v>
      </c>
      <c r="F469" s="72" t="s">
        <v>25</v>
      </c>
    </row>
    <row r="470" customFormat="false" ht="15" hidden="true" customHeight="false" outlineLevel="0" collapsed="false">
      <c r="A470" s="0" t="s">
        <v>138</v>
      </c>
      <c r="B470" s="101" t="n">
        <v>0.0694328703703704</v>
      </c>
      <c r="C470" s="73" t="s">
        <v>492</v>
      </c>
      <c r="D470" s="81" t="n">
        <v>43562</v>
      </c>
      <c r="E470" s="72" t="s">
        <v>316</v>
      </c>
      <c r="F470" s="72" t="s">
        <v>25</v>
      </c>
    </row>
    <row r="471" customFormat="false" ht="15" hidden="true" customHeight="false" outlineLevel="0" collapsed="false">
      <c r="A471" s="0" t="s">
        <v>35</v>
      </c>
      <c r="B471" s="101" t="n">
        <v>0.0808449074074074</v>
      </c>
      <c r="C471" s="73" t="s">
        <v>492</v>
      </c>
      <c r="D471" s="81" t="n">
        <v>43562</v>
      </c>
      <c r="E471" s="72" t="s">
        <v>316</v>
      </c>
      <c r="F471" s="72" t="s">
        <v>25</v>
      </c>
    </row>
    <row r="472" customFormat="false" ht="15" hidden="true" customHeight="false" outlineLevel="0" collapsed="false">
      <c r="A472" s="0" t="s">
        <v>277</v>
      </c>
      <c r="B472" s="101" t="n">
        <v>0.0826041666666667</v>
      </c>
      <c r="C472" s="73" t="s">
        <v>492</v>
      </c>
      <c r="D472" s="81" t="n">
        <v>43562</v>
      </c>
      <c r="E472" s="72" t="s">
        <v>316</v>
      </c>
      <c r="F472" s="72" t="s">
        <v>25</v>
      </c>
    </row>
    <row r="473" customFormat="false" ht="15" hidden="true" customHeight="false" outlineLevel="0" collapsed="false">
      <c r="A473" s="0" t="s">
        <v>94</v>
      </c>
      <c r="B473" s="105" t="n">
        <v>0.070787037037037</v>
      </c>
      <c r="C473" s="73" t="s">
        <v>493</v>
      </c>
      <c r="D473" s="71" t="n">
        <v>43561</v>
      </c>
      <c r="E473" s="72" t="s">
        <v>319</v>
      </c>
      <c r="F473" s="72" t="s">
        <v>27</v>
      </c>
    </row>
    <row r="474" customFormat="false" ht="15" hidden="true" customHeight="false" outlineLevel="0" collapsed="false">
      <c r="A474" s="0" t="s">
        <v>455</v>
      </c>
      <c r="B474" s="105" t="n">
        <v>0.0648032407407407</v>
      </c>
      <c r="C474" s="73" t="s">
        <v>492</v>
      </c>
      <c r="D474" s="81" t="n">
        <v>43562</v>
      </c>
      <c r="E474" s="72" t="s">
        <v>316</v>
      </c>
      <c r="F474" s="72" t="s">
        <v>25</v>
      </c>
    </row>
    <row r="475" customFormat="false" ht="15" hidden="true" customHeight="false" outlineLevel="0" collapsed="false">
      <c r="A475" s="0" t="s">
        <v>494</v>
      </c>
      <c r="B475" s="105" t="n">
        <v>0.0603587962962963</v>
      </c>
      <c r="C475" s="73" t="s">
        <v>492</v>
      </c>
      <c r="D475" s="81" t="n">
        <v>43562</v>
      </c>
      <c r="E475" s="72" t="s">
        <v>316</v>
      </c>
      <c r="F475" s="72" t="s">
        <v>27</v>
      </c>
    </row>
    <row r="476" customFormat="false" ht="15" hidden="true" customHeight="false" outlineLevel="0" collapsed="false">
      <c r="A476" s="0" t="s">
        <v>199</v>
      </c>
      <c r="B476" s="105" t="n">
        <v>0.0157638888888889</v>
      </c>
      <c r="C476" s="73" t="s">
        <v>397</v>
      </c>
      <c r="D476" s="71" t="n">
        <v>43547</v>
      </c>
      <c r="E476" s="72" t="s">
        <v>296</v>
      </c>
      <c r="F476" s="72" t="s">
        <v>25</v>
      </c>
    </row>
    <row r="477" customFormat="false" ht="15" hidden="true" customHeight="false" outlineLevel="0" collapsed="false">
      <c r="A477" s="0" t="s">
        <v>226</v>
      </c>
      <c r="B477" s="105" t="n">
        <v>0.0150810185185185</v>
      </c>
      <c r="C477" s="73" t="s">
        <v>495</v>
      </c>
      <c r="D477" s="71" t="n">
        <v>43466</v>
      </c>
      <c r="E477" s="72" t="s">
        <v>296</v>
      </c>
      <c r="F477" s="72" t="s">
        <v>27</v>
      </c>
    </row>
    <row r="478" customFormat="false" ht="15" hidden="true" customHeight="false" outlineLevel="0" collapsed="false">
      <c r="A478" s="0" t="s">
        <v>272</v>
      </c>
      <c r="B478" s="108" t="n">
        <v>0.0133796296296296</v>
      </c>
      <c r="C478" s="111" t="s">
        <v>496</v>
      </c>
      <c r="D478" s="71" t="n">
        <v>43491</v>
      </c>
      <c r="E478" s="72" t="s">
        <v>12</v>
      </c>
      <c r="F478" s="72" t="s">
        <v>27</v>
      </c>
    </row>
    <row r="479" customFormat="false" ht="15" hidden="true" customHeight="false" outlineLevel="0" collapsed="false">
      <c r="A479" s="0" t="s">
        <v>356</v>
      </c>
      <c r="B479" s="105" t="n">
        <v>0.0153125</v>
      </c>
      <c r="C479" s="73" t="s">
        <v>497</v>
      </c>
      <c r="D479" s="71" t="n">
        <v>43519</v>
      </c>
      <c r="E479" s="72" t="s">
        <v>12</v>
      </c>
      <c r="F479" s="72" t="s">
        <v>27</v>
      </c>
    </row>
    <row r="480" customFormat="false" ht="15" hidden="true" customHeight="false" outlineLevel="0" collapsed="false">
      <c r="A480" s="0" t="s">
        <v>204</v>
      </c>
      <c r="B480" s="105" t="n">
        <v>0.0463194444444444</v>
      </c>
      <c r="C480" s="73" t="s">
        <v>498</v>
      </c>
      <c r="D480" s="71" t="n">
        <v>42424</v>
      </c>
      <c r="E480" s="72" t="s">
        <v>316</v>
      </c>
      <c r="F480" s="72" t="s">
        <v>27</v>
      </c>
    </row>
    <row r="481" customFormat="false" ht="15" hidden="true" customHeight="false" outlineLevel="0" collapsed="false">
      <c r="A481" s="0" t="s">
        <v>138</v>
      </c>
      <c r="B481" s="105" t="n">
        <v>0.0188773148148148</v>
      </c>
      <c r="C481" s="73" t="s">
        <v>499</v>
      </c>
      <c r="D481" s="71" t="n">
        <v>43513</v>
      </c>
      <c r="E481" s="72" t="s">
        <v>12</v>
      </c>
      <c r="F481" s="72" t="s">
        <v>25</v>
      </c>
    </row>
    <row r="482" customFormat="false" ht="15" hidden="true" customHeight="false" outlineLevel="0" collapsed="false">
      <c r="A482" s="0" t="s">
        <v>138</v>
      </c>
      <c r="B482" s="105" t="n">
        <v>0.0407060185185185</v>
      </c>
      <c r="C482" s="73" t="s">
        <v>500</v>
      </c>
      <c r="D482" s="71" t="n">
        <v>43467</v>
      </c>
      <c r="E482" s="72" t="s">
        <v>13</v>
      </c>
      <c r="F482" s="72" t="s">
        <v>25</v>
      </c>
    </row>
    <row r="483" customFormat="false" ht="15" hidden="true" customHeight="false" outlineLevel="0" collapsed="false">
      <c r="A483" s="0" t="s">
        <v>154</v>
      </c>
      <c r="B483" s="105" t="n">
        <v>0.0137847222222222</v>
      </c>
      <c r="C483" s="73" t="s">
        <v>431</v>
      </c>
      <c r="D483" s="71" t="n">
        <v>43547</v>
      </c>
      <c r="E483" s="72" t="s">
        <v>12</v>
      </c>
      <c r="F483" s="72" t="s">
        <v>27</v>
      </c>
    </row>
    <row r="484" customFormat="false" ht="15" hidden="true" customHeight="false" outlineLevel="0" collapsed="false">
      <c r="A484" s="0" t="s">
        <v>62</v>
      </c>
      <c r="B484" s="105" t="n">
        <v>0.0118055555555556</v>
      </c>
      <c r="C484" s="73" t="s">
        <v>392</v>
      </c>
      <c r="D484" s="71" t="n">
        <v>43466</v>
      </c>
      <c r="E484" s="72" t="s">
        <v>12</v>
      </c>
      <c r="F484" s="72" t="s">
        <v>27</v>
      </c>
    </row>
    <row r="485" customFormat="false" ht="15" hidden="true" customHeight="false" outlineLevel="0" collapsed="false">
      <c r="A485" s="0" t="s">
        <v>117</v>
      </c>
      <c r="B485" s="105" t="n">
        <v>0.0123726851851852</v>
      </c>
      <c r="C485" s="73" t="s">
        <v>392</v>
      </c>
      <c r="D485" s="71" t="n">
        <v>43466</v>
      </c>
      <c r="E485" s="72" t="s">
        <v>12</v>
      </c>
      <c r="F485" s="72" t="s">
        <v>27</v>
      </c>
    </row>
    <row r="486" customFormat="false" ht="15" hidden="true" customHeight="false" outlineLevel="0" collapsed="false">
      <c r="A486" s="0" t="s">
        <v>102</v>
      </c>
      <c r="B486" s="105" t="n">
        <v>0.0171527777777778</v>
      </c>
      <c r="C486" s="73" t="s">
        <v>392</v>
      </c>
      <c r="D486" s="71" t="n">
        <v>43466</v>
      </c>
      <c r="E486" s="72" t="s">
        <v>12</v>
      </c>
      <c r="F486" s="72" t="s">
        <v>25</v>
      </c>
    </row>
    <row r="487" customFormat="false" ht="15" hidden="true" customHeight="false" outlineLevel="0" collapsed="false">
      <c r="A487" s="0" t="s">
        <v>102</v>
      </c>
      <c r="B487" s="105" t="n">
        <v>0.0943981481481481</v>
      </c>
      <c r="C487" s="73" t="s">
        <v>501</v>
      </c>
      <c r="D487" s="71" t="n">
        <v>43499</v>
      </c>
      <c r="E487" s="72" t="s">
        <v>319</v>
      </c>
      <c r="F487" s="72" t="s">
        <v>25</v>
      </c>
    </row>
    <row r="488" customFormat="false" ht="15" hidden="true" customHeight="false" outlineLevel="0" collapsed="false">
      <c r="A488" s="0" t="s">
        <v>202</v>
      </c>
      <c r="B488" s="105" t="n">
        <v>0.0148842592592593</v>
      </c>
      <c r="C488" s="73" t="s">
        <v>392</v>
      </c>
      <c r="D488" s="71" t="n">
        <v>43519</v>
      </c>
      <c r="E488" s="72" t="s">
        <v>12</v>
      </c>
      <c r="F488" s="72" t="s">
        <v>27</v>
      </c>
    </row>
    <row r="489" customFormat="false" ht="15" hidden="true" customHeight="false" outlineLevel="0" collapsed="false">
      <c r="A489" s="0" t="s">
        <v>199</v>
      </c>
      <c r="B489" s="105" t="n">
        <v>0.0822222222222222</v>
      </c>
      <c r="C489" s="73" t="s">
        <v>501</v>
      </c>
      <c r="D489" s="71" t="n">
        <v>43499</v>
      </c>
      <c r="E489" s="72" t="s">
        <v>319</v>
      </c>
      <c r="F489" s="72" t="s">
        <v>25</v>
      </c>
    </row>
    <row r="490" customFormat="false" ht="15" hidden="true" customHeight="false" outlineLevel="0" collapsed="false">
      <c r="A490" s="0" t="s">
        <v>460</v>
      </c>
      <c r="B490" s="105" t="n">
        <v>0.0298032407407407</v>
      </c>
      <c r="C490" s="73" t="s">
        <v>502</v>
      </c>
      <c r="D490" s="71" t="n">
        <v>43569</v>
      </c>
      <c r="E490" s="72" t="s">
        <v>13</v>
      </c>
      <c r="F490" s="72" t="s">
        <v>27</v>
      </c>
    </row>
    <row r="491" customFormat="false" ht="15" hidden="true" customHeight="false" outlineLevel="0" collapsed="false">
      <c r="A491" s="0" t="s">
        <v>202</v>
      </c>
      <c r="B491" s="105" t="n">
        <v>0.0319097222222222</v>
      </c>
      <c r="C491" s="73" t="s">
        <v>502</v>
      </c>
      <c r="D491" s="71" t="n">
        <v>43569</v>
      </c>
      <c r="E491" s="72" t="s">
        <v>13</v>
      </c>
      <c r="F491" s="72" t="s">
        <v>27</v>
      </c>
    </row>
    <row r="492" customFormat="false" ht="15" hidden="true" customHeight="false" outlineLevel="0" collapsed="false">
      <c r="A492" s="0" t="s">
        <v>195</v>
      </c>
      <c r="B492" s="105" t="n">
        <v>0.0333912037037037</v>
      </c>
      <c r="C492" s="73" t="s">
        <v>502</v>
      </c>
      <c r="D492" s="71" t="n">
        <v>43569</v>
      </c>
      <c r="E492" s="72" t="s">
        <v>13</v>
      </c>
      <c r="F492" s="72" t="s">
        <v>25</v>
      </c>
    </row>
    <row r="493" customFormat="false" ht="15" hidden="true" customHeight="false" outlineLevel="0" collapsed="false">
      <c r="A493" s="0" t="s">
        <v>144</v>
      </c>
      <c r="B493" s="105" t="n">
        <v>0.0351388888888889</v>
      </c>
      <c r="C493" s="73" t="s">
        <v>502</v>
      </c>
      <c r="D493" s="71" t="n">
        <v>43569</v>
      </c>
      <c r="E493" s="72" t="s">
        <v>13</v>
      </c>
      <c r="F493" s="72" t="s">
        <v>25</v>
      </c>
    </row>
    <row r="494" customFormat="false" ht="15" hidden="true" customHeight="false" outlineLevel="0" collapsed="false">
      <c r="A494" s="0" t="s">
        <v>191</v>
      </c>
      <c r="B494" s="105" t="n">
        <v>0.038599537037037</v>
      </c>
      <c r="C494" s="73" t="s">
        <v>502</v>
      </c>
      <c r="D494" s="71" t="n">
        <v>43569</v>
      </c>
      <c r="E494" s="72" t="s">
        <v>13</v>
      </c>
      <c r="F494" s="72" t="s">
        <v>25</v>
      </c>
    </row>
    <row r="495" customFormat="false" ht="15" hidden="true" customHeight="false" outlineLevel="0" collapsed="false">
      <c r="A495" s="0" t="s">
        <v>411</v>
      </c>
      <c r="B495" s="105" t="n">
        <v>0.039849537037037</v>
      </c>
      <c r="C495" s="73" t="s">
        <v>502</v>
      </c>
      <c r="D495" s="71" t="n">
        <v>43569</v>
      </c>
      <c r="E495" s="72" t="s">
        <v>13</v>
      </c>
      <c r="F495" s="72" t="s">
        <v>25</v>
      </c>
    </row>
    <row r="496" customFormat="false" ht="15" hidden="true" customHeight="false" outlineLevel="0" collapsed="false">
      <c r="A496" s="0" t="s">
        <v>138</v>
      </c>
      <c r="B496" s="105" t="n">
        <v>0.0430324074074074</v>
      </c>
      <c r="C496" s="73" t="s">
        <v>502</v>
      </c>
      <c r="D496" s="71" t="n">
        <v>43569</v>
      </c>
      <c r="E496" s="72" t="s">
        <v>13</v>
      </c>
      <c r="F496" s="72" t="s">
        <v>25</v>
      </c>
    </row>
    <row r="497" customFormat="false" ht="15" hidden="true" customHeight="false" outlineLevel="0" collapsed="false">
      <c r="A497" s="0" t="s">
        <v>54</v>
      </c>
      <c r="B497" s="105" t="n">
        <v>0.0453356481481482</v>
      </c>
      <c r="C497" s="73" t="s">
        <v>502</v>
      </c>
      <c r="D497" s="71" t="n">
        <v>43569</v>
      </c>
      <c r="E497" s="72" t="s">
        <v>13</v>
      </c>
      <c r="F497" s="72" t="s">
        <v>27</v>
      </c>
    </row>
    <row r="498" customFormat="false" ht="15" hidden="true" customHeight="false" outlineLevel="0" collapsed="false">
      <c r="A498" s="0" t="s">
        <v>62</v>
      </c>
      <c r="B498" s="105" t="n">
        <v>0.0581712962962963</v>
      </c>
      <c r="C498" s="73" t="s">
        <v>503</v>
      </c>
      <c r="D498" s="71" t="n">
        <v>43569</v>
      </c>
      <c r="E498" s="72" t="s">
        <v>319</v>
      </c>
      <c r="F498" s="72" t="s">
        <v>27</v>
      </c>
    </row>
    <row r="499" customFormat="false" ht="15" hidden="true" customHeight="false" outlineLevel="0" collapsed="false">
      <c r="A499" s="0" t="s">
        <v>350</v>
      </c>
      <c r="B499" s="105" t="n">
        <v>0.0634837962962963</v>
      </c>
      <c r="C499" s="73" t="s">
        <v>503</v>
      </c>
      <c r="D499" s="71" t="n">
        <v>43569</v>
      </c>
      <c r="E499" s="72" t="s">
        <v>319</v>
      </c>
      <c r="F499" s="72" t="s">
        <v>27</v>
      </c>
    </row>
    <row r="500" customFormat="false" ht="15" hidden="true" customHeight="false" outlineLevel="0" collapsed="false">
      <c r="A500" s="0" t="s">
        <v>467</v>
      </c>
      <c r="B500" s="105" t="n">
        <v>0.0646296296296296</v>
      </c>
      <c r="C500" s="73" t="s">
        <v>503</v>
      </c>
      <c r="D500" s="71" t="n">
        <v>43569</v>
      </c>
      <c r="E500" s="72" t="s">
        <v>319</v>
      </c>
      <c r="F500" s="72" t="s">
        <v>27</v>
      </c>
    </row>
    <row r="501" customFormat="false" ht="15" hidden="true" customHeight="false" outlineLevel="0" collapsed="false">
      <c r="A501" s="0" t="s">
        <v>230</v>
      </c>
      <c r="B501" s="105" t="n">
        <v>0.077662037037037</v>
      </c>
      <c r="C501" s="73" t="s">
        <v>503</v>
      </c>
      <c r="D501" s="71" t="n">
        <v>43569</v>
      </c>
      <c r="E501" s="72" t="s">
        <v>319</v>
      </c>
      <c r="F501" s="72" t="s">
        <v>27</v>
      </c>
    </row>
    <row r="502" customFormat="false" ht="15" hidden="true" customHeight="false" outlineLevel="0" collapsed="false">
      <c r="A502" s="0" t="s">
        <v>75</v>
      </c>
      <c r="B502" s="105" t="n">
        <v>0.0848726851851852</v>
      </c>
      <c r="C502" s="73" t="s">
        <v>503</v>
      </c>
      <c r="D502" s="71" t="n">
        <v>43569</v>
      </c>
      <c r="E502" s="72" t="s">
        <v>319</v>
      </c>
      <c r="F502" s="72" t="s">
        <v>27</v>
      </c>
    </row>
    <row r="503" customFormat="false" ht="15" hidden="true" customHeight="false" outlineLevel="0" collapsed="false">
      <c r="A503" s="0" t="s">
        <v>133</v>
      </c>
      <c r="B503" s="105" t="n">
        <v>0.0856828703703704</v>
      </c>
      <c r="C503" s="73" t="s">
        <v>503</v>
      </c>
      <c r="D503" s="71" t="n">
        <v>43569</v>
      </c>
      <c r="E503" s="72" t="s">
        <v>319</v>
      </c>
      <c r="F503" s="72" t="s">
        <v>27</v>
      </c>
    </row>
    <row r="504" customFormat="false" ht="15" hidden="true" customHeight="false" outlineLevel="0" collapsed="false">
      <c r="A504" s="0" t="s">
        <v>107</v>
      </c>
      <c r="B504" s="105" t="n">
        <v>0.0867476851851852</v>
      </c>
      <c r="C504" s="73" t="s">
        <v>503</v>
      </c>
      <c r="D504" s="71" t="n">
        <v>43569</v>
      </c>
      <c r="E504" s="72" t="s">
        <v>319</v>
      </c>
      <c r="F504" s="72" t="s">
        <v>25</v>
      </c>
    </row>
    <row r="505" customFormat="false" ht="15" hidden="true" customHeight="false" outlineLevel="0" collapsed="false">
      <c r="A505" s="0" t="s">
        <v>410</v>
      </c>
      <c r="B505" s="105" t="n">
        <v>0.0893634259259259</v>
      </c>
      <c r="C505" s="73" t="s">
        <v>503</v>
      </c>
      <c r="D505" s="71" t="n">
        <v>43569</v>
      </c>
      <c r="E505" s="72" t="s">
        <v>319</v>
      </c>
      <c r="F505" s="72" t="s">
        <v>25</v>
      </c>
    </row>
    <row r="506" customFormat="false" ht="15" hidden="true" customHeight="false" outlineLevel="0" collapsed="false">
      <c r="A506" s="0" t="s">
        <v>88</v>
      </c>
      <c r="B506" s="105" t="n">
        <v>0.0907638888888889</v>
      </c>
      <c r="C506" s="73" t="s">
        <v>503</v>
      </c>
      <c r="D506" s="71" t="n">
        <v>43569</v>
      </c>
      <c r="E506" s="72" t="s">
        <v>319</v>
      </c>
      <c r="F506" s="72" t="s">
        <v>25</v>
      </c>
    </row>
    <row r="507" customFormat="false" ht="15" hidden="true" customHeight="false" outlineLevel="0" collapsed="false">
      <c r="A507" s="0" t="s">
        <v>409</v>
      </c>
      <c r="B507" s="105" t="n">
        <v>0.0121180555555556</v>
      </c>
      <c r="C507" s="73" t="s">
        <v>504</v>
      </c>
      <c r="D507" s="71" t="n">
        <v>43565</v>
      </c>
      <c r="E507" s="72" t="s">
        <v>12</v>
      </c>
      <c r="F507" s="72" t="s">
        <v>27</v>
      </c>
    </row>
    <row r="508" customFormat="false" ht="15" hidden="true" customHeight="false" outlineLevel="0" collapsed="false">
      <c r="A508" s="0" t="s">
        <v>126</v>
      </c>
      <c r="B508" s="105" t="n">
        <v>0.0127662037037037</v>
      </c>
      <c r="C508" s="73" t="s">
        <v>504</v>
      </c>
      <c r="D508" s="71" t="n">
        <v>43565</v>
      </c>
      <c r="E508" s="72" t="s">
        <v>12</v>
      </c>
      <c r="F508" s="72" t="s">
        <v>27</v>
      </c>
    </row>
    <row r="509" customFormat="false" ht="15" hidden="true" customHeight="false" outlineLevel="0" collapsed="false">
      <c r="A509" s="0" t="s">
        <v>352</v>
      </c>
      <c r="B509" s="105" t="n">
        <v>0.0131134259259259</v>
      </c>
      <c r="C509" s="73" t="s">
        <v>504</v>
      </c>
      <c r="D509" s="71" t="n">
        <v>43565</v>
      </c>
      <c r="E509" s="72" t="s">
        <v>12</v>
      </c>
      <c r="F509" s="72" t="s">
        <v>27</v>
      </c>
    </row>
    <row r="510" customFormat="false" ht="15" hidden="true" customHeight="false" outlineLevel="0" collapsed="false">
      <c r="A510" s="0" t="s">
        <v>204</v>
      </c>
      <c r="B510" s="105" t="n">
        <v>0.0133333333333333</v>
      </c>
      <c r="C510" s="73" t="s">
        <v>504</v>
      </c>
      <c r="D510" s="71" t="n">
        <v>43565</v>
      </c>
      <c r="E510" s="72" t="s">
        <v>296</v>
      </c>
      <c r="F510" s="72" t="s">
        <v>27</v>
      </c>
    </row>
    <row r="511" customFormat="false" ht="15" hidden="true" customHeight="false" outlineLevel="0" collapsed="false">
      <c r="A511" s="0" t="s">
        <v>212</v>
      </c>
      <c r="B511" s="105" t="n">
        <v>0.0135532407407407</v>
      </c>
      <c r="C511" s="73" t="s">
        <v>504</v>
      </c>
      <c r="D511" s="71" t="n">
        <v>43565</v>
      </c>
      <c r="E511" s="72" t="s">
        <v>12</v>
      </c>
      <c r="F511" s="72" t="s">
        <v>27</v>
      </c>
    </row>
    <row r="512" customFormat="false" ht="15" hidden="true" customHeight="false" outlineLevel="0" collapsed="false">
      <c r="A512" s="0" t="s">
        <v>217</v>
      </c>
      <c r="B512" s="105" t="n">
        <v>0.0137962962962963</v>
      </c>
      <c r="C512" s="73" t="s">
        <v>504</v>
      </c>
      <c r="D512" s="71" t="n">
        <v>43565</v>
      </c>
      <c r="E512" s="72" t="s">
        <v>12</v>
      </c>
      <c r="F512" s="72" t="s">
        <v>27</v>
      </c>
    </row>
    <row r="513" customFormat="false" ht="15" hidden="true" customHeight="false" outlineLevel="0" collapsed="false">
      <c r="A513" s="0" t="s">
        <v>79</v>
      </c>
      <c r="B513" s="105" t="n">
        <v>0.0139814814814815</v>
      </c>
      <c r="C513" s="73" t="s">
        <v>504</v>
      </c>
      <c r="D513" s="71" t="n">
        <v>43565</v>
      </c>
      <c r="E513" s="72" t="s">
        <v>12</v>
      </c>
      <c r="F513" s="72" t="s">
        <v>27</v>
      </c>
    </row>
    <row r="514" customFormat="false" ht="15" hidden="true" customHeight="false" outlineLevel="0" collapsed="false">
      <c r="A514" s="0" t="s">
        <v>68</v>
      </c>
      <c r="B514" s="105" t="n">
        <v>0.0140856481481482</v>
      </c>
      <c r="C514" s="73" t="s">
        <v>504</v>
      </c>
      <c r="D514" s="71" t="n">
        <v>43565</v>
      </c>
      <c r="E514" s="72" t="s">
        <v>12</v>
      </c>
      <c r="F514" s="72" t="s">
        <v>27</v>
      </c>
    </row>
    <row r="515" customFormat="false" ht="15" hidden="true" customHeight="false" outlineLevel="0" collapsed="false">
      <c r="A515" s="0" t="s">
        <v>154</v>
      </c>
      <c r="B515" s="105" t="n">
        <v>0.0142013888888889</v>
      </c>
      <c r="C515" s="73" t="s">
        <v>504</v>
      </c>
      <c r="D515" s="71" t="n">
        <v>43565</v>
      </c>
      <c r="E515" s="72" t="s">
        <v>12</v>
      </c>
      <c r="F515" s="72" t="s">
        <v>27</v>
      </c>
    </row>
    <row r="516" customFormat="false" ht="15" hidden="true" customHeight="false" outlineLevel="0" collapsed="false">
      <c r="A516" s="0" t="s">
        <v>162</v>
      </c>
      <c r="B516" s="105" t="n">
        <v>0.0146759259259259</v>
      </c>
      <c r="C516" s="73" t="s">
        <v>504</v>
      </c>
      <c r="D516" s="71" t="n">
        <v>43565</v>
      </c>
      <c r="E516" s="72" t="s">
        <v>12</v>
      </c>
      <c r="F516" s="72" t="s">
        <v>27</v>
      </c>
    </row>
    <row r="517" customFormat="false" ht="15" hidden="true" customHeight="false" outlineLevel="0" collapsed="false">
      <c r="A517" s="0" t="s">
        <v>424</v>
      </c>
      <c r="B517" s="105" t="n">
        <v>0.0147453703703704</v>
      </c>
      <c r="C517" s="73" t="s">
        <v>504</v>
      </c>
      <c r="D517" s="71" t="n">
        <v>43565</v>
      </c>
      <c r="E517" s="72" t="s">
        <v>12</v>
      </c>
      <c r="F517" s="72" t="s">
        <v>25</v>
      </c>
    </row>
    <row r="518" customFormat="false" ht="15" hidden="true" customHeight="false" outlineLevel="0" collapsed="false">
      <c r="A518" s="0" t="s">
        <v>218</v>
      </c>
      <c r="B518" s="105" t="n">
        <v>0.0150115740740741</v>
      </c>
      <c r="C518" s="73" t="s">
        <v>504</v>
      </c>
      <c r="D518" s="71" t="n">
        <v>43565</v>
      </c>
      <c r="E518" s="72" t="s">
        <v>12</v>
      </c>
      <c r="F518" s="72" t="s">
        <v>27</v>
      </c>
    </row>
    <row r="519" customFormat="false" ht="15" hidden="true" customHeight="false" outlineLevel="0" collapsed="false">
      <c r="A519" s="0" t="s">
        <v>468</v>
      </c>
      <c r="B519" s="105" t="n">
        <v>0.0150810185185185</v>
      </c>
      <c r="C519" s="73" t="s">
        <v>504</v>
      </c>
      <c r="D519" s="71" t="n">
        <v>43565</v>
      </c>
      <c r="E519" s="72" t="s">
        <v>12</v>
      </c>
      <c r="F519" s="72" t="s">
        <v>25</v>
      </c>
    </row>
    <row r="520" customFormat="false" ht="15" hidden="true" customHeight="false" outlineLevel="0" collapsed="false">
      <c r="A520" s="0" t="s">
        <v>122</v>
      </c>
      <c r="B520" s="105" t="n">
        <v>0.0151851851851852</v>
      </c>
      <c r="C520" s="73" t="s">
        <v>504</v>
      </c>
      <c r="D520" s="71" t="n">
        <v>43565</v>
      </c>
      <c r="E520" s="72" t="s">
        <v>12</v>
      </c>
      <c r="F520" s="72" t="s">
        <v>25</v>
      </c>
    </row>
    <row r="521" customFormat="false" ht="15" hidden="true" customHeight="false" outlineLevel="0" collapsed="false">
      <c r="A521" s="0" t="s">
        <v>97</v>
      </c>
      <c r="B521" s="105" t="n">
        <v>0.0151967592592593</v>
      </c>
      <c r="C521" s="73" t="s">
        <v>504</v>
      </c>
      <c r="D521" s="71" t="n">
        <v>43565</v>
      </c>
      <c r="E521" s="72" t="s">
        <v>12</v>
      </c>
      <c r="F521" s="72" t="s">
        <v>25</v>
      </c>
    </row>
    <row r="522" customFormat="false" ht="15" hidden="true" customHeight="false" outlineLevel="0" collapsed="false">
      <c r="A522" s="100" t="s">
        <v>336</v>
      </c>
      <c r="B522" s="105" t="n">
        <v>0.0152083333333333</v>
      </c>
      <c r="C522" s="73" t="s">
        <v>504</v>
      </c>
      <c r="D522" s="71" t="n">
        <v>43565</v>
      </c>
      <c r="E522" s="72" t="s">
        <v>12</v>
      </c>
      <c r="F522" s="72" t="s">
        <v>25</v>
      </c>
    </row>
    <row r="523" customFormat="false" ht="15" hidden="true" customHeight="false" outlineLevel="0" collapsed="false">
      <c r="A523" s="0" t="s">
        <v>359</v>
      </c>
      <c r="B523" s="105" t="n">
        <v>0.0153240740740741</v>
      </c>
      <c r="C523" s="73" t="s">
        <v>504</v>
      </c>
      <c r="D523" s="71" t="n">
        <v>43565</v>
      </c>
      <c r="E523" s="72" t="s">
        <v>12</v>
      </c>
      <c r="F523" s="72" t="s">
        <v>25</v>
      </c>
    </row>
    <row r="524" customFormat="false" ht="15" hidden="true" customHeight="false" outlineLevel="0" collapsed="false">
      <c r="A524" s="0" t="s">
        <v>49</v>
      </c>
      <c r="B524" s="105" t="n">
        <v>0.0157175925925926</v>
      </c>
      <c r="C524" s="73" t="s">
        <v>504</v>
      </c>
      <c r="D524" s="71" t="n">
        <v>43565</v>
      </c>
      <c r="E524" s="72" t="s">
        <v>12</v>
      </c>
      <c r="F524" s="72" t="s">
        <v>27</v>
      </c>
    </row>
    <row r="525" customFormat="false" ht="15" hidden="true" customHeight="false" outlineLevel="0" collapsed="false">
      <c r="A525" s="0" t="s">
        <v>213</v>
      </c>
      <c r="B525" s="105" t="n">
        <v>0.0158680555555556</v>
      </c>
      <c r="C525" s="73" t="s">
        <v>504</v>
      </c>
      <c r="D525" s="71" t="n">
        <v>43565</v>
      </c>
      <c r="E525" s="72" t="s">
        <v>12</v>
      </c>
      <c r="F525" s="72" t="s">
        <v>27</v>
      </c>
    </row>
    <row r="526" customFormat="false" ht="15" hidden="true" customHeight="false" outlineLevel="0" collapsed="false">
      <c r="A526" s="0" t="s">
        <v>132</v>
      </c>
      <c r="B526" s="105" t="n">
        <v>0.0163078703703704</v>
      </c>
      <c r="C526" s="73" t="s">
        <v>504</v>
      </c>
      <c r="D526" s="71" t="n">
        <v>43565</v>
      </c>
      <c r="E526" s="72" t="s">
        <v>12</v>
      </c>
      <c r="F526" s="72" t="s">
        <v>27</v>
      </c>
    </row>
    <row r="527" customFormat="false" ht="15" hidden="true" customHeight="false" outlineLevel="0" collapsed="false">
      <c r="A527" s="0" t="s">
        <v>195</v>
      </c>
      <c r="B527" s="105" t="n">
        <v>0.0167824074074074</v>
      </c>
      <c r="C527" s="73" t="s">
        <v>504</v>
      </c>
      <c r="D527" s="71" t="n">
        <v>43565</v>
      </c>
      <c r="E527" s="72" t="s">
        <v>12</v>
      </c>
      <c r="F527" s="72" t="s">
        <v>25</v>
      </c>
    </row>
    <row r="528" customFormat="false" ht="15" hidden="true" customHeight="false" outlineLevel="0" collapsed="false">
      <c r="A528" s="0" t="s">
        <v>255</v>
      </c>
      <c r="B528" s="105" t="n">
        <v>0.0168865740740741</v>
      </c>
      <c r="C528" s="73" t="s">
        <v>504</v>
      </c>
      <c r="D528" s="71" t="n">
        <v>43565</v>
      </c>
      <c r="E528" s="72" t="s">
        <v>12</v>
      </c>
      <c r="F528" s="72" t="s">
        <v>25</v>
      </c>
    </row>
    <row r="529" customFormat="false" ht="15" hidden="true" customHeight="false" outlineLevel="0" collapsed="false">
      <c r="A529" s="0" t="s">
        <v>120</v>
      </c>
      <c r="B529" s="105" t="n">
        <v>0.0169444444444444</v>
      </c>
      <c r="C529" s="73" t="s">
        <v>504</v>
      </c>
      <c r="D529" s="71" t="n">
        <v>43565</v>
      </c>
      <c r="E529" s="72" t="s">
        <v>12</v>
      </c>
      <c r="F529" s="72" t="s">
        <v>25</v>
      </c>
    </row>
    <row r="530" customFormat="false" ht="15" hidden="true" customHeight="false" outlineLevel="0" collapsed="false">
      <c r="A530" s="0" t="s">
        <v>165</v>
      </c>
      <c r="B530" s="105" t="n">
        <v>0.0169791666666667</v>
      </c>
      <c r="C530" s="73" t="s">
        <v>504</v>
      </c>
      <c r="D530" s="71" t="n">
        <v>43565</v>
      </c>
      <c r="E530" s="72" t="s">
        <v>12</v>
      </c>
      <c r="F530" s="72" t="s">
        <v>27</v>
      </c>
    </row>
    <row r="531" customFormat="false" ht="15" hidden="true" customHeight="false" outlineLevel="0" collapsed="false">
      <c r="A531" s="0" t="s">
        <v>190</v>
      </c>
      <c r="B531" s="105" t="n">
        <v>0.0170486111111111</v>
      </c>
      <c r="C531" s="73" t="s">
        <v>504</v>
      </c>
      <c r="D531" s="71" t="n">
        <v>43565</v>
      </c>
      <c r="E531" s="72" t="s">
        <v>12</v>
      </c>
      <c r="F531" s="72" t="s">
        <v>27</v>
      </c>
    </row>
    <row r="532" customFormat="false" ht="15" hidden="true" customHeight="false" outlineLevel="0" collapsed="false">
      <c r="A532" s="0" t="s">
        <v>199</v>
      </c>
      <c r="B532" s="105" t="n">
        <v>0.0171180555555556</v>
      </c>
      <c r="C532" s="73" t="s">
        <v>504</v>
      </c>
      <c r="D532" s="71" t="n">
        <v>43565</v>
      </c>
      <c r="E532" s="72" t="s">
        <v>12</v>
      </c>
      <c r="F532" s="72" t="s">
        <v>25</v>
      </c>
    </row>
    <row r="533" customFormat="false" ht="15" hidden="true" customHeight="false" outlineLevel="0" collapsed="false">
      <c r="A533" s="0" t="s">
        <v>483</v>
      </c>
      <c r="B533" s="105" t="n">
        <v>0.0174768518518519</v>
      </c>
      <c r="C533" s="73" t="s">
        <v>504</v>
      </c>
      <c r="D533" s="71" t="n">
        <v>43565</v>
      </c>
      <c r="E533" s="72" t="s">
        <v>12</v>
      </c>
      <c r="F533" s="72" t="s">
        <v>27</v>
      </c>
    </row>
    <row r="534" customFormat="false" ht="15" hidden="true" customHeight="false" outlineLevel="0" collapsed="false">
      <c r="A534" s="0" t="s">
        <v>103</v>
      </c>
      <c r="B534" s="105" t="n">
        <v>0.0175</v>
      </c>
      <c r="C534" s="73" t="s">
        <v>504</v>
      </c>
      <c r="D534" s="71" t="n">
        <v>43565</v>
      </c>
      <c r="E534" s="72" t="s">
        <v>12</v>
      </c>
      <c r="F534" s="72" t="s">
        <v>25</v>
      </c>
    </row>
    <row r="535" customFormat="false" ht="15" hidden="true" customHeight="false" outlineLevel="0" collapsed="false">
      <c r="A535" s="0" t="s">
        <v>227</v>
      </c>
      <c r="B535" s="105" t="n">
        <v>0.0182523148148148</v>
      </c>
      <c r="C535" s="73" t="s">
        <v>504</v>
      </c>
      <c r="D535" s="71" t="n">
        <v>43565</v>
      </c>
      <c r="E535" s="72" t="s">
        <v>12</v>
      </c>
      <c r="F535" s="72" t="s">
        <v>25</v>
      </c>
    </row>
    <row r="536" customFormat="false" ht="15" hidden="true" customHeight="false" outlineLevel="0" collapsed="false">
      <c r="A536" s="0" t="s">
        <v>410</v>
      </c>
      <c r="B536" s="105" t="n">
        <v>0.0187152777777778</v>
      </c>
      <c r="C536" s="73" t="s">
        <v>504</v>
      </c>
      <c r="D536" s="71" t="n">
        <v>43565</v>
      </c>
      <c r="E536" s="72" t="s">
        <v>12</v>
      </c>
      <c r="F536" s="72" t="s">
        <v>25</v>
      </c>
    </row>
    <row r="537" customFormat="false" ht="15" hidden="true" customHeight="false" outlineLevel="0" collapsed="false">
      <c r="A537" s="0" t="s">
        <v>191</v>
      </c>
      <c r="B537" s="105" t="n">
        <v>0.0191550925925926</v>
      </c>
      <c r="C537" s="73" t="s">
        <v>504</v>
      </c>
      <c r="D537" s="71" t="n">
        <v>43565</v>
      </c>
      <c r="E537" s="72" t="s">
        <v>12</v>
      </c>
      <c r="F537" s="72" t="s">
        <v>25</v>
      </c>
    </row>
    <row r="538" customFormat="false" ht="15" hidden="true" customHeight="false" outlineLevel="0" collapsed="false">
      <c r="A538" s="0" t="s">
        <v>54</v>
      </c>
      <c r="B538" s="105" t="n">
        <v>0.0221180555555556</v>
      </c>
      <c r="C538" s="73" t="s">
        <v>504</v>
      </c>
      <c r="D538" s="71" t="n">
        <v>43565</v>
      </c>
      <c r="E538" s="72" t="s">
        <v>12</v>
      </c>
      <c r="F538" s="72" t="s">
        <v>27</v>
      </c>
    </row>
    <row r="539" customFormat="false" ht="15" hidden="true" customHeight="false" outlineLevel="0" collapsed="false">
      <c r="A539" s="0" t="s">
        <v>97</v>
      </c>
      <c r="B539" s="105" t="n">
        <v>0.0157523148148148</v>
      </c>
      <c r="C539" s="73" t="s">
        <v>505</v>
      </c>
      <c r="D539" s="71" t="n">
        <v>43568</v>
      </c>
      <c r="E539" s="72" t="s">
        <v>12</v>
      </c>
      <c r="F539" s="72" t="s">
        <v>25</v>
      </c>
    </row>
    <row r="540" customFormat="false" ht="15" hidden="true" customHeight="false" outlineLevel="0" collapsed="false">
      <c r="A540" s="0" t="s">
        <v>277</v>
      </c>
      <c r="B540" s="105" t="n">
        <v>0.036400462962963</v>
      </c>
      <c r="C540" s="73" t="s">
        <v>390</v>
      </c>
      <c r="D540" s="71" t="n">
        <v>43568</v>
      </c>
      <c r="E540" s="72" t="s">
        <v>12</v>
      </c>
      <c r="F540" s="72" t="s">
        <v>25</v>
      </c>
    </row>
    <row r="541" customFormat="false" ht="15" hidden="true" customHeight="false" outlineLevel="0" collapsed="false">
      <c r="A541" s="0" t="s">
        <v>412</v>
      </c>
      <c r="B541" s="105" t="n">
        <v>0.0124189814814815</v>
      </c>
      <c r="C541" s="73" t="s">
        <v>392</v>
      </c>
      <c r="D541" s="71" t="n">
        <v>43568</v>
      </c>
      <c r="E541" s="72" t="s">
        <v>12</v>
      </c>
      <c r="F541" s="72" t="s">
        <v>27</v>
      </c>
    </row>
    <row r="542" customFormat="false" ht="15" hidden="true" customHeight="false" outlineLevel="0" collapsed="false">
      <c r="A542" s="0" t="s">
        <v>103</v>
      </c>
      <c r="B542" s="105" t="n">
        <v>0.017349537037037</v>
      </c>
      <c r="C542" s="73" t="s">
        <v>392</v>
      </c>
      <c r="D542" s="71" t="n">
        <v>43568</v>
      </c>
      <c r="E542" s="72" t="s">
        <v>12</v>
      </c>
      <c r="F542" s="72" t="s">
        <v>25</v>
      </c>
    </row>
    <row r="543" customFormat="false" ht="15" hidden="true" customHeight="false" outlineLevel="0" collapsed="false">
      <c r="A543" s="0" t="s">
        <v>217</v>
      </c>
      <c r="B543" s="105" t="n">
        <v>0.0133449074074074</v>
      </c>
      <c r="C543" s="73" t="s">
        <v>397</v>
      </c>
      <c r="D543" s="71" t="n">
        <v>43568</v>
      </c>
      <c r="E543" s="72" t="s">
        <v>12</v>
      </c>
      <c r="F543" s="72" t="s">
        <v>27</v>
      </c>
    </row>
    <row r="544" customFormat="false" ht="15" hidden="true" customHeight="false" outlineLevel="0" collapsed="false">
      <c r="A544" s="96" t="s">
        <v>462</v>
      </c>
      <c r="B544" s="105" t="n">
        <v>0.020150462962963</v>
      </c>
      <c r="C544" s="73" t="s">
        <v>397</v>
      </c>
      <c r="D544" s="71" t="n">
        <v>43568</v>
      </c>
      <c r="E544" s="72" t="s">
        <v>12</v>
      </c>
      <c r="F544" s="72" t="s">
        <v>25</v>
      </c>
    </row>
    <row r="545" customFormat="false" ht="15" hidden="true" customHeight="false" outlineLevel="0" collapsed="false">
      <c r="A545" s="0" t="s">
        <v>255</v>
      </c>
      <c r="B545" s="105" t="n">
        <v>0.0172800925925926</v>
      </c>
      <c r="C545" s="73" t="s">
        <v>506</v>
      </c>
      <c r="D545" s="71" t="n">
        <v>43568</v>
      </c>
      <c r="E545" s="72" t="s">
        <v>12</v>
      </c>
      <c r="F545" s="72" t="s">
        <v>25</v>
      </c>
    </row>
    <row r="546" customFormat="false" ht="15" hidden="true" customHeight="false" outlineLevel="0" collapsed="false">
      <c r="A546" s="0" t="s">
        <v>269</v>
      </c>
      <c r="B546" s="105" t="n">
        <v>0.017337962962963</v>
      </c>
      <c r="C546" s="73" t="s">
        <v>507</v>
      </c>
      <c r="D546" s="71" t="n">
        <v>43568</v>
      </c>
      <c r="E546" s="72" t="s">
        <v>12</v>
      </c>
      <c r="F546" s="72" t="s">
        <v>27</v>
      </c>
    </row>
    <row r="547" customFormat="false" ht="15" hidden="true" customHeight="false" outlineLevel="0" collapsed="false">
      <c r="A547" s="0" t="s">
        <v>179</v>
      </c>
      <c r="B547" s="105" t="n">
        <v>0.014212962962963</v>
      </c>
      <c r="C547" s="73" t="s">
        <v>508</v>
      </c>
      <c r="D547" s="71" t="n">
        <v>43568</v>
      </c>
      <c r="E547" s="72" t="s">
        <v>12</v>
      </c>
      <c r="F547" s="72" t="s">
        <v>27</v>
      </c>
    </row>
    <row r="548" customFormat="false" ht="15" hidden="true" customHeight="false" outlineLevel="0" collapsed="false">
      <c r="A548" s="0" t="s">
        <v>168</v>
      </c>
      <c r="B548" s="105" t="n">
        <v>0.0181018518518519</v>
      </c>
      <c r="C548" s="73" t="s">
        <v>508</v>
      </c>
      <c r="D548" s="71" t="n">
        <v>43568</v>
      </c>
      <c r="E548" s="72" t="s">
        <v>12</v>
      </c>
      <c r="F548" s="72" t="s">
        <v>25</v>
      </c>
    </row>
    <row r="549" customFormat="false" ht="15" hidden="true" customHeight="false" outlineLevel="0" collapsed="false">
      <c r="A549" s="0" t="s">
        <v>367</v>
      </c>
      <c r="B549" s="105" t="n">
        <v>0.0189467592592593</v>
      </c>
      <c r="C549" s="73" t="s">
        <v>509</v>
      </c>
      <c r="D549" s="71" t="n">
        <v>43568</v>
      </c>
      <c r="E549" s="72" t="s">
        <v>12</v>
      </c>
      <c r="F549" s="72" t="s">
        <v>27</v>
      </c>
    </row>
    <row r="550" customFormat="false" ht="15" hidden="true" customHeight="false" outlineLevel="0" collapsed="false">
      <c r="A550" s="96" t="s">
        <v>475</v>
      </c>
      <c r="B550" s="105" t="n">
        <v>0.0203356481481481</v>
      </c>
      <c r="C550" s="73" t="s">
        <v>509</v>
      </c>
      <c r="D550" s="71" t="n">
        <v>43568</v>
      </c>
      <c r="E550" s="72" t="s">
        <v>12</v>
      </c>
      <c r="F550" s="72" t="s">
        <v>25</v>
      </c>
    </row>
    <row r="551" customFormat="false" ht="15" hidden="true" customHeight="false" outlineLevel="0" collapsed="false">
      <c r="A551" s="0" t="s">
        <v>396</v>
      </c>
      <c r="B551" s="105" t="n">
        <v>0.0194212962962963</v>
      </c>
      <c r="C551" s="73" t="s">
        <v>510</v>
      </c>
      <c r="D551" s="71" t="n">
        <v>43568</v>
      </c>
      <c r="E551" s="72" t="s">
        <v>12</v>
      </c>
      <c r="F551" s="72" t="s">
        <v>25</v>
      </c>
    </row>
    <row r="552" customFormat="false" ht="15" hidden="true" customHeight="false" outlineLevel="0" collapsed="false">
      <c r="A552" s="0" t="s">
        <v>481</v>
      </c>
      <c r="B552" s="105" t="n">
        <v>0.0180324074074074</v>
      </c>
      <c r="C552" s="73" t="s">
        <v>511</v>
      </c>
      <c r="D552" s="71" t="n">
        <v>43568</v>
      </c>
      <c r="E552" s="72" t="s">
        <v>12</v>
      </c>
      <c r="F552" s="72" t="s">
        <v>27</v>
      </c>
    </row>
    <row r="553" customFormat="false" ht="15" hidden="true" customHeight="false" outlineLevel="0" collapsed="false">
      <c r="A553" s="0" t="s">
        <v>424</v>
      </c>
      <c r="B553" s="105" t="n">
        <v>0.0172453703703704</v>
      </c>
      <c r="C553" s="73" t="s">
        <v>512</v>
      </c>
      <c r="D553" s="71" t="n">
        <v>43568</v>
      </c>
      <c r="E553" s="72" t="s">
        <v>12</v>
      </c>
      <c r="F553" s="72" t="s">
        <v>25</v>
      </c>
    </row>
    <row r="554" customFormat="false" ht="15" hidden="true" customHeight="false" outlineLevel="0" collapsed="false">
      <c r="A554" s="0" t="s">
        <v>214</v>
      </c>
      <c r="B554" s="105" t="n">
        <v>0.0172569444444444</v>
      </c>
      <c r="C554" s="73" t="s">
        <v>512</v>
      </c>
      <c r="D554" s="71" t="n">
        <v>43568</v>
      </c>
      <c r="E554" s="72" t="s">
        <v>12</v>
      </c>
      <c r="F554" s="72" t="s">
        <v>27</v>
      </c>
    </row>
    <row r="555" customFormat="false" ht="15" hidden="true" customHeight="false" outlineLevel="0" collapsed="false">
      <c r="A555" s="0" t="s">
        <v>35</v>
      </c>
      <c r="B555" s="105" t="n">
        <v>0.0237962962962963</v>
      </c>
      <c r="C555" s="73" t="s">
        <v>513</v>
      </c>
      <c r="D555" s="71" t="n">
        <v>43568</v>
      </c>
      <c r="E555" s="72" t="s">
        <v>12</v>
      </c>
      <c r="F555" s="72" t="s">
        <v>25</v>
      </c>
    </row>
    <row r="556" customFormat="false" ht="15" hidden="true" customHeight="false" outlineLevel="0" collapsed="false">
      <c r="A556" s="96" t="s">
        <v>514</v>
      </c>
      <c r="B556" s="103" t="n">
        <v>0.0123263888888889</v>
      </c>
      <c r="C556" s="73" t="s">
        <v>345</v>
      </c>
      <c r="D556" s="71" t="n">
        <v>43568</v>
      </c>
      <c r="E556" s="72" t="s">
        <v>12</v>
      </c>
      <c r="F556" s="72" t="s">
        <v>27</v>
      </c>
    </row>
    <row r="557" customFormat="false" ht="15" hidden="true" customHeight="false" outlineLevel="0" collapsed="false">
      <c r="A557" s="96" t="s">
        <v>405</v>
      </c>
      <c r="B557" s="103" t="n">
        <v>0.0134259259259259</v>
      </c>
      <c r="C557" s="73" t="s">
        <v>345</v>
      </c>
      <c r="D557" s="71" t="n">
        <v>43568</v>
      </c>
      <c r="E557" s="72" t="s">
        <v>12</v>
      </c>
      <c r="F557" s="72" t="s">
        <v>27</v>
      </c>
    </row>
    <row r="558" customFormat="false" ht="15" hidden="true" customHeight="false" outlineLevel="0" collapsed="false">
      <c r="A558" s="96" t="s">
        <v>515</v>
      </c>
      <c r="B558" s="103" t="n">
        <v>0.0141203703703704</v>
      </c>
      <c r="C558" s="73" t="s">
        <v>345</v>
      </c>
      <c r="D558" s="71" t="n">
        <v>43568</v>
      </c>
      <c r="E558" s="72" t="s">
        <v>12</v>
      </c>
      <c r="F558" s="72" t="s">
        <v>25</v>
      </c>
    </row>
    <row r="559" customFormat="false" ht="15" hidden="true" customHeight="false" outlineLevel="0" collapsed="false">
      <c r="A559" s="96" t="s">
        <v>403</v>
      </c>
      <c r="B559" s="103" t="n">
        <v>0.0148842592592593</v>
      </c>
      <c r="C559" s="73" t="s">
        <v>345</v>
      </c>
      <c r="D559" s="71" t="n">
        <v>43568</v>
      </c>
      <c r="E559" s="72" t="s">
        <v>12</v>
      </c>
      <c r="F559" s="72" t="s">
        <v>27</v>
      </c>
    </row>
    <row r="560" customFormat="false" ht="15" hidden="true" customHeight="false" outlineLevel="0" collapsed="false">
      <c r="A560" s="96" t="s">
        <v>422</v>
      </c>
      <c r="B560" s="103" t="n">
        <v>0.015</v>
      </c>
      <c r="C560" s="73" t="s">
        <v>345</v>
      </c>
      <c r="D560" s="71" t="n">
        <v>43568</v>
      </c>
      <c r="E560" s="72" t="s">
        <v>12</v>
      </c>
      <c r="F560" s="72" t="s">
        <v>27</v>
      </c>
    </row>
    <row r="561" customFormat="false" ht="15" hidden="true" customHeight="false" outlineLevel="0" collapsed="false">
      <c r="A561" s="96" t="s">
        <v>357</v>
      </c>
      <c r="B561" s="103" t="n">
        <v>0.0152777777777778</v>
      </c>
      <c r="C561" s="73" t="s">
        <v>345</v>
      </c>
      <c r="D561" s="71" t="n">
        <v>43568</v>
      </c>
      <c r="E561" s="72" t="s">
        <v>12</v>
      </c>
      <c r="F561" s="72" t="s">
        <v>25</v>
      </c>
    </row>
    <row r="562" customFormat="false" ht="15" hidden="true" customHeight="false" outlineLevel="0" collapsed="false">
      <c r="A562" s="96" t="s">
        <v>348</v>
      </c>
      <c r="B562" s="103" t="n">
        <v>0.0152893518518519</v>
      </c>
      <c r="C562" s="73" t="s">
        <v>345</v>
      </c>
      <c r="D562" s="71" t="n">
        <v>43568</v>
      </c>
      <c r="E562" s="72" t="s">
        <v>12</v>
      </c>
      <c r="F562" s="72" t="s">
        <v>27</v>
      </c>
    </row>
    <row r="563" customFormat="false" ht="15" hidden="true" customHeight="false" outlineLevel="0" collapsed="false">
      <c r="A563" s="96" t="s">
        <v>471</v>
      </c>
      <c r="B563" s="103" t="n">
        <v>0.0154282407407407</v>
      </c>
      <c r="C563" s="73" t="s">
        <v>345</v>
      </c>
      <c r="D563" s="71" t="n">
        <v>43568</v>
      </c>
      <c r="E563" s="72" t="s">
        <v>12</v>
      </c>
      <c r="F563" s="72" t="s">
        <v>27</v>
      </c>
    </row>
    <row r="564" customFormat="false" ht="15" hidden="true" customHeight="false" outlineLevel="0" collapsed="false">
      <c r="A564" s="96" t="s">
        <v>450</v>
      </c>
      <c r="B564" s="103" t="n">
        <v>0.0154513888888889</v>
      </c>
      <c r="C564" s="73" t="s">
        <v>345</v>
      </c>
      <c r="D564" s="71" t="n">
        <v>43568</v>
      </c>
      <c r="E564" s="72" t="s">
        <v>12</v>
      </c>
      <c r="F564" s="72" t="s">
        <v>27</v>
      </c>
    </row>
    <row r="565" customFormat="false" ht="15" hidden="true" customHeight="false" outlineLevel="0" collapsed="false">
      <c r="A565" s="96" t="s">
        <v>468</v>
      </c>
      <c r="B565" s="103" t="n">
        <v>0.0162152777777778</v>
      </c>
      <c r="C565" s="73" t="s">
        <v>345</v>
      </c>
      <c r="D565" s="71" t="n">
        <v>43568</v>
      </c>
      <c r="E565" s="72" t="s">
        <v>12</v>
      </c>
      <c r="F565" s="72" t="s">
        <v>25</v>
      </c>
    </row>
    <row r="566" customFormat="false" ht="15" hidden="true" customHeight="false" outlineLevel="0" collapsed="false">
      <c r="A566" s="96" t="s">
        <v>354</v>
      </c>
      <c r="B566" s="103" t="n">
        <v>0.016400462962963</v>
      </c>
      <c r="C566" s="73" t="s">
        <v>345</v>
      </c>
      <c r="D566" s="71" t="n">
        <v>43568</v>
      </c>
      <c r="E566" s="72" t="s">
        <v>12</v>
      </c>
      <c r="F566" s="112" t="s">
        <v>27</v>
      </c>
    </row>
    <row r="567" customFormat="false" ht="15" hidden="true" customHeight="false" outlineLevel="0" collapsed="false">
      <c r="A567" s="96" t="s">
        <v>359</v>
      </c>
      <c r="B567" s="103" t="n">
        <v>0.0165046296296296</v>
      </c>
      <c r="C567" s="73" t="s">
        <v>345</v>
      </c>
      <c r="D567" s="71" t="n">
        <v>43568</v>
      </c>
      <c r="E567" s="72" t="s">
        <v>12</v>
      </c>
      <c r="F567" s="72" t="s">
        <v>25</v>
      </c>
    </row>
    <row r="568" customFormat="false" ht="15" hidden="true" customHeight="false" outlineLevel="0" collapsed="false">
      <c r="A568" s="96" t="s">
        <v>425</v>
      </c>
      <c r="B568" s="103" t="n">
        <v>0.0167361111111111</v>
      </c>
      <c r="C568" s="73" t="s">
        <v>345</v>
      </c>
      <c r="D568" s="71" t="n">
        <v>43568</v>
      </c>
      <c r="E568" s="72" t="s">
        <v>12</v>
      </c>
      <c r="F568" s="72" t="s">
        <v>27</v>
      </c>
    </row>
    <row r="569" customFormat="false" ht="15" hidden="true" customHeight="false" outlineLevel="0" collapsed="false">
      <c r="A569" s="96" t="s">
        <v>360</v>
      </c>
      <c r="B569" s="103" t="n">
        <v>0.0169212962962963</v>
      </c>
      <c r="C569" s="73" t="s">
        <v>345</v>
      </c>
      <c r="D569" s="71" t="n">
        <v>43568</v>
      </c>
      <c r="E569" s="72" t="s">
        <v>12</v>
      </c>
      <c r="F569" s="72" t="s">
        <v>27</v>
      </c>
    </row>
    <row r="570" customFormat="false" ht="15" hidden="true" customHeight="false" outlineLevel="0" collapsed="false">
      <c r="A570" s="96" t="s">
        <v>413</v>
      </c>
      <c r="B570" s="103" t="n">
        <v>0.0169675925925926</v>
      </c>
      <c r="C570" s="73" t="s">
        <v>345</v>
      </c>
      <c r="D570" s="71" t="n">
        <v>43568</v>
      </c>
      <c r="E570" s="72" t="s">
        <v>12</v>
      </c>
      <c r="F570" s="72" t="s">
        <v>25</v>
      </c>
    </row>
    <row r="571" customFormat="false" ht="15" hidden="true" customHeight="false" outlineLevel="0" collapsed="false">
      <c r="A571" s="96" t="s">
        <v>368</v>
      </c>
      <c r="B571" s="103" t="n">
        <v>0.0173148148148148</v>
      </c>
      <c r="C571" s="73" t="s">
        <v>345</v>
      </c>
      <c r="D571" s="71" t="n">
        <v>43568</v>
      </c>
      <c r="E571" s="72" t="s">
        <v>12</v>
      </c>
      <c r="F571" s="72" t="s">
        <v>27</v>
      </c>
    </row>
    <row r="572" customFormat="false" ht="15" hidden="true" customHeight="false" outlineLevel="0" collapsed="false">
      <c r="A572" s="96" t="s">
        <v>516</v>
      </c>
      <c r="B572" s="103" t="n">
        <v>0.0175231481481482</v>
      </c>
      <c r="C572" s="73" t="s">
        <v>345</v>
      </c>
      <c r="D572" s="71" t="n">
        <v>43568</v>
      </c>
      <c r="E572" s="72" t="s">
        <v>12</v>
      </c>
      <c r="F572" s="72" t="s">
        <v>25</v>
      </c>
    </row>
    <row r="573" customFormat="false" ht="15" hidden="true" customHeight="false" outlineLevel="0" collapsed="false">
      <c r="A573" s="96" t="s">
        <v>366</v>
      </c>
      <c r="B573" s="103" t="n">
        <v>0.0179166666666667</v>
      </c>
      <c r="C573" s="73" t="s">
        <v>345</v>
      </c>
      <c r="D573" s="71" t="n">
        <v>43568</v>
      </c>
      <c r="E573" s="72" t="s">
        <v>12</v>
      </c>
      <c r="F573" s="72" t="s">
        <v>27</v>
      </c>
    </row>
    <row r="574" customFormat="false" ht="15" hidden="true" customHeight="false" outlineLevel="0" collapsed="false">
      <c r="A574" s="96" t="s">
        <v>453</v>
      </c>
      <c r="B574" s="103" t="n">
        <v>0.0179398148148148</v>
      </c>
      <c r="C574" s="73" t="s">
        <v>345</v>
      </c>
      <c r="D574" s="71" t="n">
        <v>43568</v>
      </c>
      <c r="E574" s="72" t="s">
        <v>12</v>
      </c>
      <c r="F574" s="72" t="s">
        <v>25</v>
      </c>
    </row>
    <row r="575" customFormat="false" ht="15" hidden="true" customHeight="false" outlineLevel="0" collapsed="false">
      <c r="A575" s="96" t="s">
        <v>415</v>
      </c>
      <c r="B575" s="103" t="n">
        <v>0.0182060185185185</v>
      </c>
      <c r="C575" s="73" t="s">
        <v>345</v>
      </c>
      <c r="D575" s="71" t="n">
        <v>43568</v>
      </c>
      <c r="E575" s="72" t="s">
        <v>12</v>
      </c>
      <c r="F575" s="72" t="s">
        <v>25</v>
      </c>
    </row>
    <row r="576" customFormat="false" ht="15" hidden="true" customHeight="false" outlineLevel="0" collapsed="false">
      <c r="A576" s="96" t="s">
        <v>375</v>
      </c>
      <c r="B576" s="103" t="n">
        <v>0.018587962962963</v>
      </c>
      <c r="C576" s="73" t="s">
        <v>345</v>
      </c>
      <c r="D576" s="71" t="n">
        <v>43568</v>
      </c>
      <c r="E576" s="72" t="s">
        <v>12</v>
      </c>
      <c r="F576" s="72" t="s">
        <v>25</v>
      </c>
    </row>
    <row r="577" customFormat="false" ht="15" hidden="true" customHeight="false" outlineLevel="0" collapsed="false">
      <c r="A577" s="96" t="s">
        <v>482</v>
      </c>
      <c r="B577" s="103" t="n">
        <v>0.0186111111111111</v>
      </c>
      <c r="C577" s="73" t="s">
        <v>345</v>
      </c>
      <c r="D577" s="71" t="n">
        <v>43568</v>
      </c>
      <c r="E577" s="72" t="s">
        <v>12</v>
      </c>
      <c r="F577" s="72" t="s">
        <v>27</v>
      </c>
    </row>
    <row r="578" customFormat="false" ht="15" hidden="true" customHeight="false" outlineLevel="0" collapsed="false">
      <c r="A578" s="96" t="s">
        <v>417</v>
      </c>
      <c r="B578" s="103" t="n">
        <v>0.0187847222222222</v>
      </c>
      <c r="C578" s="73" t="s">
        <v>345</v>
      </c>
      <c r="D578" s="71" t="n">
        <v>43568</v>
      </c>
      <c r="E578" s="72" t="s">
        <v>12</v>
      </c>
      <c r="F578" s="72" t="s">
        <v>25</v>
      </c>
    </row>
    <row r="579" customFormat="false" ht="15" hidden="true" customHeight="false" outlineLevel="0" collapsed="false">
      <c r="A579" s="96" t="s">
        <v>427</v>
      </c>
      <c r="B579" s="103" t="n">
        <v>0.0191087962962963</v>
      </c>
      <c r="C579" s="73" t="s">
        <v>345</v>
      </c>
      <c r="D579" s="71" t="n">
        <v>43568</v>
      </c>
      <c r="E579" s="72" t="s">
        <v>12</v>
      </c>
      <c r="F579" s="72" t="s">
        <v>27</v>
      </c>
    </row>
    <row r="580" customFormat="false" ht="15" hidden="true" customHeight="false" outlineLevel="0" collapsed="false">
      <c r="A580" s="96" t="s">
        <v>371</v>
      </c>
      <c r="B580" s="103" t="n">
        <v>0.019212962962963</v>
      </c>
      <c r="C580" s="73" t="s">
        <v>345</v>
      </c>
      <c r="D580" s="71" t="n">
        <v>43568</v>
      </c>
      <c r="E580" s="72" t="s">
        <v>12</v>
      </c>
      <c r="F580" s="72" t="s">
        <v>25</v>
      </c>
    </row>
    <row r="581" customFormat="false" ht="15" hidden="true" customHeight="false" outlineLevel="0" collapsed="false">
      <c r="A581" s="96" t="s">
        <v>456</v>
      </c>
      <c r="B581" s="103" t="n">
        <v>0.0192592592592593</v>
      </c>
      <c r="C581" s="73" t="s">
        <v>345</v>
      </c>
      <c r="D581" s="71" t="n">
        <v>43568</v>
      </c>
      <c r="E581" s="72" t="s">
        <v>12</v>
      </c>
      <c r="F581" s="72" t="s">
        <v>27</v>
      </c>
    </row>
    <row r="582" customFormat="false" ht="15" hidden="true" customHeight="false" outlineLevel="0" collapsed="false">
      <c r="A582" s="96" t="s">
        <v>374</v>
      </c>
      <c r="B582" s="103" t="n">
        <v>0.0193287037037037</v>
      </c>
      <c r="C582" s="73" t="s">
        <v>345</v>
      </c>
      <c r="D582" s="71" t="n">
        <v>43568</v>
      </c>
      <c r="E582" s="72" t="s">
        <v>12</v>
      </c>
      <c r="F582" s="72" t="s">
        <v>27</v>
      </c>
    </row>
    <row r="583" customFormat="false" ht="15" hidden="true" customHeight="false" outlineLevel="0" collapsed="false">
      <c r="A583" s="0" t="s">
        <v>338</v>
      </c>
      <c r="B583" s="103" t="n">
        <v>0.0193402777777778</v>
      </c>
      <c r="C583" s="73" t="s">
        <v>345</v>
      </c>
      <c r="D583" s="71" t="n">
        <v>43568</v>
      </c>
      <c r="E583" s="72" t="s">
        <v>12</v>
      </c>
      <c r="F583" s="72" t="s">
        <v>27</v>
      </c>
    </row>
    <row r="584" customFormat="false" ht="15" hidden="true" customHeight="false" outlineLevel="0" collapsed="false">
      <c r="A584" s="96" t="s">
        <v>378</v>
      </c>
      <c r="B584" s="103" t="n">
        <v>0.0194791666666667</v>
      </c>
      <c r="C584" s="73" t="s">
        <v>345</v>
      </c>
      <c r="D584" s="71" t="n">
        <v>43568</v>
      </c>
      <c r="E584" s="72" t="s">
        <v>12</v>
      </c>
      <c r="F584" s="72" t="s">
        <v>27</v>
      </c>
    </row>
    <row r="585" customFormat="false" ht="15" hidden="true" customHeight="false" outlineLevel="0" collapsed="false">
      <c r="A585" s="96" t="s">
        <v>517</v>
      </c>
      <c r="B585" s="103" t="n">
        <v>0.0195023148148148</v>
      </c>
      <c r="C585" s="73" t="s">
        <v>345</v>
      </c>
      <c r="D585" s="71" t="n">
        <v>43568</v>
      </c>
      <c r="E585" s="72" t="s">
        <v>12</v>
      </c>
      <c r="F585" s="112" t="s">
        <v>27</v>
      </c>
    </row>
    <row r="586" customFormat="false" ht="15" hidden="true" customHeight="false" outlineLevel="0" collapsed="false">
      <c r="A586" s="96" t="s">
        <v>455</v>
      </c>
      <c r="B586" s="103" t="n">
        <v>0.0195023148148148</v>
      </c>
      <c r="C586" s="73" t="s">
        <v>345</v>
      </c>
      <c r="D586" s="71" t="n">
        <v>43568</v>
      </c>
      <c r="E586" s="72" t="s">
        <v>12</v>
      </c>
      <c r="F586" s="112" t="s">
        <v>25</v>
      </c>
    </row>
    <row r="587" customFormat="false" ht="15" hidden="true" customHeight="false" outlineLevel="0" collapsed="false">
      <c r="A587" s="96" t="s">
        <v>457</v>
      </c>
      <c r="B587" s="103" t="n">
        <v>0.020474537037037</v>
      </c>
      <c r="C587" s="73" t="s">
        <v>345</v>
      </c>
      <c r="D587" s="71" t="n">
        <v>43568</v>
      </c>
      <c r="E587" s="72" t="s">
        <v>12</v>
      </c>
      <c r="F587" s="112" t="s">
        <v>25</v>
      </c>
    </row>
    <row r="588" customFormat="false" ht="15" hidden="true" customHeight="false" outlineLevel="0" collapsed="false">
      <c r="A588" s="96" t="s">
        <v>365</v>
      </c>
      <c r="B588" s="103" t="n">
        <v>0.0209953703703704</v>
      </c>
      <c r="C588" s="73" t="s">
        <v>345</v>
      </c>
      <c r="D588" s="71" t="n">
        <v>43568</v>
      </c>
      <c r="E588" s="72" t="s">
        <v>12</v>
      </c>
      <c r="F588" s="112" t="s">
        <v>25</v>
      </c>
    </row>
    <row r="589" customFormat="false" ht="15" hidden="true" customHeight="false" outlineLevel="0" collapsed="false">
      <c r="A589" s="96" t="s">
        <v>383</v>
      </c>
      <c r="B589" s="103" t="n">
        <v>0.0213888888888889</v>
      </c>
      <c r="C589" s="73" t="s">
        <v>345</v>
      </c>
      <c r="D589" s="71" t="n">
        <v>43568</v>
      </c>
      <c r="E589" s="72" t="s">
        <v>12</v>
      </c>
      <c r="F589" s="112" t="s">
        <v>25</v>
      </c>
    </row>
    <row r="590" customFormat="false" ht="15" hidden="true" customHeight="false" outlineLevel="0" collapsed="false">
      <c r="A590" s="11" t="s">
        <v>337</v>
      </c>
      <c r="B590" s="103" t="n">
        <v>0.0217824074074074</v>
      </c>
      <c r="C590" s="73" t="s">
        <v>345</v>
      </c>
      <c r="D590" s="71" t="n">
        <v>43568</v>
      </c>
      <c r="E590" s="72" t="s">
        <v>12</v>
      </c>
      <c r="F590" s="112" t="s">
        <v>25</v>
      </c>
    </row>
    <row r="591" customFormat="false" ht="15" hidden="true" customHeight="false" outlineLevel="0" collapsed="false">
      <c r="A591" s="100" t="s">
        <v>143</v>
      </c>
      <c r="B591" s="103" t="n">
        <v>0.0217939814814815</v>
      </c>
      <c r="C591" s="73" t="s">
        <v>345</v>
      </c>
      <c r="D591" s="71" t="n">
        <v>43568</v>
      </c>
      <c r="E591" s="72" t="s">
        <v>12</v>
      </c>
      <c r="F591" s="112" t="s">
        <v>25</v>
      </c>
    </row>
    <row r="592" customFormat="false" ht="15" hidden="true" customHeight="false" outlineLevel="0" collapsed="false">
      <c r="A592" s="99" t="s">
        <v>54</v>
      </c>
      <c r="B592" s="103" t="n">
        <v>0.0225462962962963</v>
      </c>
      <c r="C592" s="73" t="s">
        <v>345</v>
      </c>
      <c r="D592" s="71" t="n">
        <v>43568</v>
      </c>
      <c r="E592" s="72" t="s">
        <v>12</v>
      </c>
      <c r="F592" s="112" t="s">
        <v>27</v>
      </c>
    </row>
    <row r="593" customFormat="false" ht="15" hidden="true" customHeight="false" outlineLevel="0" collapsed="false">
      <c r="A593" s="96" t="s">
        <v>518</v>
      </c>
      <c r="B593" s="103" t="n">
        <v>0.0232060185185185</v>
      </c>
      <c r="C593" s="73" t="s">
        <v>345</v>
      </c>
      <c r="D593" s="71" t="n">
        <v>43568</v>
      </c>
      <c r="E593" s="72" t="s">
        <v>12</v>
      </c>
      <c r="F593" s="112" t="s">
        <v>25</v>
      </c>
    </row>
    <row r="594" customFormat="false" ht="15" hidden="true" customHeight="false" outlineLevel="0" collapsed="false">
      <c r="A594" s="96" t="s">
        <v>384</v>
      </c>
      <c r="B594" s="103" t="n">
        <v>0.024849537037037</v>
      </c>
      <c r="C594" s="73" t="s">
        <v>345</v>
      </c>
      <c r="D594" s="71" t="n">
        <v>43568</v>
      </c>
      <c r="E594" s="72" t="s">
        <v>12</v>
      </c>
      <c r="F594" s="112" t="s">
        <v>25</v>
      </c>
    </row>
    <row r="595" customFormat="false" ht="15" hidden="true" customHeight="false" outlineLevel="0" collapsed="false">
      <c r="A595" s="0" t="s">
        <v>255</v>
      </c>
      <c r="B595" s="101" t="n">
        <v>0.08125</v>
      </c>
      <c r="C595" s="113" t="s">
        <v>519</v>
      </c>
      <c r="D595" s="114" t="n">
        <v>43569</v>
      </c>
      <c r="E595" s="112" t="s">
        <v>319</v>
      </c>
      <c r="F595" s="112" t="s">
        <v>25</v>
      </c>
    </row>
    <row r="596" customFormat="false" ht="15" hidden="true" customHeight="false" outlineLevel="0" collapsed="false">
      <c r="A596" s="11" t="s">
        <v>396</v>
      </c>
      <c r="B596" s="115" t="n">
        <v>0.166284722222222</v>
      </c>
      <c r="C596" s="113" t="s">
        <v>520</v>
      </c>
      <c r="D596" s="114" t="n">
        <v>43570</v>
      </c>
      <c r="E596" s="112" t="s">
        <v>322</v>
      </c>
      <c r="F596" s="112" t="s">
        <v>25</v>
      </c>
    </row>
    <row r="597" customFormat="false" ht="15" hidden="true" customHeight="false" outlineLevel="0" collapsed="false">
      <c r="A597" s="0" t="s">
        <v>88</v>
      </c>
      <c r="B597" s="105" t="n">
        <v>0.209039351851852</v>
      </c>
      <c r="C597" s="73" t="s">
        <v>521</v>
      </c>
      <c r="D597" s="114" t="n">
        <v>43583</v>
      </c>
      <c r="E597" s="72" t="s">
        <v>322</v>
      </c>
      <c r="F597" s="72" t="s">
        <v>25</v>
      </c>
    </row>
    <row r="598" customFormat="false" ht="15" hidden="true" customHeight="false" outlineLevel="0" collapsed="false">
      <c r="A598" s="11" t="s">
        <v>522</v>
      </c>
      <c r="B598" s="115" t="n">
        <v>0.275416666666667</v>
      </c>
      <c r="C598" s="73" t="s">
        <v>521</v>
      </c>
      <c r="D598" s="114" t="n">
        <v>43583</v>
      </c>
      <c r="E598" s="72" t="s">
        <v>322</v>
      </c>
      <c r="F598" s="112" t="s">
        <v>25</v>
      </c>
    </row>
    <row r="599" customFormat="false" ht="15" hidden="true" customHeight="false" outlineLevel="0" collapsed="false">
      <c r="A599" s="0" t="s">
        <v>117</v>
      </c>
      <c r="B599" s="105" t="n">
        <v>0.12193287037037</v>
      </c>
      <c r="C599" s="73" t="s">
        <v>521</v>
      </c>
      <c r="D599" s="114" t="n">
        <v>43583</v>
      </c>
      <c r="E599" s="72" t="s">
        <v>322</v>
      </c>
      <c r="F599" s="72" t="s">
        <v>27</v>
      </c>
    </row>
    <row r="600" customFormat="false" ht="15" hidden="true" customHeight="false" outlineLevel="0" collapsed="false">
      <c r="A600" s="11" t="s">
        <v>217</v>
      </c>
      <c r="B600" s="115" t="n">
        <v>0.133599537037037</v>
      </c>
      <c r="C600" s="73" t="s">
        <v>521</v>
      </c>
      <c r="D600" s="114" t="n">
        <v>43583</v>
      </c>
      <c r="E600" s="72" t="s">
        <v>322</v>
      </c>
      <c r="F600" s="112" t="s">
        <v>27</v>
      </c>
    </row>
    <row r="601" customFormat="false" ht="15" hidden="true" customHeight="false" outlineLevel="0" collapsed="false">
      <c r="A601" s="11" t="s">
        <v>44</v>
      </c>
      <c r="B601" s="115" t="n">
        <v>0.151886574074074</v>
      </c>
      <c r="C601" s="73" t="s">
        <v>521</v>
      </c>
      <c r="D601" s="114" t="n">
        <v>43583</v>
      </c>
      <c r="E601" s="72" t="s">
        <v>322</v>
      </c>
      <c r="F601" s="112" t="s">
        <v>27</v>
      </c>
    </row>
    <row r="602" customFormat="false" ht="15" hidden="true" customHeight="false" outlineLevel="0" collapsed="false">
      <c r="A602" s="11" t="s">
        <v>63</v>
      </c>
      <c r="B602" s="115" t="n">
        <v>0.125196759259259</v>
      </c>
      <c r="C602" s="73" t="s">
        <v>521</v>
      </c>
      <c r="D602" s="114" t="n">
        <v>43583</v>
      </c>
      <c r="E602" s="72" t="s">
        <v>322</v>
      </c>
      <c r="F602" s="112" t="s">
        <v>27</v>
      </c>
    </row>
    <row r="603" customFormat="false" ht="15" hidden="true" customHeight="false" outlineLevel="0" collapsed="false">
      <c r="A603" s="11" t="s">
        <v>132</v>
      </c>
      <c r="B603" s="115" t="n">
        <v>0.168055555555556</v>
      </c>
      <c r="C603" s="73" t="s">
        <v>521</v>
      </c>
      <c r="D603" s="114" t="n">
        <v>43583</v>
      </c>
      <c r="E603" s="72" t="s">
        <v>322</v>
      </c>
      <c r="F603" s="112" t="s">
        <v>27</v>
      </c>
    </row>
    <row r="604" customFormat="false" ht="15" hidden="true" customHeight="false" outlineLevel="0" collapsed="false">
      <c r="A604" s="11" t="s">
        <v>255</v>
      </c>
      <c r="B604" s="115" t="n">
        <v>0.190868055555556</v>
      </c>
      <c r="C604" s="73" t="s">
        <v>521</v>
      </c>
      <c r="D604" s="114" t="n">
        <v>43583</v>
      </c>
      <c r="E604" s="72" t="s">
        <v>322</v>
      </c>
      <c r="F604" s="112" t="s">
        <v>25</v>
      </c>
    </row>
    <row r="605" customFormat="false" ht="15" hidden="true" customHeight="false" outlineLevel="0" collapsed="false">
      <c r="A605" s="11" t="s">
        <v>94</v>
      </c>
      <c r="B605" s="115" t="n">
        <v>0.0654166666666667</v>
      </c>
      <c r="C605" s="113" t="s">
        <v>523</v>
      </c>
      <c r="D605" s="114" t="n">
        <v>43583</v>
      </c>
      <c r="E605" s="112" t="s">
        <v>319</v>
      </c>
      <c r="F605" s="112" t="s">
        <v>27</v>
      </c>
    </row>
    <row r="606" customFormat="false" ht="15" hidden="true" customHeight="false" outlineLevel="0" collapsed="false">
      <c r="A606" s="11" t="s">
        <v>131</v>
      </c>
      <c r="B606" s="115" t="n">
        <v>0.0724421296296296</v>
      </c>
      <c r="C606" s="113" t="s">
        <v>523</v>
      </c>
      <c r="D606" s="114" t="n">
        <v>43583</v>
      </c>
      <c r="E606" s="112" t="s">
        <v>319</v>
      </c>
      <c r="F606" s="112" t="s">
        <v>27</v>
      </c>
    </row>
    <row r="607" customFormat="false" ht="15" hidden="true" customHeight="false" outlineLevel="0" collapsed="false">
      <c r="A607" s="11" t="s">
        <v>195</v>
      </c>
      <c r="B607" s="115" t="n">
        <v>0.0756481481481481</v>
      </c>
      <c r="C607" s="113" t="s">
        <v>523</v>
      </c>
      <c r="D607" s="114" t="n">
        <v>43583</v>
      </c>
      <c r="E607" s="112" t="s">
        <v>319</v>
      </c>
      <c r="F607" s="112" t="s">
        <v>25</v>
      </c>
    </row>
    <row r="608" customFormat="false" ht="15" hidden="true" customHeight="false" outlineLevel="0" collapsed="false">
      <c r="A608" s="11" t="s">
        <v>524</v>
      </c>
      <c r="B608" s="115" t="n">
        <v>0.0764236111111111</v>
      </c>
      <c r="C608" s="113" t="s">
        <v>523</v>
      </c>
      <c r="D608" s="114" t="n">
        <v>43583</v>
      </c>
      <c r="E608" s="112" t="s">
        <v>319</v>
      </c>
      <c r="F608" s="112" t="s">
        <v>27</v>
      </c>
    </row>
    <row r="609" customFormat="false" ht="15" hidden="true" customHeight="false" outlineLevel="0" collapsed="false">
      <c r="A609" s="11" t="s">
        <v>365</v>
      </c>
      <c r="B609" s="115" t="n">
        <v>0.0798032407407407</v>
      </c>
      <c r="C609" s="113" t="s">
        <v>523</v>
      </c>
      <c r="D609" s="114" t="n">
        <v>43583</v>
      </c>
      <c r="E609" s="112" t="s">
        <v>319</v>
      </c>
      <c r="F609" s="112" t="s">
        <v>25</v>
      </c>
    </row>
    <row r="610" customFormat="false" ht="15" hidden="false" customHeight="false" outlineLevel="0" collapsed="false">
      <c r="A610" s="11" t="s">
        <v>98</v>
      </c>
      <c r="B610" s="115" t="n">
        <v>0.083125</v>
      </c>
      <c r="C610" s="113" t="s">
        <v>523</v>
      </c>
      <c r="D610" s="114" t="n">
        <v>43583</v>
      </c>
      <c r="E610" s="112" t="s">
        <v>319</v>
      </c>
      <c r="F610" s="112" t="s">
        <v>25</v>
      </c>
    </row>
    <row r="611" customFormat="false" ht="15" hidden="true" customHeight="false" outlineLevel="0" collapsed="false">
      <c r="A611" s="11" t="s">
        <v>494</v>
      </c>
      <c r="B611" s="115" t="n">
        <v>0.0859143518518519</v>
      </c>
      <c r="C611" s="113" t="s">
        <v>523</v>
      </c>
      <c r="D611" s="114" t="n">
        <v>43583</v>
      </c>
      <c r="E611" s="112" t="s">
        <v>319</v>
      </c>
      <c r="F611" s="112" t="s">
        <v>27</v>
      </c>
    </row>
    <row r="612" customFormat="false" ht="15" hidden="true" customHeight="false" outlineLevel="0" collapsed="false">
      <c r="A612" s="11" t="s">
        <v>383</v>
      </c>
      <c r="B612" s="115" t="n">
        <v>0.0915277777777778</v>
      </c>
      <c r="C612" s="113" t="s">
        <v>523</v>
      </c>
      <c r="D612" s="114" t="n">
        <v>43583</v>
      </c>
      <c r="E612" s="112" t="s">
        <v>319</v>
      </c>
      <c r="F612" s="112" t="s">
        <v>25</v>
      </c>
    </row>
    <row r="613" customFormat="false" ht="15" hidden="true" customHeight="false" outlineLevel="0" collapsed="false">
      <c r="A613" s="11" t="s">
        <v>470</v>
      </c>
      <c r="B613" s="115" t="n">
        <v>0.145497685185185</v>
      </c>
      <c r="C613" s="113" t="s">
        <v>525</v>
      </c>
      <c r="D613" s="114" t="n">
        <v>43583</v>
      </c>
      <c r="E613" s="112" t="s">
        <v>322</v>
      </c>
      <c r="F613" s="112" t="s">
        <v>27</v>
      </c>
    </row>
    <row r="614" customFormat="false" ht="15" hidden="true" customHeight="false" outlineLevel="0" collapsed="false">
      <c r="A614" s="11" t="s">
        <v>93</v>
      </c>
      <c r="B614" s="115" t="n">
        <v>0.146469907407407</v>
      </c>
      <c r="C614" s="113" t="s">
        <v>525</v>
      </c>
      <c r="D614" s="114" t="n">
        <v>43583</v>
      </c>
      <c r="E614" s="112" t="s">
        <v>322</v>
      </c>
      <c r="F614" s="112" t="s">
        <v>27</v>
      </c>
    </row>
    <row r="615" customFormat="false" ht="15" hidden="true" customHeight="false" outlineLevel="0" collapsed="false">
      <c r="A615" s="11" t="s">
        <v>33</v>
      </c>
      <c r="B615" s="115" t="n">
        <v>0.17837962962963</v>
      </c>
      <c r="C615" s="113" t="s">
        <v>525</v>
      </c>
      <c r="D615" s="114" t="n">
        <v>43583</v>
      </c>
      <c r="E615" s="112" t="s">
        <v>322</v>
      </c>
      <c r="F615" s="112" t="s">
        <v>25</v>
      </c>
    </row>
    <row r="616" customFormat="false" ht="15" hidden="true" customHeight="false" outlineLevel="0" collapsed="false">
      <c r="A616" s="11" t="s">
        <v>410</v>
      </c>
      <c r="B616" s="115" t="n">
        <v>0.210023148148148</v>
      </c>
      <c r="C616" s="113" t="s">
        <v>525</v>
      </c>
      <c r="D616" s="114" t="n">
        <v>43583</v>
      </c>
      <c r="E616" s="112" t="s">
        <v>322</v>
      </c>
      <c r="F616" s="112" t="s">
        <v>25</v>
      </c>
    </row>
    <row r="617" customFormat="false" ht="15" hidden="true" customHeight="false" outlineLevel="0" collapsed="false">
      <c r="A617" s="11" t="s">
        <v>366</v>
      </c>
      <c r="B617" s="115" t="n">
        <v>0.0402083333333333</v>
      </c>
      <c r="C617" s="113" t="s">
        <v>526</v>
      </c>
      <c r="D617" s="114" t="n">
        <v>43582</v>
      </c>
      <c r="E617" s="112" t="s">
        <v>13</v>
      </c>
      <c r="F617" s="112" t="s">
        <v>27</v>
      </c>
    </row>
    <row r="618" customFormat="false" ht="15" hidden="true" customHeight="false" outlineLevel="0" collapsed="false">
      <c r="A618" s="11" t="s">
        <v>475</v>
      </c>
      <c r="B618" s="115" t="n">
        <v>0.0445138888888889</v>
      </c>
      <c r="C618" s="113" t="s">
        <v>526</v>
      </c>
      <c r="D618" s="114" t="n">
        <v>43582</v>
      </c>
      <c r="E618" s="112" t="s">
        <v>13</v>
      </c>
      <c r="F618" s="112" t="s">
        <v>25</v>
      </c>
    </row>
    <row r="619" customFormat="false" ht="15" hidden="true" customHeight="false" outlineLevel="0" collapsed="false">
      <c r="A619" s="11" t="s">
        <v>352</v>
      </c>
      <c r="B619" s="115" t="n">
        <v>0.0145023148148148</v>
      </c>
      <c r="C619" s="113" t="s">
        <v>527</v>
      </c>
      <c r="D619" s="114" t="n">
        <v>43582</v>
      </c>
      <c r="E619" s="112" t="s">
        <v>296</v>
      </c>
      <c r="F619" s="112" t="s">
        <v>27</v>
      </c>
    </row>
    <row r="620" customFormat="false" ht="15" hidden="true" customHeight="false" outlineLevel="0" collapsed="false">
      <c r="A620" s="96" t="s">
        <v>405</v>
      </c>
      <c r="B620" s="103" t="n">
        <v>0.0136111111111111</v>
      </c>
      <c r="C620" s="73" t="s">
        <v>528</v>
      </c>
      <c r="D620" s="114" t="n">
        <v>43582</v>
      </c>
      <c r="E620" s="112" t="s">
        <v>296</v>
      </c>
      <c r="F620" s="112" t="s">
        <v>27</v>
      </c>
    </row>
    <row r="621" customFormat="false" ht="15" hidden="true" customHeight="false" outlineLevel="0" collapsed="false">
      <c r="A621" s="96" t="s">
        <v>363</v>
      </c>
      <c r="B621" s="103" t="n">
        <v>0.0137962962962963</v>
      </c>
      <c r="C621" s="73" t="s">
        <v>528</v>
      </c>
      <c r="D621" s="114" t="n">
        <v>43582</v>
      </c>
      <c r="E621" s="112" t="s">
        <v>296</v>
      </c>
      <c r="F621" s="112" t="s">
        <v>27</v>
      </c>
    </row>
    <row r="622" customFormat="false" ht="15" hidden="true" customHeight="false" outlineLevel="0" collapsed="false">
      <c r="A622" s="96" t="s">
        <v>420</v>
      </c>
      <c r="B622" s="103" t="n">
        <v>0.0140277777777778</v>
      </c>
      <c r="C622" s="73" t="s">
        <v>528</v>
      </c>
      <c r="D622" s="114" t="n">
        <v>43582</v>
      </c>
      <c r="E622" s="112" t="s">
        <v>296</v>
      </c>
      <c r="F622" s="112" t="s">
        <v>27</v>
      </c>
    </row>
    <row r="623" customFormat="false" ht="15" hidden="true" customHeight="false" outlineLevel="0" collapsed="false">
      <c r="A623" s="96" t="s">
        <v>347</v>
      </c>
      <c r="B623" s="103" t="n">
        <v>0.0143055555555556</v>
      </c>
      <c r="C623" s="73" t="s">
        <v>528</v>
      </c>
      <c r="D623" s="114" t="n">
        <v>43582</v>
      </c>
      <c r="E623" s="112" t="s">
        <v>296</v>
      </c>
      <c r="F623" s="112" t="s">
        <v>27</v>
      </c>
    </row>
    <row r="624" customFormat="false" ht="15" hidden="true" customHeight="false" outlineLevel="0" collapsed="false">
      <c r="A624" s="96" t="s">
        <v>422</v>
      </c>
      <c r="B624" s="103" t="n">
        <v>0.0149884259259259</v>
      </c>
      <c r="C624" s="73" t="s">
        <v>528</v>
      </c>
      <c r="D624" s="114" t="n">
        <v>43582</v>
      </c>
      <c r="E624" s="112" t="s">
        <v>296</v>
      </c>
      <c r="F624" s="112" t="s">
        <v>27</v>
      </c>
    </row>
    <row r="625" customFormat="false" ht="15" hidden="true" customHeight="false" outlineLevel="0" collapsed="false">
      <c r="A625" s="96" t="s">
        <v>424</v>
      </c>
      <c r="B625" s="103" t="n">
        <v>0.015150462962963</v>
      </c>
      <c r="C625" s="73" t="s">
        <v>528</v>
      </c>
      <c r="D625" s="114" t="n">
        <v>43582</v>
      </c>
      <c r="E625" s="112" t="s">
        <v>296</v>
      </c>
      <c r="F625" s="112" t="s">
        <v>25</v>
      </c>
    </row>
    <row r="626" customFormat="false" ht="15" hidden="true" customHeight="false" outlineLevel="0" collapsed="false">
      <c r="A626" s="96" t="s">
        <v>395</v>
      </c>
      <c r="B626" s="103" t="n">
        <v>0.0152546296296296</v>
      </c>
      <c r="C626" s="73" t="s">
        <v>528</v>
      </c>
      <c r="D626" s="114" t="n">
        <v>43582</v>
      </c>
      <c r="E626" s="112" t="s">
        <v>296</v>
      </c>
      <c r="F626" s="112" t="s">
        <v>27</v>
      </c>
    </row>
    <row r="627" customFormat="false" ht="15" hidden="true" customHeight="false" outlineLevel="0" collapsed="false">
      <c r="A627" s="96" t="s">
        <v>465</v>
      </c>
      <c r="B627" s="103" t="n">
        <v>0.015787037037037</v>
      </c>
      <c r="C627" s="73" t="s">
        <v>528</v>
      </c>
      <c r="D627" s="114" t="n">
        <v>43582</v>
      </c>
      <c r="E627" s="112" t="s">
        <v>296</v>
      </c>
      <c r="F627" s="112" t="s">
        <v>27</v>
      </c>
    </row>
    <row r="628" customFormat="false" ht="15" hidden="true" customHeight="false" outlineLevel="0" collapsed="false">
      <c r="A628" s="100" t="s">
        <v>336</v>
      </c>
      <c r="B628" s="103" t="n">
        <v>0.0158101851851852</v>
      </c>
      <c r="C628" s="73" t="s">
        <v>528</v>
      </c>
      <c r="D628" s="114" t="n">
        <v>43582</v>
      </c>
      <c r="E628" s="112" t="s">
        <v>296</v>
      </c>
      <c r="F628" s="112" t="s">
        <v>25</v>
      </c>
    </row>
    <row r="629" customFormat="false" ht="15" hidden="true" customHeight="false" outlineLevel="0" collapsed="false">
      <c r="A629" s="96" t="s">
        <v>360</v>
      </c>
      <c r="B629" s="103" t="n">
        <v>0.0158912037037037</v>
      </c>
      <c r="C629" s="73" t="s">
        <v>528</v>
      </c>
      <c r="D629" s="114" t="n">
        <v>43582</v>
      </c>
      <c r="E629" s="112" t="s">
        <v>296</v>
      </c>
      <c r="F629" s="112" t="s">
        <v>27</v>
      </c>
    </row>
    <row r="630" customFormat="false" ht="15" hidden="true" customHeight="false" outlineLevel="0" collapsed="false">
      <c r="A630" s="96" t="s">
        <v>468</v>
      </c>
      <c r="B630" s="103" t="n">
        <v>0.0160185185185185</v>
      </c>
      <c r="C630" s="73" t="s">
        <v>528</v>
      </c>
      <c r="D630" s="114" t="n">
        <v>43582</v>
      </c>
      <c r="E630" s="112" t="s">
        <v>296</v>
      </c>
      <c r="F630" s="112" t="s">
        <v>25</v>
      </c>
    </row>
    <row r="631" customFormat="false" ht="15" hidden="true" customHeight="false" outlineLevel="0" collapsed="false">
      <c r="A631" s="96" t="s">
        <v>423</v>
      </c>
      <c r="B631" s="103" t="n">
        <v>0.0162037037037037</v>
      </c>
      <c r="C631" s="73" t="s">
        <v>528</v>
      </c>
      <c r="D631" s="114" t="n">
        <v>43582</v>
      </c>
      <c r="E631" s="112" t="s">
        <v>296</v>
      </c>
      <c r="F631" s="112" t="s">
        <v>25</v>
      </c>
    </row>
    <row r="632" customFormat="false" ht="15" hidden="true" customHeight="false" outlineLevel="0" collapsed="false">
      <c r="A632" s="96" t="s">
        <v>481</v>
      </c>
      <c r="B632" s="103" t="n">
        <v>0.0164236111111111</v>
      </c>
      <c r="C632" s="73" t="s">
        <v>528</v>
      </c>
      <c r="D632" s="114" t="n">
        <v>43582</v>
      </c>
      <c r="E632" s="112" t="s">
        <v>296</v>
      </c>
      <c r="F632" s="112" t="s">
        <v>27</v>
      </c>
    </row>
    <row r="633" customFormat="false" ht="15" hidden="true" customHeight="false" outlineLevel="0" collapsed="false">
      <c r="A633" s="100" t="s">
        <v>143</v>
      </c>
      <c r="B633" s="103" t="n">
        <v>0.0169675925925926</v>
      </c>
      <c r="C633" s="73" t="s">
        <v>528</v>
      </c>
      <c r="D633" s="114" t="n">
        <v>43582</v>
      </c>
      <c r="E633" s="112" t="s">
        <v>296</v>
      </c>
      <c r="F633" s="112" t="s">
        <v>25</v>
      </c>
    </row>
    <row r="634" customFormat="false" ht="15" hidden="true" customHeight="false" outlineLevel="0" collapsed="false">
      <c r="A634" s="96" t="s">
        <v>414</v>
      </c>
      <c r="B634" s="103" t="n">
        <v>0.0171064814814815</v>
      </c>
      <c r="C634" s="73" t="s">
        <v>528</v>
      </c>
      <c r="D634" s="114" t="n">
        <v>43582</v>
      </c>
      <c r="E634" s="112" t="s">
        <v>296</v>
      </c>
      <c r="F634" s="112" t="s">
        <v>25</v>
      </c>
    </row>
    <row r="635" customFormat="false" ht="15" hidden="true" customHeight="false" outlineLevel="0" collapsed="false">
      <c r="A635" s="96" t="s">
        <v>362</v>
      </c>
      <c r="B635" s="103" t="n">
        <v>0.0171643518518519</v>
      </c>
      <c r="C635" s="73" t="s">
        <v>528</v>
      </c>
      <c r="D635" s="114" t="n">
        <v>43582</v>
      </c>
      <c r="E635" s="112" t="s">
        <v>296</v>
      </c>
      <c r="F635" s="112" t="s">
        <v>25</v>
      </c>
    </row>
    <row r="636" customFormat="false" ht="15" hidden="true" customHeight="false" outlineLevel="0" collapsed="false">
      <c r="A636" s="96" t="s">
        <v>417</v>
      </c>
      <c r="B636" s="103" t="n">
        <v>0.0171875</v>
      </c>
      <c r="C636" s="73" t="s">
        <v>528</v>
      </c>
      <c r="D636" s="114" t="n">
        <v>43582</v>
      </c>
      <c r="E636" s="112" t="s">
        <v>296</v>
      </c>
      <c r="F636" s="112" t="s">
        <v>25</v>
      </c>
    </row>
    <row r="637" customFormat="false" ht="15" hidden="true" customHeight="false" outlineLevel="0" collapsed="false">
      <c r="A637" s="96" t="s">
        <v>451</v>
      </c>
      <c r="B637" s="103" t="n">
        <v>0.0175925925925926</v>
      </c>
      <c r="C637" s="73" t="s">
        <v>528</v>
      </c>
      <c r="D637" s="114" t="n">
        <v>43582</v>
      </c>
      <c r="E637" s="112" t="s">
        <v>296</v>
      </c>
      <c r="F637" s="112" t="s">
        <v>25</v>
      </c>
    </row>
    <row r="638" customFormat="false" ht="15" hidden="true" customHeight="false" outlineLevel="0" collapsed="false">
      <c r="A638" s="96" t="s">
        <v>529</v>
      </c>
      <c r="B638" s="103" t="n">
        <v>0.0176041666666667</v>
      </c>
      <c r="C638" s="73" t="s">
        <v>528</v>
      </c>
      <c r="D638" s="114" t="n">
        <v>43582</v>
      </c>
      <c r="E638" s="112" t="s">
        <v>296</v>
      </c>
      <c r="F638" s="112" t="s">
        <v>27</v>
      </c>
    </row>
    <row r="639" customFormat="false" ht="15" hidden="true" customHeight="false" outlineLevel="0" collapsed="false">
      <c r="A639" s="96" t="s">
        <v>453</v>
      </c>
      <c r="B639" s="103" t="n">
        <v>0.0180439814814815</v>
      </c>
      <c r="C639" s="73" t="s">
        <v>528</v>
      </c>
      <c r="D639" s="114" t="n">
        <v>43582</v>
      </c>
      <c r="E639" s="112" t="s">
        <v>296</v>
      </c>
      <c r="F639" s="112" t="s">
        <v>25</v>
      </c>
    </row>
    <row r="640" customFormat="false" ht="15" hidden="true" customHeight="false" outlineLevel="0" collapsed="false">
      <c r="A640" s="96" t="s">
        <v>364</v>
      </c>
      <c r="B640" s="103" t="n">
        <v>0.0183449074074074</v>
      </c>
      <c r="C640" s="73" t="s">
        <v>528</v>
      </c>
      <c r="D640" s="114" t="n">
        <v>43582</v>
      </c>
      <c r="E640" s="112" t="s">
        <v>296</v>
      </c>
      <c r="F640" s="112" t="s">
        <v>25</v>
      </c>
    </row>
    <row r="641" customFormat="false" ht="15" hidden="true" customHeight="false" outlineLevel="0" collapsed="false">
      <c r="A641" s="96" t="s">
        <v>456</v>
      </c>
      <c r="B641" s="103" t="n">
        <v>0.0190625</v>
      </c>
      <c r="C641" s="73" t="s">
        <v>528</v>
      </c>
      <c r="D641" s="114" t="n">
        <v>43582</v>
      </c>
      <c r="E641" s="112" t="s">
        <v>296</v>
      </c>
      <c r="F641" s="112" t="s">
        <v>27</v>
      </c>
    </row>
    <row r="642" customFormat="false" ht="15" hidden="true" customHeight="false" outlineLevel="0" collapsed="false">
      <c r="A642" s="96" t="s">
        <v>375</v>
      </c>
      <c r="B642" s="103" t="n">
        <v>0.0191087962962963</v>
      </c>
      <c r="C642" s="73" t="s">
        <v>528</v>
      </c>
      <c r="D642" s="114" t="n">
        <v>43582</v>
      </c>
      <c r="E642" s="112" t="s">
        <v>296</v>
      </c>
      <c r="F642" s="112" t="s">
        <v>25</v>
      </c>
    </row>
    <row r="643" customFormat="false" ht="15" hidden="true" customHeight="false" outlineLevel="0" collapsed="false">
      <c r="A643" s="96" t="s">
        <v>474</v>
      </c>
      <c r="B643" s="103" t="n">
        <v>0.0191898148148148</v>
      </c>
      <c r="C643" s="73" t="s">
        <v>528</v>
      </c>
      <c r="D643" s="114" t="n">
        <v>43582</v>
      </c>
      <c r="E643" s="112" t="s">
        <v>296</v>
      </c>
      <c r="F643" s="112" t="s">
        <v>25</v>
      </c>
    </row>
    <row r="644" customFormat="false" ht="15" hidden="true" customHeight="false" outlineLevel="0" collapsed="false">
      <c r="A644" s="0" t="s">
        <v>107</v>
      </c>
      <c r="B644" s="103" t="n">
        <v>0.0192361111111111</v>
      </c>
      <c r="C644" s="73" t="s">
        <v>528</v>
      </c>
      <c r="D644" s="114" t="n">
        <v>43582</v>
      </c>
      <c r="E644" s="112" t="s">
        <v>296</v>
      </c>
      <c r="F644" s="112" t="s">
        <v>25</v>
      </c>
    </row>
    <row r="645" customFormat="false" ht="15" hidden="true" customHeight="false" outlineLevel="0" collapsed="false">
      <c r="A645" s="0" t="s">
        <v>338</v>
      </c>
      <c r="B645" s="103" t="n">
        <v>0.0196759259259259</v>
      </c>
      <c r="C645" s="73" t="s">
        <v>528</v>
      </c>
      <c r="D645" s="114" t="n">
        <v>43582</v>
      </c>
      <c r="E645" s="112" t="s">
        <v>296</v>
      </c>
      <c r="F645" s="112" t="s">
        <v>27</v>
      </c>
    </row>
    <row r="646" customFormat="false" ht="15" hidden="true" customHeight="false" outlineLevel="0" collapsed="false">
      <c r="A646" s="96" t="s">
        <v>427</v>
      </c>
      <c r="B646" s="103" t="n">
        <v>0.0198032407407407</v>
      </c>
      <c r="C646" s="73" t="s">
        <v>528</v>
      </c>
      <c r="D646" s="114" t="n">
        <v>43582</v>
      </c>
      <c r="E646" s="112" t="s">
        <v>296</v>
      </c>
      <c r="F646" s="112" t="s">
        <v>27</v>
      </c>
    </row>
    <row r="647" customFormat="false" ht="15" hidden="true" customHeight="false" outlineLevel="0" collapsed="false">
      <c r="A647" s="96" t="s">
        <v>369</v>
      </c>
      <c r="B647" s="103" t="n">
        <v>0.0199074074074074</v>
      </c>
      <c r="C647" s="73" t="s">
        <v>528</v>
      </c>
      <c r="D647" s="114" t="n">
        <v>43582</v>
      </c>
      <c r="E647" s="112" t="s">
        <v>296</v>
      </c>
      <c r="F647" s="112" t="s">
        <v>27</v>
      </c>
    </row>
    <row r="648" customFormat="false" ht="15" hidden="true" customHeight="false" outlineLevel="0" collapsed="false">
      <c r="A648" s="96" t="s">
        <v>455</v>
      </c>
      <c r="B648" s="103" t="n">
        <v>0.0200115740740741</v>
      </c>
      <c r="C648" s="73" t="s">
        <v>528</v>
      </c>
      <c r="D648" s="114" t="n">
        <v>43582</v>
      </c>
      <c r="E648" s="112" t="s">
        <v>296</v>
      </c>
      <c r="F648" s="112" t="s">
        <v>25</v>
      </c>
    </row>
    <row r="649" customFormat="false" ht="15" hidden="true" customHeight="false" outlineLevel="0" collapsed="false">
      <c r="A649" s="96" t="s">
        <v>530</v>
      </c>
      <c r="B649" s="103" t="n">
        <v>0.0205324074074074</v>
      </c>
      <c r="C649" s="73" t="s">
        <v>528</v>
      </c>
      <c r="D649" s="114" t="n">
        <v>43582</v>
      </c>
      <c r="E649" s="112" t="s">
        <v>296</v>
      </c>
      <c r="F649" s="112" t="s">
        <v>25</v>
      </c>
    </row>
    <row r="650" customFormat="false" ht="15" hidden="true" customHeight="false" outlineLevel="0" collapsed="false">
      <c r="A650" s="96" t="s">
        <v>473</v>
      </c>
      <c r="B650" s="103" t="n">
        <v>0.0207175925925926</v>
      </c>
      <c r="C650" s="73" t="s">
        <v>528</v>
      </c>
      <c r="D650" s="114" t="n">
        <v>43582</v>
      </c>
      <c r="E650" s="112" t="s">
        <v>296</v>
      </c>
      <c r="F650" s="112" t="s">
        <v>27</v>
      </c>
    </row>
    <row r="651" customFormat="false" ht="15" hidden="true" customHeight="false" outlineLevel="0" collapsed="false">
      <c r="A651" s="99" t="s">
        <v>54</v>
      </c>
      <c r="B651" s="103" t="n">
        <v>0.0219097222222222</v>
      </c>
      <c r="C651" s="73" t="s">
        <v>528</v>
      </c>
      <c r="D651" s="114" t="n">
        <v>43582</v>
      </c>
      <c r="E651" s="112" t="s">
        <v>296</v>
      </c>
      <c r="F651" s="112" t="s">
        <v>27</v>
      </c>
    </row>
    <row r="652" customFormat="false" ht="15" hidden="true" customHeight="false" outlineLevel="0" collapsed="false">
      <c r="A652" s="99" t="s">
        <v>334</v>
      </c>
      <c r="B652" s="103" t="n">
        <v>0.0228819444444444</v>
      </c>
      <c r="C652" s="73" t="s">
        <v>528</v>
      </c>
      <c r="D652" s="114" t="n">
        <v>43582</v>
      </c>
      <c r="E652" s="112" t="s">
        <v>296</v>
      </c>
      <c r="F652" s="112" t="s">
        <v>25</v>
      </c>
    </row>
    <row r="653" customFormat="false" ht="15" hidden="true" customHeight="false" outlineLevel="0" collapsed="false">
      <c r="A653" s="96" t="s">
        <v>376</v>
      </c>
      <c r="B653" s="103" t="n">
        <v>0.0229282407407407</v>
      </c>
      <c r="C653" s="73" t="s">
        <v>528</v>
      </c>
      <c r="D653" s="114" t="n">
        <v>43582</v>
      </c>
      <c r="E653" s="112" t="s">
        <v>296</v>
      </c>
      <c r="F653" s="112" t="s">
        <v>25</v>
      </c>
    </row>
    <row r="654" customFormat="false" ht="15" hidden="true" customHeight="false" outlineLevel="0" collapsed="false">
      <c r="A654" s="96" t="s">
        <v>531</v>
      </c>
      <c r="B654" s="103" t="n">
        <v>0.0237384259259259</v>
      </c>
      <c r="C654" s="73" t="s">
        <v>528</v>
      </c>
      <c r="D654" s="114" t="n">
        <v>43582</v>
      </c>
      <c r="E654" s="112" t="s">
        <v>296</v>
      </c>
      <c r="F654" s="112" t="s">
        <v>27</v>
      </c>
    </row>
    <row r="655" customFormat="false" ht="15" hidden="true" customHeight="false" outlineLevel="0" collapsed="false">
      <c r="A655" s="96" t="s">
        <v>379</v>
      </c>
      <c r="B655" s="103" t="n">
        <v>0.0238078703703704</v>
      </c>
      <c r="C655" s="73" t="s">
        <v>528</v>
      </c>
      <c r="D655" s="114" t="n">
        <v>43582</v>
      </c>
      <c r="E655" s="112" t="s">
        <v>296</v>
      </c>
      <c r="F655" s="112" t="s">
        <v>25</v>
      </c>
    </row>
    <row r="656" customFormat="false" ht="15" hidden="true" customHeight="false" outlineLevel="0" collapsed="false">
      <c r="A656" s="96" t="s">
        <v>384</v>
      </c>
      <c r="B656" s="103" t="n">
        <v>0.0249768518518519</v>
      </c>
      <c r="C656" s="73" t="s">
        <v>528</v>
      </c>
      <c r="D656" s="114" t="n">
        <v>43582</v>
      </c>
      <c r="E656" s="112" t="s">
        <v>296</v>
      </c>
      <c r="F656" s="112" t="s">
        <v>25</v>
      </c>
    </row>
    <row r="657" customFormat="false" ht="15" hidden="true" customHeight="false" outlineLevel="0" collapsed="false">
      <c r="A657" s="96" t="s">
        <v>383</v>
      </c>
      <c r="B657" s="103" t="n">
        <v>0.0355902777777778</v>
      </c>
      <c r="C657" s="73" t="s">
        <v>528</v>
      </c>
      <c r="D657" s="114" t="n">
        <v>43582</v>
      </c>
      <c r="E657" s="112" t="s">
        <v>296</v>
      </c>
      <c r="F657" s="112" t="s">
        <v>25</v>
      </c>
    </row>
    <row r="658" customFormat="false" ht="15" hidden="true" customHeight="false" outlineLevel="0" collapsed="false">
      <c r="A658" s="11" t="s">
        <v>396</v>
      </c>
      <c r="B658" s="115" t="n">
        <v>0.0152083333333333</v>
      </c>
      <c r="C658" s="113" t="s">
        <v>532</v>
      </c>
      <c r="D658" s="114" t="n">
        <v>43582</v>
      </c>
      <c r="E658" s="112" t="s">
        <v>296</v>
      </c>
      <c r="F658" s="112" t="s">
        <v>25</v>
      </c>
    </row>
    <row r="659" customFormat="false" ht="15" hidden="true" customHeight="false" outlineLevel="0" collapsed="false">
      <c r="A659" s="11" t="s">
        <v>368</v>
      </c>
      <c r="B659" s="115" t="n">
        <v>0.0170486111111111</v>
      </c>
      <c r="C659" s="113" t="s">
        <v>533</v>
      </c>
      <c r="D659" s="114" t="n">
        <v>43582</v>
      </c>
      <c r="E659" s="112" t="s">
        <v>296</v>
      </c>
      <c r="F659" s="112" t="s">
        <v>27</v>
      </c>
    </row>
    <row r="660" customFormat="false" ht="15" hidden="true" customHeight="false" outlineLevel="0" collapsed="false">
      <c r="A660" s="11" t="s">
        <v>371</v>
      </c>
      <c r="B660" s="115" t="n">
        <v>0.0188194444444444</v>
      </c>
      <c r="C660" s="113" t="s">
        <v>533</v>
      </c>
      <c r="D660" s="114" t="n">
        <v>43582</v>
      </c>
      <c r="E660" s="112" t="s">
        <v>296</v>
      </c>
      <c r="F660" s="112" t="s">
        <v>25</v>
      </c>
    </row>
    <row r="661" customFormat="false" ht="15" hidden="true" customHeight="false" outlineLevel="0" collapsed="false">
      <c r="A661" s="11" t="s">
        <v>269</v>
      </c>
      <c r="B661" s="115" t="n">
        <v>0.0170949074074074</v>
      </c>
      <c r="C661" s="113" t="s">
        <v>400</v>
      </c>
      <c r="D661" s="114" t="n">
        <v>43582</v>
      </c>
      <c r="E661" s="112" t="s">
        <v>296</v>
      </c>
      <c r="F661" s="112" t="s">
        <v>27</v>
      </c>
    </row>
    <row r="662" customFormat="false" ht="15" hidden="true" customHeight="false" outlineLevel="0" collapsed="false">
      <c r="A662" s="11" t="s">
        <v>367</v>
      </c>
      <c r="B662" s="115" t="n">
        <v>0.0183564814814815</v>
      </c>
      <c r="C662" s="113" t="s">
        <v>509</v>
      </c>
      <c r="D662" s="114" t="n">
        <v>43582</v>
      </c>
      <c r="E662" s="112" t="s">
        <v>296</v>
      </c>
      <c r="F662" s="112" t="s">
        <v>27</v>
      </c>
    </row>
    <row r="663" customFormat="false" ht="15" hidden="true" customHeight="false" outlineLevel="0" collapsed="false">
      <c r="A663" s="11" t="s">
        <v>103</v>
      </c>
      <c r="B663" s="115" t="n">
        <v>0.0176967592592593</v>
      </c>
      <c r="C663" s="113" t="s">
        <v>485</v>
      </c>
      <c r="D663" s="114" t="n">
        <v>43582</v>
      </c>
      <c r="E663" s="112" t="s">
        <v>296</v>
      </c>
      <c r="F663" s="112" t="s">
        <v>25</v>
      </c>
    </row>
    <row r="664" customFormat="false" ht="15" hidden="true" customHeight="false" outlineLevel="0" collapsed="false">
      <c r="A664" s="11" t="s">
        <v>179</v>
      </c>
      <c r="B664" s="115" t="n">
        <v>0.0132638888888889</v>
      </c>
      <c r="C664" s="113" t="s">
        <v>392</v>
      </c>
      <c r="D664" s="114" t="n">
        <v>43466</v>
      </c>
      <c r="E664" s="112" t="s">
        <v>296</v>
      </c>
      <c r="F664" s="112" t="s">
        <v>27</v>
      </c>
    </row>
    <row r="665" customFormat="false" ht="15" hidden="true" customHeight="false" outlineLevel="0" collapsed="false">
      <c r="A665" s="11" t="s">
        <v>375</v>
      </c>
      <c r="B665" s="115" t="n">
        <v>0.018912037037037</v>
      </c>
      <c r="C665" s="113" t="s">
        <v>528</v>
      </c>
      <c r="D665" s="114" t="n">
        <v>43519</v>
      </c>
      <c r="E665" s="112" t="s">
        <v>296</v>
      </c>
      <c r="F665" s="112" t="s">
        <v>25</v>
      </c>
    </row>
    <row r="666" customFormat="false" ht="15" hidden="true" customHeight="false" outlineLevel="0" collapsed="false">
      <c r="A666" s="11" t="s">
        <v>421</v>
      </c>
      <c r="B666" s="115" t="n">
        <v>0.0655555555555555</v>
      </c>
      <c r="C666" s="113" t="s">
        <v>534</v>
      </c>
      <c r="D666" s="114" t="n">
        <v>43513</v>
      </c>
      <c r="E666" s="112" t="s">
        <v>319</v>
      </c>
      <c r="F666" s="112" t="s">
        <v>27</v>
      </c>
    </row>
    <row r="667" customFormat="false" ht="15" hidden="true" customHeight="false" outlineLevel="0" collapsed="false">
      <c r="A667" s="11" t="s">
        <v>421</v>
      </c>
      <c r="B667" s="115" t="n">
        <v>0.0140509259259259</v>
      </c>
      <c r="C667" s="113" t="s">
        <v>392</v>
      </c>
      <c r="D667" s="114" t="n">
        <v>43519</v>
      </c>
      <c r="E667" s="112" t="s">
        <v>296</v>
      </c>
      <c r="F667" s="112" t="s">
        <v>27</v>
      </c>
    </row>
    <row r="668" customFormat="false" ht="15" hidden="true" customHeight="false" outlineLevel="0" collapsed="false">
      <c r="A668" s="11" t="s">
        <v>369</v>
      </c>
      <c r="B668" s="115" t="n">
        <v>0.017650462962963</v>
      </c>
      <c r="C668" s="113" t="s">
        <v>392</v>
      </c>
      <c r="D668" s="114" t="n">
        <v>43466</v>
      </c>
      <c r="E668" s="112" t="s">
        <v>296</v>
      </c>
      <c r="F668" s="112" t="s">
        <v>27</v>
      </c>
    </row>
    <row r="669" customFormat="false" ht="15" hidden="true" customHeight="false" outlineLevel="0" collapsed="false">
      <c r="A669" s="11" t="s">
        <v>350</v>
      </c>
      <c r="B669" s="115" t="n">
        <v>0.0298726851851852</v>
      </c>
      <c r="C669" s="113" t="s">
        <v>535</v>
      </c>
      <c r="D669" s="114" t="n">
        <v>43491</v>
      </c>
      <c r="E669" s="112" t="s">
        <v>536</v>
      </c>
      <c r="F669" s="112" t="s">
        <v>27</v>
      </c>
    </row>
    <row r="670" customFormat="false" ht="15" hidden="true" customHeight="false" outlineLevel="0" collapsed="false">
      <c r="A670" s="11" t="s">
        <v>200</v>
      </c>
      <c r="B670" s="115" t="n">
        <v>0.019537037037037</v>
      </c>
      <c r="C670" s="113" t="s">
        <v>537</v>
      </c>
      <c r="D670" s="114" t="n">
        <v>43596</v>
      </c>
      <c r="E670" s="112" t="s">
        <v>12</v>
      </c>
      <c r="F670" s="112" t="s">
        <v>25</v>
      </c>
    </row>
    <row r="671" customFormat="false" ht="15" hidden="true" customHeight="false" outlineLevel="0" collapsed="false">
      <c r="A671" s="96" t="s">
        <v>480</v>
      </c>
      <c r="B671" s="103" t="n">
        <v>0.0128935185185185</v>
      </c>
      <c r="C671" s="73" t="s">
        <v>345</v>
      </c>
      <c r="D671" s="114" t="n">
        <v>43596</v>
      </c>
      <c r="E671" s="112" t="s">
        <v>12</v>
      </c>
      <c r="F671" s="112" t="s">
        <v>27</v>
      </c>
    </row>
    <row r="672" customFormat="false" ht="15" hidden="true" customHeight="false" outlineLevel="0" collapsed="false">
      <c r="A672" s="96" t="s">
        <v>412</v>
      </c>
      <c r="B672" s="103" t="n">
        <v>0.0135532407407407</v>
      </c>
      <c r="C672" s="73" t="s">
        <v>345</v>
      </c>
      <c r="D672" s="114" t="n">
        <v>43596</v>
      </c>
      <c r="E672" s="112" t="s">
        <v>12</v>
      </c>
      <c r="F672" s="112" t="s">
        <v>27</v>
      </c>
    </row>
    <row r="673" customFormat="false" ht="15" hidden="true" customHeight="false" outlineLevel="0" collapsed="false">
      <c r="A673" s="96" t="s">
        <v>419</v>
      </c>
      <c r="B673" s="103" t="n">
        <v>0.0138541666666667</v>
      </c>
      <c r="C673" s="73" t="s">
        <v>345</v>
      </c>
      <c r="D673" s="114" t="n">
        <v>43596</v>
      </c>
      <c r="E673" s="112" t="s">
        <v>12</v>
      </c>
      <c r="F673" s="112" t="s">
        <v>27</v>
      </c>
    </row>
    <row r="674" customFormat="false" ht="15" hidden="true" customHeight="false" outlineLevel="0" collapsed="false">
      <c r="A674" s="96" t="s">
        <v>348</v>
      </c>
      <c r="B674" s="103" t="n">
        <v>0.0138773148148148</v>
      </c>
      <c r="C674" s="73" t="s">
        <v>345</v>
      </c>
      <c r="D674" s="114" t="n">
        <v>43596</v>
      </c>
      <c r="E674" s="112" t="s">
        <v>12</v>
      </c>
      <c r="F674" s="112" t="s">
        <v>27</v>
      </c>
    </row>
    <row r="675" customFormat="false" ht="15" hidden="true" customHeight="false" outlineLevel="0" collapsed="false">
      <c r="A675" s="96" t="s">
        <v>538</v>
      </c>
      <c r="B675" s="103" t="n">
        <v>0.0141087962962963</v>
      </c>
      <c r="C675" s="73" t="s">
        <v>345</v>
      </c>
      <c r="D675" s="114" t="n">
        <v>43596</v>
      </c>
      <c r="E675" s="112" t="s">
        <v>12</v>
      </c>
      <c r="F675" s="112" t="s">
        <v>25</v>
      </c>
    </row>
    <row r="676" customFormat="false" ht="15" hidden="true" customHeight="false" outlineLevel="0" collapsed="false">
      <c r="A676" s="96" t="s">
        <v>405</v>
      </c>
      <c r="B676" s="103" t="n">
        <v>0.0141319444444444</v>
      </c>
      <c r="C676" s="73" t="s">
        <v>345</v>
      </c>
      <c r="D676" s="114" t="n">
        <v>43596</v>
      </c>
      <c r="E676" s="112" t="s">
        <v>12</v>
      </c>
      <c r="F676" s="112" t="s">
        <v>27</v>
      </c>
    </row>
    <row r="677" customFormat="false" ht="15" hidden="true" customHeight="false" outlineLevel="0" collapsed="false">
      <c r="A677" s="96" t="s">
        <v>420</v>
      </c>
      <c r="B677" s="103" t="n">
        <v>0.0142013888888889</v>
      </c>
      <c r="C677" s="73" t="s">
        <v>345</v>
      </c>
      <c r="D677" s="114" t="n">
        <v>43596</v>
      </c>
      <c r="E677" s="112" t="s">
        <v>12</v>
      </c>
      <c r="F677" s="112" t="s">
        <v>27</v>
      </c>
    </row>
    <row r="678" customFormat="false" ht="15" hidden="true" customHeight="false" outlineLevel="0" collapsed="false">
      <c r="A678" s="96" t="s">
        <v>481</v>
      </c>
      <c r="B678" s="103" t="n">
        <v>0.0155324074074074</v>
      </c>
      <c r="C678" s="73" t="s">
        <v>345</v>
      </c>
      <c r="D678" s="114" t="n">
        <v>43596</v>
      </c>
      <c r="E678" s="112" t="s">
        <v>12</v>
      </c>
      <c r="F678" s="112" t="s">
        <v>27</v>
      </c>
      <c r="N678" s="104"/>
    </row>
    <row r="679" customFormat="false" ht="15" hidden="true" customHeight="false" outlineLevel="0" collapsed="false">
      <c r="A679" s="96" t="s">
        <v>360</v>
      </c>
      <c r="B679" s="103" t="n">
        <v>0.0155555555555556</v>
      </c>
      <c r="C679" s="73" t="s">
        <v>345</v>
      </c>
      <c r="D679" s="114" t="n">
        <v>43596</v>
      </c>
      <c r="E679" s="112" t="s">
        <v>12</v>
      </c>
      <c r="F679" s="112" t="s">
        <v>27</v>
      </c>
      <c r="N679" s="104"/>
    </row>
    <row r="680" customFormat="false" ht="15" hidden="true" customHeight="false" outlineLevel="0" collapsed="false">
      <c r="A680" s="96" t="s">
        <v>468</v>
      </c>
      <c r="B680" s="103" t="n">
        <v>0.0156712962962963</v>
      </c>
      <c r="C680" s="73" t="s">
        <v>345</v>
      </c>
      <c r="D680" s="114" t="n">
        <v>43596</v>
      </c>
      <c r="E680" s="112" t="s">
        <v>12</v>
      </c>
      <c r="F680" s="112" t="s">
        <v>25</v>
      </c>
      <c r="N680" s="104"/>
    </row>
    <row r="681" customFormat="false" ht="15" hidden="true" customHeight="false" outlineLevel="0" collapsed="false">
      <c r="A681" s="96" t="s">
        <v>429</v>
      </c>
      <c r="B681" s="103" t="n">
        <v>0.0165509259259259</v>
      </c>
      <c r="C681" s="73" t="s">
        <v>345</v>
      </c>
      <c r="D681" s="114" t="n">
        <v>43596</v>
      </c>
      <c r="E681" s="112" t="s">
        <v>12</v>
      </c>
      <c r="F681" s="112" t="s">
        <v>27</v>
      </c>
      <c r="N681" s="104"/>
    </row>
    <row r="682" customFormat="false" ht="15" hidden="true" customHeight="false" outlineLevel="0" collapsed="false">
      <c r="A682" s="96" t="s">
        <v>351</v>
      </c>
      <c r="B682" s="103" t="n">
        <v>0.0170833333333333</v>
      </c>
      <c r="C682" s="73" t="s">
        <v>345</v>
      </c>
      <c r="D682" s="114" t="n">
        <v>43596</v>
      </c>
      <c r="E682" s="112" t="s">
        <v>12</v>
      </c>
      <c r="F682" s="112" t="s">
        <v>27</v>
      </c>
      <c r="N682" s="104"/>
    </row>
    <row r="683" customFormat="false" ht="15" hidden="true" customHeight="false" outlineLevel="0" collapsed="false">
      <c r="A683" s="96" t="s">
        <v>539</v>
      </c>
      <c r="B683" s="103" t="n">
        <v>0.0171296296296296</v>
      </c>
      <c r="C683" s="73" t="s">
        <v>345</v>
      </c>
      <c r="D683" s="114" t="n">
        <v>43596</v>
      </c>
      <c r="E683" s="112" t="s">
        <v>12</v>
      </c>
      <c r="F683" s="112" t="s">
        <v>27</v>
      </c>
      <c r="N683" s="104"/>
    </row>
    <row r="684" customFormat="false" ht="15" hidden="true" customHeight="false" outlineLevel="0" collapsed="false">
      <c r="A684" s="100" t="s">
        <v>143</v>
      </c>
      <c r="B684" s="103" t="n">
        <v>0.0171527777777778</v>
      </c>
      <c r="C684" s="73" t="s">
        <v>345</v>
      </c>
      <c r="D684" s="114" t="n">
        <v>43596</v>
      </c>
      <c r="E684" s="112" t="s">
        <v>12</v>
      </c>
      <c r="F684" s="112" t="s">
        <v>25</v>
      </c>
      <c r="N684" s="104"/>
    </row>
    <row r="685" customFormat="false" ht="15" hidden="true" customHeight="false" outlineLevel="0" collapsed="false">
      <c r="A685" s="96" t="s">
        <v>395</v>
      </c>
      <c r="B685" s="103" t="n">
        <v>0.0172453703703704</v>
      </c>
      <c r="C685" s="73" t="s">
        <v>345</v>
      </c>
      <c r="D685" s="114" t="n">
        <v>43596</v>
      </c>
      <c r="E685" s="112" t="s">
        <v>12</v>
      </c>
      <c r="F685" s="112" t="s">
        <v>27</v>
      </c>
      <c r="N685" s="104"/>
    </row>
    <row r="686" customFormat="false" ht="15" hidden="true" customHeight="false" outlineLevel="0" collapsed="false">
      <c r="A686" s="96" t="s">
        <v>451</v>
      </c>
      <c r="B686" s="103" t="n">
        <v>0.0172800925925926</v>
      </c>
      <c r="C686" s="73" t="s">
        <v>345</v>
      </c>
      <c r="D686" s="114" t="n">
        <v>43596</v>
      </c>
      <c r="E686" s="112" t="s">
        <v>12</v>
      </c>
      <c r="F686" s="112" t="s">
        <v>25</v>
      </c>
      <c r="N686" s="104"/>
    </row>
    <row r="687" customFormat="false" ht="15" hidden="true" customHeight="false" outlineLevel="0" collapsed="false">
      <c r="A687" s="96" t="s">
        <v>380</v>
      </c>
      <c r="B687" s="103" t="n">
        <v>0.0172800925925926</v>
      </c>
      <c r="C687" s="73" t="s">
        <v>345</v>
      </c>
      <c r="D687" s="114" t="n">
        <v>43596</v>
      </c>
      <c r="E687" s="112" t="s">
        <v>12</v>
      </c>
      <c r="F687" s="112" t="s">
        <v>25</v>
      </c>
      <c r="N687" s="104"/>
    </row>
    <row r="688" customFormat="false" ht="15" hidden="true" customHeight="false" outlineLevel="0" collapsed="false">
      <c r="A688" s="96" t="s">
        <v>540</v>
      </c>
      <c r="B688" s="103" t="n">
        <v>0.0175231481481482</v>
      </c>
      <c r="C688" s="73" t="s">
        <v>345</v>
      </c>
      <c r="D688" s="114" t="n">
        <v>43596</v>
      </c>
      <c r="E688" s="112" t="s">
        <v>12</v>
      </c>
      <c r="F688" s="112" t="s">
        <v>25</v>
      </c>
      <c r="N688" s="104"/>
    </row>
    <row r="689" customFormat="false" ht="15" hidden="true" customHeight="false" outlineLevel="0" collapsed="false">
      <c r="A689" s="96" t="s">
        <v>454</v>
      </c>
      <c r="B689" s="103" t="n">
        <v>0.0176388888888889</v>
      </c>
      <c r="C689" s="73" t="s">
        <v>345</v>
      </c>
      <c r="D689" s="114" t="n">
        <v>43596</v>
      </c>
      <c r="E689" s="112" t="s">
        <v>12</v>
      </c>
      <c r="F689" s="112" t="s">
        <v>25</v>
      </c>
      <c r="N689" s="104"/>
    </row>
    <row r="690" customFormat="false" ht="15" hidden="true" customHeight="false" outlineLevel="0" collapsed="false">
      <c r="A690" s="96" t="s">
        <v>364</v>
      </c>
      <c r="B690" s="103" t="n">
        <v>0.0176967592592593</v>
      </c>
      <c r="C690" s="73" t="s">
        <v>345</v>
      </c>
      <c r="D690" s="114" t="n">
        <v>43596</v>
      </c>
      <c r="E690" s="112" t="s">
        <v>12</v>
      </c>
      <c r="F690" s="112" t="s">
        <v>25</v>
      </c>
      <c r="N690" s="104"/>
    </row>
    <row r="691" customFormat="false" ht="15" hidden="true" customHeight="false" outlineLevel="0" collapsed="false">
      <c r="A691" s="96" t="s">
        <v>365</v>
      </c>
      <c r="B691" s="103" t="n">
        <v>0.0178935185185185</v>
      </c>
      <c r="C691" s="73" t="s">
        <v>345</v>
      </c>
      <c r="D691" s="114" t="n">
        <v>43596</v>
      </c>
      <c r="E691" s="112" t="s">
        <v>12</v>
      </c>
      <c r="F691" s="112" t="s">
        <v>25</v>
      </c>
      <c r="N691" s="104"/>
    </row>
    <row r="692" customFormat="false" ht="15" hidden="true" customHeight="false" outlineLevel="0" collapsed="false">
      <c r="A692" s="96" t="s">
        <v>368</v>
      </c>
      <c r="B692" s="103" t="n">
        <v>0.0179513888888889</v>
      </c>
      <c r="C692" s="73" t="s">
        <v>345</v>
      </c>
      <c r="D692" s="114" t="n">
        <v>43596</v>
      </c>
      <c r="E692" s="112" t="s">
        <v>12</v>
      </c>
      <c r="F692" s="112" t="s">
        <v>27</v>
      </c>
      <c r="N692" s="104"/>
    </row>
    <row r="693" customFormat="false" ht="15" hidden="true" customHeight="false" outlineLevel="0" collapsed="false">
      <c r="A693" s="96" t="s">
        <v>385</v>
      </c>
      <c r="B693" s="103" t="n">
        <v>0.0181134259259259</v>
      </c>
      <c r="C693" s="73" t="s">
        <v>345</v>
      </c>
      <c r="D693" s="114" t="n">
        <v>43596</v>
      </c>
      <c r="E693" s="112" t="s">
        <v>12</v>
      </c>
      <c r="F693" s="112" t="s">
        <v>27</v>
      </c>
      <c r="N693" s="104"/>
    </row>
    <row r="694" customFormat="false" ht="15" hidden="true" customHeight="false" outlineLevel="0" collapsed="false">
      <c r="A694" s="96" t="s">
        <v>541</v>
      </c>
      <c r="B694" s="103" t="n">
        <v>0.0183101851851852</v>
      </c>
      <c r="C694" s="73" t="s">
        <v>345</v>
      </c>
      <c r="D694" s="114" t="n">
        <v>43596</v>
      </c>
      <c r="E694" s="112" t="s">
        <v>12</v>
      </c>
      <c r="F694" s="112" t="s">
        <v>27</v>
      </c>
      <c r="N694" s="104"/>
    </row>
    <row r="695" customFormat="false" ht="15" hidden="true" customHeight="false" outlineLevel="0" collapsed="false">
      <c r="A695" s="96" t="s">
        <v>366</v>
      </c>
      <c r="B695" s="103" t="n">
        <v>0.0183796296296296</v>
      </c>
      <c r="C695" s="73" t="s">
        <v>345</v>
      </c>
      <c r="D695" s="114" t="n">
        <v>43596</v>
      </c>
      <c r="E695" s="112" t="s">
        <v>12</v>
      </c>
      <c r="F695" s="112" t="s">
        <v>27</v>
      </c>
      <c r="N695" s="104"/>
    </row>
    <row r="696" customFormat="false" ht="15" hidden="true" customHeight="false" outlineLevel="0" collapsed="false">
      <c r="A696" s="96" t="s">
        <v>542</v>
      </c>
      <c r="B696" s="103" t="n">
        <v>0.0188425925925926</v>
      </c>
      <c r="C696" s="73" t="s">
        <v>345</v>
      </c>
      <c r="D696" s="114" t="n">
        <v>43596</v>
      </c>
      <c r="E696" s="112" t="s">
        <v>12</v>
      </c>
      <c r="F696" s="112" t="s">
        <v>25</v>
      </c>
      <c r="N696" s="104"/>
    </row>
    <row r="697" customFormat="false" ht="15" hidden="true" customHeight="false" outlineLevel="0" collapsed="false">
      <c r="A697" s="96" t="s">
        <v>393</v>
      </c>
      <c r="B697" s="103" t="n">
        <v>0.0189351851851852</v>
      </c>
      <c r="C697" s="73" t="s">
        <v>345</v>
      </c>
      <c r="D697" s="114" t="n">
        <v>43596</v>
      </c>
      <c r="E697" s="112" t="s">
        <v>12</v>
      </c>
      <c r="F697" s="112" t="s">
        <v>27</v>
      </c>
      <c r="N697" s="104"/>
    </row>
    <row r="698" customFormat="false" ht="15" hidden="true" customHeight="false" outlineLevel="0" collapsed="false">
      <c r="A698" s="96" t="s">
        <v>371</v>
      </c>
      <c r="B698" s="103" t="n">
        <v>0.0189930555555556</v>
      </c>
      <c r="C698" s="73" t="s">
        <v>345</v>
      </c>
      <c r="D698" s="114" t="n">
        <v>43596</v>
      </c>
      <c r="E698" s="112" t="s">
        <v>12</v>
      </c>
      <c r="F698" s="112" t="s">
        <v>25</v>
      </c>
      <c r="N698" s="104"/>
    </row>
    <row r="699" customFormat="false" ht="15" hidden="true" customHeight="false" outlineLevel="0" collapsed="false">
      <c r="A699" s="96" t="s">
        <v>375</v>
      </c>
      <c r="B699" s="103" t="n">
        <v>0.0190162037037037</v>
      </c>
      <c r="C699" s="73" t="s">
        <v>345</v>
      </c>
      <c r="D699" s="114" t="n">
        <v>43596</v>
      </c>
      <c r="E699" s="112" t="s">
        <v>12</v>
      </c>
      <c r="F699" s="112" t="s">
        <v>25</v>
      </c>
      <c r="N699" s="104"/>
    </row>
    <row r="700" customFormat="false" ht="15" hidden="true" customHeight="false" outlineLevel="0" collapsed="false">
      <c r="A700" s="96" t="s">
        <v>367</v>
      </c>
      <c r="B700" s="103" t="n">
        <v>0.0192013888888889</v>
      </c>
      <c r="C700" s="73" t="s">
        <v>345</v>
      </c>
      <c r="D700" s="114" t="n">
        <v>43596</v>
      </c>
      <c r="E700" s="112" t="s">
        <v>12</v>
      </c>
      <c r="F700" s="112" t="s">
        <v>27</v>
      </c>
      <c r="N700" s="104"/>
    </row>
    <row r="701" customFormat="false" ht="15" hidden="true" customHeight="false" outlineLevel="0" collapsed="false">
      <c r="A701" s="96" t="s">
        <v>472</v>
      </c>
      <c r="B701" s="103" t="n">
        <v>0.0192476851851852</v>
      </c>
      <c r="C701" s="73" t="s">
        <v>345</v>
      </c>
      <c r="D701" s="114" t="n">
        <v>43596</v>
      </c>
      <c r="E701" s="112" t="s">
        <v>12</v>
      </c>
      <c r="F701" s="112" t="s">
        <v>25</v>
      </c>
      <c r="N701" s="104"/>
    </row>
    <row r="702" customFormat="false" ht="15" hidden="true" customHeight="false" outlineLevel="0" collapsed="false">
      <c r="A702" s="96" t="s">
        <v>455</v>
      </c>
      <c r="B702" s="103" t="n">
        <v>0.0195601851851852</v>
      </c>
      <c r="C702" s="73" t="s">
        <v>345</v>
      </c>
      <c r="D702" s="114" t="n">
        <v>43596</v>
      </c>
      <c r="E702" s="112" t="s">
        <v>12</v>
      </c>
      <c r="F702" s="112" t="s">
        <v>25</v>
      </c>
      <c r="N702" s="104"/>
    </row>
    <row r="703" customFormat="false" ht="15" hidden="true" customHeight="false" outlineLevel="0" collapsed="false">
      <c r="A703" s="96" t="s">
        <v>530</v>
      </c>
      <c r="B703" s="103" t="n">
        <v>0.0201736111111111</v>
      </c>
      <c r="C703" s="73" t="s">
        <v>345</v>
      </c>
      <c r="D703" s="114" t="n">
        <v>43596</v>
      </c>
      <c r="E703" s="112" t="s">
        <v>12</v>
      </c>
      <c r="F703" s="112" t="s">
        <v>25</v>
      </c>
      <c r="N703" s="104"/>
    </row>
    <row r="704" customFormat="false" ht="15" hidden="true" customHeight="false" outlineLevel="0" collapsed="false">
      <c r="A704" s="96" t="s">
        <v>370</v>
      </c>
      <c r="B704" s="103" t="n">
        <v>0.0203240740740741</v>
      </c>
      <c r="C704" s="73" t="s">
        <v>345</v>
      </c>
      <c r="D704" s="114" t="n">
        <v>43596</v>
      </c>
      <c r="E704" s="112" t="s">
        <v>12</v>
      </c>
      <c r="F704" s="112" t="s">
        <v>25</v>
      </c>
      <c r="N704" s="104"/>
    </row>
    <row r="705" customFormat="false" ht="15" hidden="true" customHeight="false" outlineLevel="0" collapsed="false">
      <c r="A705" s="96" t="s">
        <v>383</v>
      </c>
      <c r="B705" s="103" t="n">
        <v>0.0208101851851852</v>
      </c>
      <c r="C705" s="73" t="s">
        <v>345</v>
      </c>
      <c r="D705" s="114" t="n">
        <v>43596</v>
      </c>
      <c r="E705" s="112" t="s">
        <v>12</v>
      </c>
      <c r="F705" s="112" t="s">
        <v>25</v>
      </c>
      <c r="N705" s="104"/>
    </row>
    <row r="706" customFormat="false" ht="15" hidden="true" customHeight="false" outlineLevel="0" collapsed="false">
      <c r="A706" s="96" t="s">
        <v>543</v>
      </c>
      <c r="B706" s="103" t="n">
        <v>0.0208564814814815</v>
      </c>
      <c r="C706" s="73" t="s">
        <v>345</v>
      </c>
      <c r="D706" s="114" t="n">
        <v>43596</v>
      </c>
      <c r="E706" s="112" t="s">
        <v>12</v>
      </c>
      <c r="F706" s="112" t="s">
        <v>27</v>
      </c>
      <c r="N706" s="104"/>
    </row>
    <row r="707" customFormat="false" ht="15" hidden="true" customHeight="false" outlineLevel="0" collapsed="false">
      <c r="A707" s="0" t="s">
        <v>338</v>
      </c>
      <c r="B707" s="103" t="n">
        <v>0.0211574074074074</v>
      </c>
      <c r="C707" s="73" t="s">
        <v>345</v>
      </c>
      <c r="D707" s="114" t="n">
        <v>43596</v>
      </c>
      <c r="E707" s="112" t="s">
        <v>12</v>
      </c>
      <c r="F707" s="112" t="s">
        <v>27</v>
      </c>
      <c r="N707" s="104"/>
    </row>
    <row r="708" customFormat="false" ht="15" hidden="true" customHeight="false" outlineLevel="0" collapsed="false">
      <c r="A708" s="99" t="s">
        <v>54</v>
      </c>
      <c r="B708" s="103" t="n">
        <v>0.0218981481481481</v>
      </c>
      <c r="C708" s="73" t="s">
        <v>345</v>
      </c>
      <c r="D708" s="114" t="n">
        <v>43596</v>
      </c>
      <c r="E708" s="112" t="s">
        <v>12</v>
      </c>
      <c r="F708" s="112" t="s">
        <v>27</v>
      </c>
      <c r="N708" s="104"/>
    </row>
    <row r="709" customFormat="false" ht="15" hidden="true" customHeight="false" outlineLevel="0" collapsed="false">
      <c r="A709" s="96" t="s">
        <v>544</v>
      </c>
      <c r="B709" s="103" t="n">
        <v>0.022962962962963</v>
      </c>
      <c r="C709" s="73" t="s">
        <v>345</v>
      </c>
      <c r="D709" s="114" t="n">
        <v>43596</v>
      </c>
      <c r="E709" s="112" t="s">
        <v>12</v>
      </c>
      <c r="F709" s="112" t="s">
        <v>25</v>
      </c>
      <c r="N709" s="104"/>
    </row>
    <row r="710" customFormat="false" ht="15" hidden="true" customHeight="false" outlineLevel="0" collapsed="false">
      <c r="A710" s="96" t="s">
        <v>545</v>
      </c>
      <c r="B710" s="103" t="n">
        <v>0.022962962962963</v>
      </c>
      <c r="C710" s="73" t="s">
        <v>345</v>
      </c>
      <c r="D710" s="114" t="n">
        <v>43596</v>
      </c>
      <c r="E710" s="112" t="s">
        <v>12</v>
      </c>
      <c r="F710" s="112" t="s">
        <v>25</v>
      </c>
      <c r="N710" s="104"/>
    </row>
    <row r="711" customFormat="false" ht="15" hidden="true" customHeight="false" outlineLevel="0" collapsed="false">
      <c r="A711" s="99" t="s">
        <v>334</v>
      </c>
      <c r="B711" s="103" t="n">
        <v>0.0230208333333333</v>
      </c>
      <c r="C711" s="73" t="s">
        <v>345</v>
      </c>
      <c r="D711" s="114" t="n">
        <v>43596</v>
      </c>
      <c r="E711" s="112" t="s">
        <v>12</v>
      </c>
      <c r="F711" s="112" t="s">
        <v>25</v>
      </c>
      <c r="N711" s="104"/>
    </row>
    <row r="712" customFormat="false" ht="15" hidden="true" customHeight="false" outlineLevel="0" collapsed="false">
      <c r="A712" s="96" t="s">
        <v>379</v>
      </c>
      <c r="B712" s="103" t="n">
        <v>0.0240046296296296</v>
      </c>
      <c r="C712" s="73" t="s">
        <v>345</v>
      </c>
      <c r="D712" s="114" t="n">
        <v>43596</v>
      </c>
      <c r="E712" s="112" t="s">
        <v>12</v>
      </c>
      <c r="F712" s="112" t="s">
        <v>25</v>
      </c>
      <c r="N712" s="104"/>
    </row>
    <row r="713" customFormat="false" ht="15" hidden="true" customHeight="false" outlineLevel="0" collapsed="false">
      <c r="A713" s="96" t="s">
        <v>378</v>
      </c>
      <c r="B713" s="103" t="n">
        <v>0.0256481481481481</v>
      </c>
      <c r="C713" s="73" t="s">
        <v>345</v>
      </c>
      <c r="D713" s="114" t="n">
        <v>43596</v>
      </c>
      <c r="E713" s="112" t="s">
        <v>12</v>
      </c>
      <c r="F713" s="112" t="s">
        <v>27</v>
      </c>
      <c r="N713" s="104"/>
    </row>
    <row r="714" customFormat="false" ht="15" hidden="true" customHeight="false" outlineLevel="0" collapsed="false">
      <c r="A714" s="96" t="s">
        <v>381</v>
      </c>
      <c r="B714" s="103" t="n">
        <v>0.026087962962963</v>
      </c>
      <c r="C714" s="73" t="s">
        <v>345</v>
      </c>
      <c r="D714" s="114" t="n">
        <v>43596</v>
      </c>
      <c r="E714" s="112" t="s">
        <v>12</v>
      </c>
      <c r="F714" s="112" t="s">
        <v>25</v>
      </c>
      <c r="N714" s="104"/>
    </row>
    <row r="715" customFormat="false" ht="15" hidden="true" customHeight="false" outlineLevel="0" collapsed="false">
      <c r="A715" s="11" t="s">
        <v>208</v>
      </c>
      <c r="B715" s="115" t="n">
        <v>0.0171990740740741</v>
      </c>
      <c r="C715" s="113" t="s">
        <v>546</v>
      </c>
      <c r="D715" s="114" t="n">
        <v>43596</v>
      </c>
      <c r="E715" s="112" t="s">
        <v>12</v>
      </c>
      <c r="F715" s="112" t="s">
        <v>25</v>
      </c>
      <c r="N715" s="104"/>
    </row>
    <row r="716" customFormat="false" ht="15" hidden="true" customHeight="false" outlineLevel="0" collapsed="false">
      <c r="A716" s="11" t="s">
        <v>88</v>
      </c>
      <c r="B716" s="115" t="n">
        <v>0.0205671296296296</v>
      </c>
      <c r="C716" s="113" t="s">
        <v>392</v>
      </c>
      <c r="D716" s="114" t="n">
        <v>43596</v>
      </c>
      <c r="E716" s="112" t="s">
        <v>12</v>
      </c>
      <c r="F716" s="112" t="s">
        <v>25</v>
      </c>
      <c r="N716" s="104"/>
    </row>
    <row r="717" customFormat="false" ht="15" hidden="true" customHeight="false" outlineLevel="0" collapsed="false">
      <c r="A717" s="11" t="s">
        <v>217</v>
      </c>
      <c r="B717" s="115" t="n">
        <v>0.0132986111111111</v>
      </c>
      <c r="C717" s="113" t="s">
        <v>397</v>
      </c>
      <c r="D717" s="114" t="n">
        <v>43596</v>
      </c>
      <c r="E717" s="112" t="s">
        <v>12</v>
      </c>
      <c r="F717" s="112" t="s">
        <v>27</v>
      </c>
      <c r="N717" s="104"/>
    </row>
    <row r="718" customFormat="false" ht="15" hidden="true" customHeight="false" outlineLevel="0" collapsed="false">
      <c r="A718" s="11" t="s">
        <v>396</v>
      </c>
      <c r="B718" s="115" t="n">
        <v>0.0150925925925926</v>
      </c>
      <c r="C718" s="113" t="s">
        <v>397</v>
      </c>
      <c r="D718" s="114" t="n">
        <v>43596</v>
      </c>
      <c r="E718" s="112" t="s">
        <v>296</v>
      </c>
      <c r="F718" s="112" t="s">
        <v>25</v>
      </c>
      <c r="N718" s="104"/>
    </row>
    <row r="719" customFormat="false" ht="15" hidden="true" customHeight="false" outlineLevel="0" collapsed="false">
      <c r="A719" s="11" t="s">
        <v>237</v>
      </c>
      <c r="B719" s="115" t="n">
        <v>0.0157060185185185</v>
      </c>
      <c r="C719" s="113" t="s">
        <v>397</v>
      </c>
      <c r="D719" s="114" t="n">
        <v>43596</v>
      </c>
      <c r="E719" s="112" t="s">
        <v>12</v>
      </c>
      <c r="F719" s="112" t="s">
        <v>27</v>
      </c>
      <c r="N719" s="104"/>
    </row>
    <row r="720" customFormat="false" ht="15" hidden="true" customHeight="false" outlineLevel="0" collapsed="false">
      <c r="A720" s="11" t="s">
        <v>475</v>
      </c>
      <c r="B720" s="115" t="n">
        <v>0.0193171296296296</v>
      </c>
      <c r="C720" s="113" t="s">
        <v>434</v>
      </c>
      <c r="D720" s="114" t="n">
        <v>43596</v>
      </c>
      <c r="E720" s="112" t="s">
        <v>296</v>
      </c>
      <c r="F720" s="112" t="s">
        <v>25</v>
      </c>
      <c r="N720" s="104"/>
    </row>
    <row r="721" customFormat="false" ht="15" hidden="true" customHeight="false" outlineLevel="0" collapsed="false">
      <c r="A721" s="11" t="s">
        <v>200</v>
      </c>
      <c r="B721" s="115" t="n">
        <v>0.020775462962963</v>
      </c>
      <c r="C721" s="113" t="s">
        <v>547</v>
      </c>
      <c r="D721" s="114" t="n">
        <v>43589</v>
      </c>
      <c r="E721" s="112" t="s">
        <v>296</v>
      </c>
      <c r="F721" s="112" t="s">
        <v>25</v>
      </c>
      <c r="N721" s="104"/>
    </row>
    <row r="722" customFormat="false" ht="15" hidden="true" customHeight="false" outlineLevel="0" collapsed="false">
      <c r="A722" s="96" t="s">
        <v>346</v>
      </c>
      <c r="B722" s="103" t="n">
        <v>0.0136805555555556</v>
      </c>
      <c r="C722" s="73" t="s">
        <v>345</v>
      </c>
      <c r="D722" s="114" t="n">
        <v>43589</v>
      </c>
      <c r="E722" s="112" t="s">
        <v>296</v>
      </c>
      <c r="F722" s="112" t="s">
        <v>27</v>
      </c>
    </row>
    <row r="723" customFormat="false" ht="15" hidden="true" customHeight="false" outlineLevel="0" collapsed="false">
      <c r="A723" s="96" t="s">
        <v>420</v>
      </c>
      <c r="B723" s="103" t="n">
        <v>0.0136921296296296</v>
      </c>
      <c r="C723" s="73" t="s">
        <v>345</v>
      </c>
      <c r="D723" s="114" t="n">
        <v>43589</v>
      </c>
      <c r="E723" s="112" t="s">
        <v>296</v>
      </c>
      <c r="F723" s="112" t="s">
        <v>27</v>
      </c>
    </row>
    <row r="724" customFormat="false" ht="15" hidden="true" customHeight="false" outlineLevel="0" collapsed="false">
      <c r="A724" s="96" t="s">
        <v>348</v>
      </c>
      <c r="B724" s="103" t="n">
        <v>0.0138888888888889</v>
      </c>
      <c r="C724" s="73" t="s">
        <v>345</v>
      </c>
      <c r="D724" s="114" t="n">
        <v>43589</v>
      </c>
      <c r="E724" s="112" t="s">
        <v>296</v>
      </c>
      <c r="F724" s="112" t="s">
        <v>27</v>
      </c>
    </row>
    <row r="725" customFormat="false" ht="15" hidden="true" customHeight="false" outlineLevel="0" collapsed="false">
      <c r="A725" s="96" t="s">
        <v>360</v>
      </c>
      <c r="B725" s="103" t="n">
        <v>0.015</v>
      </c>
      <c r="C725" s="73" t="s">
        <v>345</v>
      </c>
      <c r="D725" s="114" t="n">
        <v>43589</v>
      </c>
      <c r="E725" s="112" t="s">
        <v>296</v>
      </c>
      <c r="F725" s="112" t="s">
        <v>27</v>
      </c>
    </row>
    <row r="726" customFormat="false" ht="15" hidden="true" customHeight="false" outlineLevel="0" collapsed="false">
      <c r="A726" s="96" t="s">
        <v>395</v>
      </c>
      <c r="B726" s="103" t="n">
        <v>0.0150462962962963</v>
      </c>
      <c r="C726" s="73" t="s">
        <v>345</v>
      </c>
      <c r="D726" s="114" t="n">
        <v>43589</v>
      </c>
      <c r="E726" s="112" t="s">
        <v>296</v>
      </c>
      <c r="F726" s="112" t="s">
        <v>27</v>
      </c>
    </row>
    <row r="727" customFormat="false" ht="15" hidden="true" customHeight="false" outlineLevel="0" collapsed="false">
      <c r="A727" s="96" t="s">
        <v>468</v>
      </c>
      <c r="B727" s="103" t="n">
        <v>0.0154398148148148</v>
      </c>
      <c r="C727" s="73" t="s">
        <v>345</v>
      </c>
      <c r="D727" s="114" t="n">
        <v>43589</v>
      </c>
      <c r="E727" s="112" t="s">
        <v>296</v>
      </c>
      <c r="F727" s="112" t="s">
        <v>25</v>
      </c>
    </row>
    <row r="728" customFormat="false" ht="15" hidden="true" customHeight="false" outlineLevel="0" collapsed="false">
      <c r="A728" s="96" t="s">
        <v>481</v>
      </c>
      <c r="B728" s="103" t="n">
        <v>0.0159143518518519</v>
      </c>
      <c r="C728" s="73" t="s">
        <v>345</v>
      </c>
      <c r="D728" s="114" t="n">
        <v>43589</v>
      </c>
      <c r="E728" s="112" t="s">
        <v>296</v>
      </c>
      <c r="F728" s="112" t="s">
        <v>27</v>
      </c>
    </row>
    <row r="729" customFormat="false" ht="15" hidden="true" customHeight="false" outlineLevel="0" collapsed="false">
      <c r="A729" s="96" t="s">
        <v>352</v>
      </c>
      <c r="B729" s="103" t="n">
        <v>0.0160300925925926</v>
      </c>
      <c r="C729" s="73" t="s">
        <v>345</v>
      </c>
      <c r="D729" s="114" t="n">
        <v>43589</v>
      </c>
      <c r="E729" s="112" t="s">
        <v>296</v>
      </c>
      <c r="F729" s="112" t="s">
        <v>27</v>
      </c>
    </row>
    <row r="730" customFormat="false" ht="15" hidden="true" customHeight="false" outlineLevel="0" collapsed="false">
      <c r="A730" s="96" t="s">
        <v>423</v>
      </c>
      <c r="B730" s="103" t="n">
        <v>0.0160648148148148</v>
      </c>
      <c r="C730" s="73" t="s">
        <v>345</v>
      </c>
      <c r="D730" s="114" t="n">
        <v>43589</v>
      </c>
      <c r="E730" s="112" t="s">
        <v>296</v>
      </c>
      <c r="F730" s="112" t="s">
        <v>25</v>
      </c>
    </row>
    <row r="731" customFormat="false" ht="15" hidden="true" customHeight="false" outlineLevel="0" collapsed="false">
      <c r="A731" s="96" t="s">
        <v>403</v>
      </c>
      <c r="B731" s="103" t="n">
        <v>0.0160763888888889</v>
      </c>
      <c r="C731" s="73" t="s">
        <v>345</v>
      </c>
      <c r="D731" s="114" t="n">
        <v>43589</v>
      </c>
      <c r="E731" s="112" t="s">
        <v>296</v>
      </c>
      <c r="F731" s="112" t="s">
        <v>27</v>
      </c>
    </row>
    <row r="732" customFormat="false" ht="15" hidden="true" customHeight="false" outlineLevel="0" collapsed="false">
      <c r="A732" s="96" t="s">
        <v>354</v>
      </c>
      <c r="B732" s="103" t="n">
        <v>0.0163657407407407</v>
      </c>
      <c r="C732" s="73" t="s">
        <v>345</v>
      </c>
      <c r="D732" s="114" t="n">
        <v>43589</v>
      </c>
      <c r="E732" s="112" t="s">
        <v>296</v>
      </c>
      <c r="F732" s="112" t="s">
        <v>27</v>
      </c>
    </row>
    <row r="733" customFormat="false" ht="15" hidden="true" customHeight="false" outlineLevel="0" collapsed="false">
      <c r="A733" s="96" t="s">
        <v>413</v>
      </c>
      <c r="B733" s="103" t="n">
        <v>0.0165509259259259</v>
      </c>
      <c r="C733" s="73" t="s">
        <v>345</v>
      </c>
      <c r="D733" s="114" t="n">
        <v>43589</v>
      </c>
      <c r="E733" s="112" t="s">
        <v>296</v>
      </c>
      <c r="F733" s="112" t="s">
        <v>25</v>
      </c>
    </row>
    <row r="734" customFormat="false" ht="15" hidden="true" customHeight="false" outlineLevel="0" collapsed="false">
      <c r="A734" s="96" t="s">
        <v>414</v>
      </c>
      <c r="B734" s="103" t="n">
        <v>0.0168981481481482</v>
      </c>
      <c r="C734" s="73" t="s">
        <v>345</v>
      </c>
      <c r="D734" s="114" t="n">
        <v>43589</v>
      </c>
      <c r="E734" s="112" t="s">
        <v>296</v>
      </c>
      <c r="F734" s="112" t="s">
        <v>25</v>
      </c>
    </row>
    <row r="735" customFormat="false" ht="15" hidden="true" customHeight="false" outlineLevel="0" collapsed="false">
      <c r="A735" s="96" t="s">
        <v>470</v>
      </c>
      <c r="B735" s="103" t="n">
        <v>0.0169560185185185</v>
      </c>
      <c r="C735" s="73" t="s">
        <v>345</v>
      </c>
      <c r="D735" s="114" t="n">
        <v>43589</v>
      </c>
      <c r="E735" s="112" t="s">
        <v>296</v>
      </c>
      <c r="F735" s="112" t="s">
        <v>27</v>
      </c>
    </row>
    <row r="736" customFormat="false" ht="15" hidden="true" customHeight="false" outlineLevel="0" collapsed="false">
      <c r="A736" s="96" t="s">
        <v>417</v>
      </c>
      <c r="B736" s="103" t="n">
        <v>0.017037037037037</v>
      </c>
      <c r="C736" s="73" t="s">
        <v>345</v>
      </c>
      <c r="D736" s="114" t="n">
        <v>43589</v>
      </c>
      <c r="E736" s="112" t="s">
        <v>296</v>
      </c>
      <c r="F736" s="112" t="s">
        <v>25</v>
      </c>
    </row>
    <row r="737" customFormat="false" ht="15" hidden="true" customHeight="false" outlineLevel="0" collapsed="false">
      <c r="A737" s="96" t="s">
        <v>362</v>
      </c>
      <c r="B737" s="103" t="n">
        <v>0.0172569444444444</v>
      </c>
      <c r="C737" s="73" t="s">
        <v>345</v>
      </c>
      <c r="D737" s="114" t="n">
        <v>43589</v>
      </c>
      <c r="E737" s="112" t="s">
        <v>296</v>
      </c>
      <c r="F737" s="112" t="s">
        <v>25</v>
      </c>
    </row>
    <row r="738" customFormat="false" ht="15" hidden="true" customHeight="false" outlineLevel="0" collapsed="false">
      <c r="A738" s="96" t="s">
        <v>451</v>
      </c>
      <c r="B738" s="103" t="n">
        <v>0.017337962962963</v>
      </c>
      <c r="C738" s="73" t="s">
        <v>345</v>
      </c>
      <c r="D738" s="114" t="n">
        <v>43589</v>
      </c>
      <c r="E738" s="112" t="s">
        <v>296</v>
      </c>
      <c r="F738" s="112" t="s">
        <v>25</v>
      </c>
    </row>
    <row r="739" customFormat="false" ht="15" hidden="true" customHeight="false" outlineLevel="0" collapsed="false">
      <c r="A739" s="96" t="s">
        <v>540</v>
      </c>
      <c r="B739" s="103" t="n">
        <v>0.0173726851851852</v>
      </c>
      <c r="C739" s="73" t="s">
        <v>345</v>
      </c>
      <c r="D739" s="114" t="n">
        <v>43589</v>
      </c>
      <c r="E739" s="112" t="s">
        <v>296</v>
      </c>
      <c r="F739" s="112" t="s">
        <v>25</v>
      </c>
    </row>
    <row r="740" customFormat="false" ht="15" hidden="true" customHeight="false" outlineLevel="0" collapsed="false">
      <c r="A740" s="96" t="s">
        <v>385</v>
      </c>
      <c r="B740" s="103" t="n">
        <v>0.0175578703703704</v>
      </c>
      <c r="C740" s="73" t="s">
        <v>345</v>
      </c>
      <c r="D740" s="114" t="n">
        <v>43589</v>
      </c>
      <c r="E740" s="112" t="s">
        <v>296</v>
      </c>
      <c r="F740" s="112" t="s">
        <v>27</v>
      </c>
    </row>
    <row r="741" customFormat="false" ht="15" hidden="true" customHeight="false" outlineLevel="0" collapsed="false">
      <c r="A741" s="96" t="s">
        <v>364</v>
      </c>
      <c r="B741" s="103" t="n">
        <v>0.0179166666666667</v>
      </c>
      <c r="C741" s="73" t="s">
        <v>345</v>
      </c>
      <c r="D741" s="114" t="n">
        <v>43589</v>
      </c>
      <c r="E741" s="112" t="s">
        <v>296</v>
      </c>
      <c r="F741" s="112" t="s">
        <v>25</v>
      </c>
    </row>
    <row r="742" customFormat="false" ht="15" hidden="true" customHeight="false" outlineLevel="0" collapsed="false">
      <c r="A742" s="96" t="s">
        <v>450</v>
      </c>
      <c r="B742" s="103" t="n">
        <v>0.0179282407407407</v>
      </c>
      <c r="C742" s="73" t="s">
        <v>345</v>
      </c>
      <c r="D742" s="114" t="n">
        <v>43589</v>
      </c>
      <c r="E742" s="112" t="s">
        <v>296</v>
      </c>
      <c r="F742" s="112" t="s">
        <v>27</v>
      </c>
    </row>
    <row r="743" customFormat="false" ht="15" hidden="true" customHeight="false" outlineLevel="0" collapsed="false">
      <c r="A743" s="96" t="s">
        <v>483</v>
      </c>
      <c r="B743" s="103" t="n">
        <v>0.0180439814814815</v>
      </c>
      <c r="C743" s="73" t="s">
        <v>345</v>
      </c>
      <c r="D743" s="114" t="n">
        <v>43589</v>
      </c>
      <c r="E743" s="112" t="s">
        <v>296</v>
      </c>
      <c r="F743" s="112" t="s">
        <v>27</v>
      </c>
    </row>
    <row r="744" customFormat="false" ht="15" hidden="true" customHeight="false" outlineLevel="0" collapsed="false">
      <c r="A744" s="96" t="s">
        <v>415</v>
      </c>
      <c r="B744" s="103" t="n">
        <v>0.0182407407407407</v>
      </c>
      <c r="C744" s="73" t="s">
        <v>345</v>
      </c>
      <c r="D744" s="114" t="n">
        <v>43589</v>
      </c>
      <c r="E744" s="112" t="s">
        <v>296</v>
      </c>
      <c r="F744" s="112" t="s">
        <v>25</v>
      </c>
    </row>
    <row r="745" customFormat="false" ht="15" hidden="true" customHeight="false" outlineLevel="0" collapsed="false">
      <c r="A745" s="96" t="s">
        <v>473</v>
      </c>
      <c r="B745" s="103" t="n">
        <v>0.0182638888888889</v>
      </c>
      <c r="C745" s="73" t="s">
        <v>345</v>
      </c>
      <c r="D745" s="114" t="n">
        <v>43589</v>
      </c>
      <c r="E745" s="112" t="s">
        <v>296</v>
      </c>
      <c r="F745" s="112" t="s">
        <v>27</v>
      </c>
    </row>
    <row r="746" customFormat="false" ht="15" hidden="true" customHeight="false" outlineLevel="0" collapsed="false">
      <c r="A746" s="96" t="s">
        <v>542</v>
      </c>
      <c r="B746" s="103" t="n">
        <v>0.0184953703703704</v>
      </c>
      <c r="C746" s="73" t="s">
        <v>345</v>
      </c>
      <c r="D746" s="114" t="n">
        <v>43589</v>
      </c>
      <c r="E746" s="112" t="s">
        <v>296</v>
      </c>
      <c r="F746" s="112" t="s">
        <v>25</v>
      </c>
    </row>
    <row r="747" customFormat="false" ht="15" hidden="true" customHeight="false" outlineLevel="0" collapsed="false">
      <c r="A747" s="96" t="s">
        <v>469</v>
      </c>
      <c r="B747" s="103" t="n">
        <v>0.0186921296296296</v>
      </c>
      <c r="C747" s="73" t="s">
        <v>345</v>
      </c>
      <c r="D747" s="114" t="n">
        <v>43589</v>
      </c>
      <c r="E747" s="112" t="s">
        <v>296</v>
      </c>
      <c r="F747" s="112" t="s">
        <v>27</v>
      </c>
    </row>
    <row r="748" customFormat="false" ht="15" hidden="true" customHeight="false" outlineLevel="0" collapsed="false">
      <c r="A748" s="96" t="s">
        <v>375</v>
      </c>
      <c r="B748" s="103" t="n">
        <v>0.0187615740740741</v>
      </c>
      <c r="C748" s="73" t="s">
        <v>345</v>
      </c>
      <c r="D748" s="114" t="n">
        <v>43589</v>
      </c>
      <c r="E748" s="112" t="s">
        <v>296</v>
      </c>
      <c r="F748" s="112" t="s">
        <v>25</v>
      </c>
    </row>
    <row r="749" customFormat="false" ht="15" hidden="true" customHeight="false" outlineLevel="0" collapsed="false">
      <c r="A749" s="96" t="s">
        <v>427</v>
      </c>
      <c r="B749" s="103" t="n">
        <v>0.018900462962963</v>
      </c>
      <c r="C749" s="73" t="s">
        <v>345</v>
      </c>
      <c r="D749" s="114" t="n">
        <v>43589</v>
      </c>
      <c r="E749" s="112" t="s">
        <v>296</v>
      </c>
      <c r="F749" s="112" t="s">
        <v>27</v>
      </c>
    </row>
    <row r="750" customFormat="false" ht="15" hidden="true" customHeight="false" outlineLevel="0" collapsed="false">
      <c r="A750" s="96" t="s">
        <v>426</v>
      </c>
      <c r="B750" s="103" t="n">
        <v>0.0189236111111111</v>
      </c>
      <c r="C750" s="73" t="s">
        <v>345</v>
      </c>
      <c r="D750" s="114" t="n">
        <v>43589</v>
      </c>
      <c r="E750" s="112" t="s">
        <v>296</v>
      </c>
      <c r="F750" s="112" t="s">
        <v>25</v>
      </c>
    </row>
    <row r="751" customFormat="false" ht="15" hidden="true" customHeight="false" outlineLevel="0" collapsed="false">
      <c r="A751" s="0" t="s">
        <v>107</v>
      </c>
      <c r="B751" s="103" t="n">
        <v>0.0192708333333333</v>
      </c>
      <c r="C751" s="73" t="s">
        <v>345</v>
      </c>
      <c r="D751" s="114" t="n">
        <v>43589</v>
      </c>
      <c r="E751" s="112" t="s">
        <v>296</v>
      </c>
      <c r="F751" s="112" t="s">
        <v>25</v>
      </c>
    </row>
    <row r="752" customFormat="false" ht="15" hidden="true" customHeight="false" outlineLevel="0" collapsed="false">
      <c r="A752" s="96" t="s">
        <v>456</v>
      </c>
      <c r="B752" s="103" t="n">
        <v>0.0195023148148148</v>
      </c>
      <c r="C752" s="73" t="s">
        <v>345</v>
      </c>
      <c r="D752" s="114" t="n">
        <v>43589</v>
      </c>
      <c r="E752" s="112" t="s">
        <v>296</v>
      </c>
      <c r="F752" s="112" t="s">
        <v>27</v>
      </c>
    </row>
    <row r="753" customFormat="false" ht="15" hidden="true" customHeight="false" outlineLevel="0" collapsed="false">
      <c r="A753" s="96" t="s">
        <v>369</v>
      </c>
      <c r="B753" s="103" t="n">
        <v>0.0196412037037037</v>
      </c>
      <c r="C753" s="73" t="s">
        <v>345</v>
      </c>
      <c r="D753" s="114" t="n">
        <v>43589</v>
      </c>
      <c r="E753" s="112" t="s">
        <v>296</v>
      </c>
      <c r="F753" s="112" t="s">
        <v>27</v>
      </c>
    </row>
    <row r="754" customFormat="false" ht="15" hidden="true" customHeight="false" outlineLevel="0" collapsed="false">
      <c r="A754" s="96" t="s">
        <v>428</v>
      </c>
      <c r="B754" s="103" t="n">
        <v>0.0202083333333333</v>
      </c>
      <c r="C754" s="73" t="s">
        <v>345</v>
      </c>
      <c r="D754" s="114" t="n">
        <v>43589</v>
      </c>
      <c r="E754" s="112" t="s">
        <v>296</v>
      </c>
      <c r="F754" s="112" t="s">
        <v>25</v>
      </c>
    </row>
    <row r="755" customFormat="false" ht="15" hidden="true" customHeight="false" outlineLevel="0" collapsed="false">
      <c r="A755" s="96" t="s">
        <v>374</v>
      </c>
      <c r="B755" s="103" t="n">
        <v>0.0205324074074074</v>
      </c>
      <c r="C755" s="73" t="s">
        <v>345</v>
      </c>
      <c r="D755" s="114" t="n">
        <v>43589</v>
      </c>
      <c r="E755" s="112" t="s">
        <v>296</v>
      </c>
      <c r="F755" s="112" t="s">
        <v>27</v>
      </c>
    </row>
    <row r="756" customFormat="false" ht="15" hidden="true" customHeight="false" outlineLevel="0" collapsed="false">
      <c r="A756" s="96" t="s">
        <v>457</v>
      </c>
      <c r="B756" s="103" t="n">
        <v>0.0210763888888889</v>
      </c>
      <c r="C756" s="73" t="s">
        <v>345</v>
      </c>
      <c r="D756" s="114" t="n">
        <v>43589</v>
      </c>
      <c r="E756" s="112" t="s">
        <v>296</v>
      </c>
      <c r="F756" s="112" t="s">
        <v>25</v>
      </c>
    </row>
    <row r="757" customFormat="false" ht="15" hidden="true" customHeight="false" outlineLevel="0" collapsed="false">
      <c r="A757" s="96" t="s">
        <v>418</v>
      </c>
      <c r="B757" s="103" t="n">
        <v>0.0219675925925926</v>
      </c>
      <c r="C757" s="73" t="s">
        <v>345</v>
      </c>
      <c r="D757" s="114" t="n">
        <v>43589</v>
      </c>
      <c r="E757" s="112" t="s">
        <v>296</v>
      </c>
      <c r="F757" s="112" t="s">
        <v>25</v>
      </c>
    </row>
    <row r="758" customFormat="false" ht="15" hidden="true" customHeight="false" outlineLevel="0" collapsed="false">
      <c r="A758" s="96" t="s">
        <v>381</v>
      </c>
      <c r="B758" s="103" t="n">
        <v>0.0275810185185185</v>
      </c>
      <c r="C758" s="73" t="s">
        <v>345</v>
      </c>
      <c r="D758" s="114" t="n">
        <v>43589</v>
      </c>
      <c r="E758" s="112" t="s">
        <v>296</v>
      </c>
      <c r="F758" s="112" t="s">
        <v>25</v>
      </c>
    </row>
    <row r="759" customFormat="false" ht="15" hidden="true" customHeight="false" outlineLevel="0" collapsed="false">
      <c r="A759" s="96" t="s">
        <v>530</v>
      </c>
      <c r="B759" s="103" t="n">
        <v>0.0287847222222222</v>
      </c>
      <c r="C759" s="73" t="s">
        <v>345</v>
      </c>
      <c r="D759" s="114" t="n">
        <v>43589</v>
      </c>
      <c r="E759" s="112" t="s">
        <v>296</v>
      </c>
      <c r="F759" s="112" t="s">
        <v>25</v>
      </c>
    </row>
    <row r="760" customFormat="false" ht="15" hidden="true" customHeight="false" outlineLevel="0" collapsed="false">
      <c r="A760" s="11" t="s">
        <v>545</v>
      </c>
      <c r="B760" s="115" t="n">
        <v>0.0212847222222222</v>
      </c>
      <c r="C760" s="113" t="s">
        <v>548</v>
      </c>
      <c r="D760" s="114" t="n">
        <v>43589</v>
      </c>
      <c r="E760" s="112" t="s">
        <v>296</v>
      </c>
      <c r="F760" s="112" t="s">
        <v>25</v>
      </c>
    </row>
    <row r="761" customFormat="false" ht="15" hidden="true" customHeight="false" outlineLevel="0" collapsed="false">
      <c r="A761" s="11" t="s">
        <v>544</v>
      </c>
      <c r="B761" s="115" t="n">
        <v>0.0212847222222222</v>
      </c>
      <c r="C761" s="113" t="s">
        <v>548</v>
      </c>
      <c r="D761" s="114" t="n">
        <v>43589</v>
      </c>
      <c r="E761" s="112" t="s">
        <v>296</v>
      </c>
      <c r="F761" s="112" t="s">
        <v>25</v>
      </c>
    </row>
    <row r="762" customFormat="false" ht="15" hidden="true" customHeight="false" outlineLevel="0" collapsed="false">
      <c r="A762" s="96" t="s">
        <v>405</v>
      </c>
      <c r="B762" s="103" t="n">
        <v>0.0133333333333333</v>
      </c>
      <c r="C762" s="113" t="s">
        <v>390</v>
      </c>
      <c r="D762" s="114" t="n">
        <v>43589</v>
      </c>
      <c r="E762" s="112" t="s">
        <v>296</v>
      </c>
      <c r="F762" s="112" t="s">
        <v>27</v>
      </c>
    </row>
    <row r="763" customFormat="false" ht="15" hidden="true" customHeight="false" outlineLevel="0" collapsed="false">
      <c r="A763" s="96" t="s">
        <v>365</v>
      </c>
      <c r="B763" s="103" t="n">
        <v>0.0174074074074074</v>
      </c>
      <c r="C763" s="113" t="s">
        <v>390</v>
      </c>
      <c r="D763" s="114" t="n">
        <v>43589</v>
      </c>
      <c r="E763" s="112" t="s">
        <v>296</v>
      </c>
      <c r="F763" s="112" t="s">
        <v>25</v>
      </c>
    </row>
    <row r="764" customFormat="false" ht="15" hidden="true" customHeight="false" outlineLevel="0" collapsed="false">
      <c r="A764" s="96" t="s">
        <v>380</v>
      </c>
      <c r="B764" s="103" t="n">
        <v>0.0174768518518519</v>
      </c>
      <c r="C764" s="113" t="s">
        <v>390</v>
      </c>
      <c r="D764" s="114" t="n">
        <v>43589</v>
      </c>
      <c r="E764" s="112" t="s">
        <v>296</v>
      </c>
      <c r="F764" s="112" t="s">
        <v>25</v>
      </c>
    </row>
    <row r="765" customFormat="false" ht="15" hidden="true" customHeight="false" outlineLevel="0" collapsed="false">
      <c r="A765" s="96" t="s">
        <v>455</v>
      </c>
      <c r="B765" s="103" t="n">
        <v>0.0192939814814815</v>
      </c>
      <c r="C765" s="113" t="s">
        <v>390</v>
      </c>
      <c r="D765" s="114" t="n">
        <v>43589</v>
      </c>
      <c r="E765" s="112" t="s">
        <v>296</v>
      </c>
      <c r="F765" s="112" t="s">
        <v>25</v>
      </c>
    </row>
    <row r="766" customFormat="false" ht="15" hidden="true" customHeight="false" outlineLevel="0" collapsed="false">
      <c r="A766" s="99" t="s">
        <v>54</v>
      </c>
      <c r="B766" s="103" t="n">
        <v>0.0214467592592593</v>
      </c>
      <c r="C766" s="113" t="s">
        <v>390</v>
      </c>
      <c r="D766" s="114" t="n">
        <v>43589</v>
      </c>
      <c r="E766" s="112" t="s">
        <v>296</v>
      </c>
      <c r="F766" s="112" t="s">
        <v>27</v>
      </c>
    </row>
    <row r="767" customFormat="false" ht="15" hidden="true" customHeight="false" outlineLevel="0" collapsed="false">
      <c r="A767" s="96" t="s">
        <v>379</v>
      </c>
      <c r="B767" s="103" t="n">
        <v>0.0236111111111111</v>
      </c>
      <c r="C767" s="113" t="s">
        <v>390</v>
      </c>
      <c r="D767" s="114" t="n">
        <v>43589</v>
      </c>
      <c r="E767" s="112" t="s">
        <v>296</v>
      </c>
      <c r="F767" s="112" t="s">
        <v>25</v>
      </c>
    </row>
    <row r="768" customFormat="false" ht="15" hidden="true" customHeight="false" outlineLevel="0" collapsed="false">
      <c r="A768" s="96" t="s">
        <v>549</v>
      </c>
      <c r="B768" s="103" t="n">
        <v>0.0135416666666667</v>
      </c>
      <c r="C768" s="113" t="s">
        <v>397</v>
      </c>
      <c r="D768" s="114" t="n">
        <v>43589</v>
      </c>
      <c r="E768" s="112" t="s">
        <v>296</v>
      </c>
      <c r="F768" s="112" t="s">
        <v>27</v>
      </c>
    </row>
    <row r="769" customFormat="false" ht="15" hidden="true" customHeight="false" outlineLevel="0" collapsed="false">
      <c r="A769" s="96" t="s">
        <v>460</v>
      </c>
      <c r="B769" s="103" t="n">
        <v>0.0149884259259259</v>
      </c>
      <c r="C769" s="113" t="s">
        <v>397</v>
      </c>
      <c r="D769" s="114" t="n">
        <v>43589</v>
      </c>
      <c r="E769" s="112" t="s">
        <v>296</v>
      </c>
      <c r="F769" s="112" t="s">
        <v>27</v>
      </c>
    </row>
    <row r="770" customFormat="false" ht="15" hidden="true" customHeight="false" outlineLevel="0" collapsed="false">
      <c r="A770" s="100" t="s">
        <v>29</v>
      </c>
      <c r="B770" s="103" t="n">
        <v>0.0166203703703704</v>
      </c>
      <c r="C770" s="113" t="s">
        <v>397</v>
      </c>
      <c r="D770" s="114" t="n">
        <v>43589</v>
      </c>
      <c r="E770" s="112" t="s">
        <v>296</v>
      </c>
      <c r="F770" s="112" t="s">
        <v>27</v>
      </c>
    </row>
    <row r="771" customFormat="false" ht="15" hidden="true" customHeight="false" outlineLevel="0" collapsed="false">
      <c r="A771" s="96" t="s">
        <v>550</v>
      </c>
      <c r="B771" s="103" t="n">
        <v>0.0187615740740741</v>
      </c>
      <c r="C771" s="113" t="s">
        <v>397</v>
      </c>
      <c r="D771" s="114" t="n">
        <v>43589</v>
      </c>
      <c r="E771" s="112" t="s">
        <v>296</v>
      </c>
      <c r="F771" s="112" t="s">
        <v>25</v>
      </c>
    </row>
    <row r="772" customFormat="false" ht="15" hidden="true" customHeight="false" outlineLevel="0" collapsed="false">
      <c r="A772" s="96" t="s">
        <v>475</v>
      </c>
      <c r="B772" s="103" t="n">
        <v>0.0189583333333333</v>
      </c>
      <c r="C772" s="113" t="s">
        <v>397</v>
      </c>
      <c r="D772" s="114" t="n">
        <v>43589</v>
      </c>
      <c r="E772" s="112" t="s">
        <v>296</v>
      </c>
      <c r="F772" s="112" t="s">
        <v>25</v>
      </c>
    </row>
    <row r="773" customFormat="false" ht="15" hidden="true" customHeight="false" outlineLevel="0" collapsed="false">
      <c r="A773" s="0" t="s">
        <v>338</v>
      </c>
      <c r="B773" s="103" t="n">
        <v>0.0210763888888889</v>
      </c>
      <c r="C773" s="113" t="s">
        <v>397</v>
      </c>
      <c r="D773" s="114" t="n">
        <v>43589</v>
      </c>
      <c r="E773" s="112" t="s">
        <v>296</v>
      </c>
      <c r="F773" s="112" t="s">
        <v>27</v>
      </c>
    </row>
    <row r="774" customFormat="false" ht="15" hidden="true" customHeight="false" outlineLevel="0" collapsed="false">
      <c r="A774" s="11" t="s">
        <v>141</v>
      </c>
      <c r="B774" s="115" t="n">
        <v>0.0171180555555556</v>
      </c>
      <c r="C774" s="113" t="s">
        <v>431</v>
      </c>
      <c r="D774" s="114" t="n">
        <v>43589</v>
      </c>
      <c r="E774" s="112" t="s">
        <v>296</v>
      </c>
      <c r="F774" s="112" t="s">
        <v>27</v>
      </c>
    </row>
    <row r="775" customFormat="false" ht="15" hidden="true" customHeight="false" outlineLevel="0" collapsed="false">
      <c r="A775" s="11" t="s">
        <v>383</v>
      </c>
      <c r="B775" s="115" t="n">
        <v>0.0186342592592593</v>
      </c>
      <c r="C775" s="113" t="s">
        <v>431</v>
      </c>
      <c r="D775" s="114" t="n">
        <v>43589</v>
      </c>
      <c r="E775" s="112" t="s">
        <v>296</v>
      </c>
      <c r="F775" s="112" t="s">
        <v>25</v>
      </c>
    </row>
    <row r="776" customFormat="false" ht="15" hidden="true" customHeight="false" outlineLevel="0" collapsed="false">
      <c r="A776" s="11" t="s">
        <v>226</v>
      </c>
      <c r="B776" s="115" t="n">
        <v>0.0160648148148148</v>
      </c>
      <c r="C776" s="113" t="s">
        <v>551</v>
      </c>
      <c r="D776" s="114" t="n">
        <v>43589</v>
      </c>
      <c r="E776" s="112" t="s">
        <v>296</v>
      </c>
      <c r="F776" s="112" t="s">
        <v>27</v>
      </c>
    </row>
    <row r="777" customFormat="false" ht="15" hidden="true" customHeight="false" outlineLevel="0" collapsed="false">
      <c r="A777" s="11" t="s">
        <v>368</v>
      </c>
      <c r="B777" s="115" t="n">
        <v>0.0185300925925926</v>
      </c>
      <c r="C777" s="113" t="s">
        <v>551</v>
      </c>
      <c r="D777" s="114" t="n">
        <v>43589</v>
      </c>
      <c r="E777" s="112" t="s">
        <v>296</v>
      </c>
      <c r="F777" s="112" t="s">
        <v>27</v>
      </c>
    </row>
    <row r="778" customFormat="false" ht="15" hidden="true" customHeight="false" outlineLevel="0" collapsed="false">
      <c r="A778" s="11" t="s">
        <v>371</v>
      </c>
      <c r="B778" s="115" t="n">
        <v>0.0194560185185185</v>
      </c>
      <c r="C778" s="113" t="s">
        <v>551</v>
      </c>
      <c r="D778" s="114" t="n">
        <v>43589</v>
      </c>
      <c r="E778" s="112" t="s">
        <v>296</v>
      </c>
      <c r="F778" s="112" t="s">
        <v>25</v>
      </c>
    </row>
    <row r="779" customFormat="false" ht="15" hidden="true" customHeight="false" outlineLevel="0" collapsed="false">
      <c r="A779" s="11" t="s">
        <v>346</v>
      </c>
      <c r="B779" s="115" t="n">
        <v>0.0627893518518518</v>
      </c>
      <c r="C779" s="113" t="s">
        <v>552</v>
      </c>
      <c r="D779" s="114" t="n">
        <v>43596</v>
      </c>
      <c r="E779" s="112" t="s">
        <v>319</v>
      </c>
      <c r="F779" s="112" t="s">
        <v>27</v>
      </c>
    </row>
    <row r="780" customFormat="false" ht="15" hidden="true" customHeight="false" outlineLevel="0" collapsed="false">
      <c r="A780" s="11" t="s">
        <v>214</v>
      </c>
      <c r="B780" s="115" t="n">
        <v>0.062962962962963</v>
      </c>
      <c r="C780" s="113" t="s">
        <v>552</v>
      </c>
      <c r="D780" s="114" t="n">
        <v>43596</v>
      </c>
      <c r="E780" s="112" t="s">
        <v>319</v>
      </c>
      <c r="F780" s="112" t="s">
        <v>27</v>
      </c>
    </row>
    <row r="781" customFormat="false" ht="15" hidden="true" customHeight="false" outlineLevel="0" collapsed="false">
      <c r="A781" s="11" t="s">
        <v>424</v>
      </c>
      <c r="B781" s="115" t="n">
        <v>0.0630092592592593</v>
      </c>
      <c r="C781" s="113" t="s">
        <v>552</v>
      </c>
      <c r="D781" s="114" t="n">
        <v>43596</v>
      </c>
      <c r="E781" s="112" t="s">
        <v>319</v>
      </c>
      <c r="F781" s="112" t="s">
        <v>25</v>
      </c>
    </row>
    <row r="782" customFormat="false" ht="15" hidden="true" customHeight="false" outlineLevel="0" collapsed="false">
      <c r="A782" s="11" t="s">
        <v>421</v>
      </c>
      <c r="B782" s="115" t="n">
        <v>0.0649652777777778</v>
      </c>
      <c r="C782" s="113" t="s">
        <v>552</v>
      </c>
      <c r="D782" s="114" t="n">
        <v>43596</v>
      </c>
      <c r="E782" s="112" t="s">
        <v>319</v>
      </c>
      <c r="F782" s="112" t="s">
        <v>27</v>
      </c>
    </row>
    <row r="783" customFormat="false" ht="15" hidden="true" customHeight="false" outlineLevel="0" collapsed="false">
      <c r="A783" s="11" t="s">
        <v>71</v>
      </c>
      <c r="B783" s="115" t="n">
        <v>0.0654976851851852</v>
      </c>
      <c r="C783" s="113" t="s">
        <v>552</v>
      </c>
      <c r="D783" s="114" t="n">
        <v>43596</v>
      </c>
      <c r="E783" s="112" t="s">
        <v>319</v>
      </c>
      <c r="F783" s="112" t="s">
        <v>27</v>
      </c>
    </row>
    <row r="784" customFormat="false" ht="15" hidden="true" customHeight="false" outlineLevel="0" collapsed="false">
      <c r="A784" s="11" t="s">
        <v>470</v>
      </c>
      <c r="B784" s="115" t="n">
        <v>0.0658912037037037</v>
      </c>
      <c r="C784" s="113" t="s">
        <v>552</v>
      </c>
      <c r="D784" s="114" t="n">
        <v>43596</v>
      </c>
      <c r="E784" s="112" t="s">
        <v>319</v>
      </c>
      <c r="F784" s="112" t="s">
        <v>27</v>
      </c>
    </row>
    <row r="785" customFormat="false" ht="15" hidden="true" customHeight="false" outlineLevel="0" collapsed="false">
      <c r="A785" s="11" t="s">
        <v>403</v>
      </c>
      <c r="B785" s="115" t="n">
        <v>0.0682407407407407</v>
      </c>
      <c r="C785" s="113" t="s">
        <v>552</v>
      </c>
      <c r="D785" s="114" t="n">
        <v>43596</v>
      </c>
      <c r="E785" s="112" t="s">
        <v>319</v>
      </c>
      <c r="F785" s="112" t="s">
        <v>27</v>
      </c>
    </row>
    <row r="786" customFormat="false" ht="15" hidden="true" customHeight="false" outlineLevel="0" collapsed="false">
      <c r="A786" s="11" t="s">
        <v>122</v>
      </c>
      <c r="B786" s="115" t="n">
        <v>0.0718171296296296</v>
      </c>
      <c r="C786" s="113" t="s">
        <v>552</v>
      </c>
      <c r="D786" s="114" t="n">
        <v>43596</v>
      </c>
      <c r="E786" s="112" t="s">
        <v>319</v>
      </c>
      <c r="F786" s="112" t="s">
        <v>25</v>
      </c>
    </row>
    <row r="787" customFormat="false" ht="15" hidden="true" customHeight="false" outlineLevel="0" collapsed="false">
      <c r="A787" s="11" t="s">
        <v>131</v>
      </c>
      <c r="B787" s="115" t="n">
        <v>0.0734375</v>
      </c>
      <c r="C787" s="113" t="s">
        <v>552</v>
      </c>
      <c r="D787" s="114" t="n">
        <v>43596</v>
      </c>
      <c r="E787" s="112" t="s">
        <v>319</v>
      </c>
      <c r="F787" s="112" t="s">
        <v>27</v>
      </c>
    </row>
    <row r="788" customFormat="false" ht="15" hidden="true" customHeight="false" outlineLevel="0" collapsed="false">
      <c r="A788" s="11" t="s">
        <v>226</v>
      </c>
      <c r="B788" s="115" t="n">
        <v>0.0729166666666667</v>
      </c>
      <c r="C788" s="113" t="s">
        <v>552</v>
      </c>
      <c r="D788" s="114" t="n">
        <v>43596</v>
      </c>
      <c r="E788" s="112" t="s">
        <v>319</v>
      </c>
      <c r="F788" s="112" t="s">
        <v>27</v>
      </c>
    </row>
    <row r="789" customFormat="false" ht="15" hidden="true" customHeight="false" outlineLevel="0" collapsed="false">
      <c r="A789" s="11" t="s">
        <v>77</v>
      </c>
      <c r="B789" s="115" t="n">
        <v>0.0754976851851852</v>
      </c>
      <c r="C789" s="113" t="s">
        <v>552</v>
      </c>
      <c r="D789" s="114" t="n">
        <v>43596</v>
      </c>
      <c r="E789" s="112" t="s">
        <v>319</v>
      </c>
      <c r="F789" s="112" t="s">
        <v>27</v>
      </c>
    </row>
    <row r="790" customFormat="false" ht="15" hidden="true" customHeight="false" outlineLevel="0" collapsed="false">
      <c r="A790" s="11" t="s">
        <v>37</v>
      </c>
      <c r="B790" s="115" t="n">
        <v>0.0756712962962963</v>
      </c>
      <c r="C790" s="113" t="s">
        <v>552</v>
      </c>
      <c r="D790" s="114" t="n">
        <v>43596</v>
      </c>
      <c r="E790" s="112" t="s">
        <v>319</v>
      </c>
      <c r="F790" s="112" t="s">
        <v>27</v>
      </c>
    </row>
    <row r="791" customFormat="false" ht="15" hidden="true" customHeight="false" outlineLevel="0" collapsed="false">
      <c r="A791" s="11" t="s">
        <v>362</v>
      </c>
      <c r="B791" s="115" t="n">
        <v>0.0766666666666667</v>
      </c>
      <c r="C791" s="113" t="s">
        <v>552</v>
      </c>
      <c r="D791" s="114" t="n">
        <v>43596</v>
      </c>
      <c r="E791" s="112" t="s">
        <v>319</v>
      </c>
      <c r="F791" s="112" t="s">
        <v>25</v>
      </c>
    </row>
    <row r="792" customFormat="false" ht="15" hidden="true" customHeight="false" outlineLevel="0" collapsed="false">
      <c r="A792" s="11" t="s">
        <v>453</v>
      </c>
      <c r="B792" s="115" t="n">
        <v>0.0766319444444444</v>
      </c>
      <c r="C792" s="113" t="s">
        <v>552</v>
      </c>
      <c r="D792" s="114" t="n">
        <v>43596</v>
      </c>
      <c r="E792" s="112" t="s">
        <v>319</v>
      </c>
      <c r="F792" s="112" t="s">
        <v>25</v>
      </c>
    </row>
    <row r="793" customFormat="false" ht="15" hidden="true" customHeight="false" outlineLevel="0" collapsed="false">
      <c r="A793" s="11" t="s">
        <v>524</v>
      </c>
      <c r="B793" s="115" t="n">
        <v>0.0777199074074074</v>
      </c>
      <c r="C793" s="113" t="s">
        <v>552</v>
      </c>
      <c r="D793" s="114" t="n">
        <v>43596</v>
      </c>
      <c r="E793" s="112" t="s">
        <v>319</v>
      </c>
      <c r="F793" s="112" t="s">
        <v>27</v>
      </c>
    </row>
    <row r="794" customFormat="false" ht="15" hidden="true" customHeight="false" outlineLevel="0" collapsed="false">
      <c r="A794" s="11" t="s">
        <v>417</v>
      </c>
      <c r="B794" s="115" t="n">
        <v>0.0784490740740741</v>
      </c>
      <c r="C794" s="113" t="s">
        <v>552</v>
      </c>
      <c r="D794" s="114" t="n">
        <v>43596</v>
      </c>
      <c r="E794" s="112" t="s">
        <v>319</v>
      </c>
      <c r="F794" s="112" t="s">
        <v>25</v>
      </c>
    </row>
    <row r="795" customFormat="false" ht="15" hidden="true" customHeight="false" outlineLevel="0" collapsed="false">
      <c r="A795" s="11" t="s">
        <v>357</v>
      </c>
      <c r="B795" s="115" t="n">
        <v>0.0853935185185185</v>
      </c>
      <c r="C795" s="113" t="s">
        <v>552</v>
      </c>
      <c r="D795" s="114" t="n">
        <v>43596</v>
      </c>
      <c r="E795" s="112" t="s">
        <v>319</v>
      </c>
      <c r="F795" s="112" t="s">
        <v>25</v>
      </c>
    </row>
    <row r="796" customFormat="false" ht="15" hidden="true" customHeight="false" outlineLevel="0" collapsed="false">
      <c r="A796" s="11" t="s">
        <v>516</v>
      </c>
      <c r="B796" s="115" t="n">
        <v>0.0859490740740741</v>
      </c>
      <c r="C796" s="113" t="s">
        <v>552</v>
      </c>
      <c r="D796" s="114" t="n">
        <v>43596</v>
      </c>
      <c r="E796" s="112" t="s">
        <v>319</v>
      </c>
      <c r="F796" s="112" t="s">
        <v>25</v>
      </c>
    </row>
    <row r="797" customFormat="false" ht="15" hidden="true" customHeight="false" outlineLevel="0" collapsed="false">
      <c r="A797" s="11" t="s">
        <v>219</v>
      </c>
      <c r="B797" s="115" t="n">
        <v>0.0125</v>
      </c>
      <c r="C797" s="113" t="s">
        <v>553</v>
      </c>
      <c r="D797" s="114" t="n">
        <v>43588</v>
      </c>
      <c r="E797" s="112" t="s">
        <v>296</v>
      </c>
      <c r="F797" s="112" t="s">
        <v>25</v>
      </c>
    </row>
    <row r="798" customFormat="false" ht="15" hidden="true" customHeight="false" outlineLevel="0" collapsed="false">
      <c r="A798" s="11" t="s">
        <v>189</v>
      </c>
      <c r="B798" s="115" t="n">
        <v>0.0126967592592593</v>
      </c>
      <c r="C798" s="113" t="s">
        <v>553</v>
      </c>
      <c r="D798" s="114" t="n">
        <v>43588</v>
      </c>
      <c r="E798" s="112" t="s">
        <v>296</v>
      </c>
      <c r="F798" s="112" t="s">
        <v>27</v>
      </c>
    </row>
    <row r="799" customFormat="false" ht="15" hidden="true" customHeight="false" outlineLevel="0" collapsed="false">
      <c r="A799" s="11" t="s">
        <v>409</v>
      </c>
      <c r="B799" s="115" t="n">
        <v>0.0252662037037037</v>
      </c>
      <c r="C799" s="113" t="s">
        <v>554</v>
      </c>
      <c r="D799" s="114" t="n">
        <v>43597</v>
      </c>
      <c r="E799" s="112" t="s">
        <v>536</v>
      </c>
      <c r="F799" s="112" t="s">
        <v>27</v>
      </c>
    </row>
    <row r="800" customFormat="false" ht="15" hidden="true" customHeight="false" outlineLevel="0" collapsed="false">
      <c r="A800" s="11" t="s">
        <v>146</v>
      </c>
      <c r="B800" s="115" t="n">
        <v>0.0321412037037037</v>
      </c>
      <c r="C800" s="113" t="s">
        <v>554</v>
      </c>
      <c r="D800" s="114" t="n">
        <v>43597</v>
      </c>
      <c r="E800" s="112" t="s">
        <v>536</v>
      </c>
      <c r="F800" s="112" t="s">
        <v>27</v>
      </c>
    </row>
    <row r="801" customFormat="false" ht="15" hidden="true" customHeight="false" outlineLevel="0" collapsed="false">
      <c r="A801" s="11" t="s">
        <v>354</v>
      </c>
      <c r="B801" s="115" t="n">
        <v>0.0329166666666667</v>
      </c>
      <c r="C801" s="113" t="s">
        <v>554</v>
      </c>
      <c r="D801" s="114" t="n">
        <v>43597</v>
      </c>
      <c r="E801" s="112" t="s">
        <v>536</v>
      </c>
      <c r="F801" s="112" t="s">
        <v>27</v>
      </c>
    </row>
    <row r="802" customFormat="false" ht="15" hidden="true" customHeight="false" outlineLevel="0" collapsed="false">
      <c r="A802" s="11" t="s">
        <v>77</v>
      </c>
      <c r="B802" s="115" t="n">
        <v>0.0347569444444444</v>
      </c>
      <c r="C802" s="113" t="s">
        <v>554</v>
      </c>
      <c r="D802" s="114" t="n">
        <v>43597</v>
      </c>
      <c r="E802" s="112" t="s">
        <v>536</v>
      </c>
      <c r="F802" s="112" t="s">
        <v>27</v>
      </c>
    </row>
    <row r="803" customFormat="false" ht="15" hidden="true" customHeight="false" outlineLevel="0" collapsed="false">
      <c r="A803" s="11" t="s">
        <v>75</v>
      </c>
      <c r="B803" s="115" t="n">
        <v>0.0373842592592593</v>
      </c>
      <c r="C803" s="113" t="s">
        <v>554</v>
      </c>
      <c r="D803" s="114" t="n">
        <v>43597</v>
      </c>
      <c r="E803" s="112" t="s">
        <v>536</v>
      </c>
      <c r="F803" s="112" t="s">
        <v>27</v>
      </c>
    </row>
    <row r="804" customFormat="false" ht="15" hidden="true" customHeight="false" outlineLevel="0" collapsed="false">
      <c r="A804" s="11" t="s">
        <v>544</v>
      </c>
      <c r="B804" s="115" t="n">
        <v>0.0413541666666667</v>
      </c>
      <c r="C804" s="113" t="s">
        <v>554</v>
      </c>
      <c r="D804" s="114" t="n">
        <v>43597</v>
      </c>
      <c r="E804" s="112" t="s">
        <v>536</v>
      </c>
      <c r="F804" s="112" t="s">
        <v>25</v>
      </c>
    </row>
    <row r="805" customFormat="false" ht="15" hidden="true" customHeight="false" outlineLevel="0" collapsed="false">
      <c r="A805" s="11" t="s">
        <v>428</v>
      </c>
      <c r="B805" s="115" t="n">
        <v>0.0412731481481482</v>
      </c>
      <c r="C805" s="113" t="s">
        <v>554</v>
      </c>
      <c r="D805" s="114" t="n">
        <v>43597</v>
      </c>
      <c r="E805" s="112" t="s">
        <v>536</v>
      </c>
      <c r="F805" s="112" t="s">
        <v>25</v>
      </c>
    </row>
    <row r="806" customFormat="false" ht="15" hidden="true" customHeight="false" outlineLevel="0" collapsed="false">
      <c r="A806" s="11" t="s">
        <v>191</v>
      </c>
      <c r="B806" s="115" t="n">
        <v>0.0422800925925926</v>
      </c>
      <c r="C806" s="113" t="s">
        <v>554</v>
      </c>
      <c r="D806" s="114" t="n">
        <v>43597</v>
      </c>
      <c r="E806" s="112" t="s">
        <v>536</v>
      </c>
      <c r="F806" s="112" t="s">
        <v>25</v>
      </c>
    </row>
    <row r="807" customFormat="false" ht="15" hidden="true" customHeight="false" outlineLevel="0" collapsed="false">
      <c r="A807" s="11" t="s">
        <v>457</v>
      </c>
      <c r="B807" s="115" t="n">
        <v>0.0424305555555556</v>
      </c>
      <c r="C807" s="113" t="s">
        <v>554</v>
      </c>
      <c r="D807" s="114" t="n">
        <v>43597</v>
      </c>
      <c r="E807" s="112" t="s">
        <v>536</v>
      </c>
      <c r="F807" s="112" t="s">
        <v>25</v>
      </c>
    </row>
    <row r="808" customFormat="false" ht="15" hidden="true" customHeight="false" outlineLevel="0" collapsed="false">
      <c r="A808" s="11" t="s">
        <v>122</v>
      </c>
      <c r="B808" s="115" t="n">
        <v>0.0152199074074074</v>
      </c>
      <c r="C808" s="113" t="s">
        <v>555</v>
      </c>
      <c r="D808" s="114" t="n">
        <v>43597</v>
      </c>
      <c r="E808" s="112" t="s">
        <v>12</v>
      </c>
      <c r="F808" s="112" t="s">
        <v>25</v>
      </c>
    </row>
    <row r="809" customFormat="false" ht="15" hidden="true" customHeight="false" outlineLevel="0" collapsed="false">
      <c r="A809" s="11" t="s">
        <v>543</v>
      </c>
      <c r="B809" s="115" t="n">
        <v>0.0200462962962963</v>
      </c>
      <c r="C809" s="113" t="s">
        <v>555</v>
      </c>
      <c r="D809" s="114" t="n">
        <v>43597</v>
      </c>
      <c r="E809" s="112" t="s">
        <v>12</v>
      </c>
      <c r="F809" s="112" t="s">
        <v>27</v>
      </c>
    </row>
    <row r="810" customFormat="false" ht="15" hidden="true" customHeight="false" outlineLevel="0" collapsed="false">
      <c r="A810" s="11" t="s">
        <v>457</v>
      </c>
      <c r="B810" s="115" t="n">
        <v>0.0219907407407407</v>
      </c>
      <c r="C810" s="113" t="s">
        <v>555</v>
      </c>
      <c r="D810" s="114" t="n">
        <v>43597</v>
      </c>
      <c r="E810" s="112" t="s">
        <v>12</v>
      </c>
      <c r="F810" s="112" t="s">
        <v>25</v>
      </c>
    </row>
    <row r="811" customFormat="false" ht="15" hidden="true" customHeight="false" outlineLevel="0" collapsed="false">
      <c r="A811" s="11" t="s">
        <v>191</v>
      </c>
      <c r="B811" s="115" t="n">
        <v>0.0236342592592593</v>
      </c>
      <c r="C811" s="113" t="s">
        <v>555</v>
      </c>
      <c r="D811" s="114" t="n">
        <v>43597</v>
      </c>
      <c r="E811" s="112" t="s">
        <v>12</v>
      </c>
      <c r="F811" s="112" t="s">
        <v>25</v>
      </c>
    </row>
    <row r="812" customFormat="false" ht="15" hidden="true" customHeight="false" outlineLevel="0" collapsed="false">
      <c r="A812" s="11" t="s">
        <v>140</v>
      </c>
      <c r="B812" s="115" t="n">
        <v>0.0191550925925926</v>
      </c>
      <c r="C812" s="113" t="s">
        <v>556</v>
      </c>
      <c r="D812" s="114" t="n">
        <v>43583</v>
      </c>
      <c r="E812" s="112" t="s">
        <v>296</v>
      </c>
      <c r="F812" s="112" t="s">
        <v>25</v>
      </c>
    </row>
    <row r="813" customFormat="false" ht="15" hidden="true" customHeight="false" outlineLevel="0" collapsed="false">
      <c r="A813" s="11" t="s">
        <v>530</v>
      </c>
      <c r="B813" s="115" t="n">
        <v>0.0191550925925926</v>
      </c>
      <c r="C813" s="113" t="s">
        <v>556</v>
      </c>
      <c r="D813" s="114" t="n">
        <v>43583</v>
      </c>
      <c r="E813" s="112" t="s">
        <v>296</v>
      </c>
      <c r="F813" s="112" t="s">
        <v>25</v>
      </c>
    </row>
    <row r="814" customFormat="false" ht="15" hidden="true" customHeight="false" outlineLevel="0" collapsed="false">
      <c r="A814" s="11" t="s">
        <v>221</v>
      </c>
      <c r="B814" s="115" t="n">
        <v>0.0252546296296296</v>
      </c>
      <c r="C814" s="113" t="s">
        <v>556</v>
      </c>
      <c r="D814" s="114" t="n">
        <v>43583</v>
      </c>
      <c r="E814" s="112" t="s">
        <v>296</v>
      </c>
      <c r="F814" s="112" t="s">
        <v>27</v>
      </c>
    </row>
    <row r="815" customFormat="false" ht="15" hidden="true" customHeight="false" outlineLevel="0" collapsed="false">
      <c r="A815" s="11" t="s">
        <v>346</v>
      </c>
      <c r="B815" s="115" t="n">
        <v>0.0253703703703704</v>
      </c>
      <c r="C815" s="113" t="s">
        <v>557</v>
      </c>
      <c r="D815" s="114" t="n">
        <v>43603</v>
      </c>
      <c r="E815" s="112" t="s">
        <v>536</v>
      </c>
      <c r="F815" s="112" t="s">
        <v>27</v>
      </c>
    </row>
    <row r="816" customFormat="false" ht="15" hidden="true" customHeight="false" outlineLevel="0" collapsed="false">
      <c r="A816" s="11" t="s">
        <v>409</v>
      </c>
      <c r="B816" s="115" t="n">
        <v>0.0254861111111111</v>
      </c>
      <c r="C816" s="113" t="s">
        <v>557</v>
      </c>
      <c r="D816" s="114" t="n">
        <v>43603</v>
      </c>
      <c r="E816" s="112" t="s">
        <v>536</v>
      </c>
      <c r="F816" s="112" t="s">
        <v>27</v>
      </c>
    </row>
    <row r="817" customFormat="false" ht="15" hidden="true" customHeight="false" outlineLevel="0" collapsed="false">
      <c r="A817" s="11" t="s">
        <v>117</v>
      </c>
      <c r="B817" s="115" t="n">
        <v>0.0256134259259259</v>
      </c>
      <c r="C817" s="113" t="s">
        <v>557</v>
      </c>
      <c r="D817" s="114" t="n">
        <v>43603</v>
      </c>
      <c r="E817" s="112" t="s">
        <v>536</v>
      </c>
      <c r="F817" s="112" t="s">
        <v>27</v>
      </c>
    </row>
    <row r="818" customFormat="false" ht="15" hidden="true" customHeight="false" outlineLevel="0" collapsed="false">
      <c r="A818" s="11" t="s">
        <v>412</v>
      </c>
      <c r="B818" s="115" t="n">
        <v>0.0266782407407407</v>
      </c>
      <c r="C818" s="113" t="s">
        <v>557</v>
      </c>
      <c r="D818" s="114" t="n">
        <v>43603</v>
      </c>
      <c r="E818" s="112" t="s">
        <v>536</v>
      </c>
      <c r="F818" s="112" t="s">
        <v>27</v>
      </c>
    </row>
    <row r="819" customFormat="false" ht="15" hidden="true" customHeight="false" outlineLevel="0" collapsed="false">
      <c r="A819" s="11" t="s">
        <v>81</v>
      </c>
      <c r="B819" s="115" t="n">
        <v>0.0275810185185185</v>
      </c>
      <c r="C819" s="113" t="s">
        <v>557</v>
      </c>
      <c r="D819" s="114" t="n">
        <v>43603</v>
      </c>
      <c r="E819" s="112" t="s">
        <v>536</v>
      </c>
      <c r="F819" s="112" t="s">
        <v>27</v>
      </c>
    </row>
    <row r="820" customFormat="false" ht="15" hidden="true" customHeight="false" outlineLevel="0" collapsed="false">
      <c r="A820" s="11" t="s">
        <v>420</v>
      </c>
      <c r="B820" s="115" t="n">
        <v>0.0277083333333333</v>
      </c>
      <c r="C820" s="113" t="s">
        <v>557</v>
      </c>
      <c r="D820" s="114" t="n">
        <v>43603</v>
      </c>
      <c r="E820" s="112" t="s">
        <v>536</v>
      </c>
      <c r="F820" s="112" t="s">
        <v>27</v>
      </c>
    </row>
    <row r="821" customFormat="false" ht="15" hidden="true" customHeight="false" outlineLevel="0" collapsed="false">
      <c r="A821" s="11" t="s">
        <v>351</v>
      </c>
      <c r="B821" s="115" t="n">
        <v>0.0277430555555556</v>
      </c>
      <c r="C821" s="113" t="s">
        <v>557</v>
      </c>
      <c r="D821" s="114" t="n">
        <v>43603</v>
      </c>
      <c r="E821" s="112" t="s">
        <v>536</v>
      </c>
      <c r="F821" s="112" t="s">
        <v>27</v>
      </c>
    </row>
    <row r="822" customFormat="false" ht="15" hidden="true" customHeight="false" outlineLevel="0" collapsed="false">
      <c r="A822" s="11" t="s">
        <v>214</v>
      </c>
      <c r="B822" s="115" t="n">
        <v>0.027962962962963</v>
      </c>
      <c r="C822" s="113" t="s">
        <v>557</v>
      </c>
      <c r="D822" s="114" t="n">
        <v>43603</v>
      </c>
      <c r="E822" s="112" t="s">
        <v>536</v>
      </c>
      <c r="F822" s="112" t="s">
        <v>27</v>
      </c>
    </row>
    <row r="823" customFormat="false" ht="15" hidden="true" customHeight="false" outlineLevel="0" collapsed="false">
      <c r="A823" s="11" t="s">
        <v>549</v>
      </c>
      <c r="B823" s="115" t="n">
        <v>0.0287962962962963</v>
      </c>
      <c r="C823" s="113" t="s">
        <v>557</v>
      </c>
      <c r="D823" s="114" t="n">
        <v>43603</v>
      </c>
      <c r="E823" s="112" t="s">
        <v>536</v>
      </c>
      <c r="F823" s="112" t="s">
        <v>27</v>
      </c>
    </row>
    <row r="824" customFormat="false" ht="15" hidden="true" customHeight="false" outlineLevel="0" collapsed="false">
      <c r="A824" s="11" t="s">
        <v>94</v>
      </c>
      <c r="B824" s="115" t="n">
        <v>0.0293518518518519</v>
      </c>
      <c r="C824" s="113" t="s">
        <v>557</v>
      </c>
      <c r="D824" s="114" t="n">
        <v>43603</v>
      </c>
      <c r="E824" s="112" t="s">
        <v>536</v>
      </c>
      <c r="F824" s="112" t="s">
        <v>27</v>
      </c>
    </row>
    <row r="825" customFormat="false" ht="15" hidden="true" customHeight="false" outlineLevel="0" collapsed="false">
      <c r="A825" s="11" t="s">
        <v>421</v>
      </c>
      <c r="B825" s="115" t="n">
        <v>0.0294675925925926</v>
      </c>
      <c r="C825" s="113" t="s">
        <v>557</v>
      </c>
      <c r="D825" s="114" t="n">
        <v>43603</v>
      </c>
      <c r="E825" s="112" t="s">
        <v>536</v>
      </c>
      <c r="F825" s="112" t="s">
        <v>27</v>
      </c>
    </row>
    <row r="826" customFormat="false" ht="15" hidden="true" customHeight="false" outlineLevel="0" collapsed="false">
      <c r="A826" s="11" t="s">
        <v>357</v>
      </c>
      <c r="B826" s="115" t="n">
        <v>0.0295138888888889</v>
      </c>
      <c r="C826" s="113" t="s">
        <v>557</v>
      </c>
      <c r="D826" s="114" t="n">
        <v>43603</v>
      </c>
      <c r="E826" s="112" t="s">
        <v>536</v>
      </c>
      <c r="F826" s="112" t="s">
        <v>25</v>
      </c>
    </row>
    <row r="827" customFormat="false" ht="15" hidden="true" customHeight="false" outlineLevel="0" collapsed="false">
      <c r="A827" s="11" t="s">
        <v>403</v>
      </c>
      <c r="B827" s="115" t="n">
        <v>0.0297916666666667</v>
      </c>
      <c r="C827" s="113" t="s">
        <v>557</v>
      </c>
      <c r="D827" s="114" t="n">
        <v>43603</v>
      </c>
      <c r="E827" s="112" t="s">
        <v>536</v>
      </c>
      <c r="F827" s="112" t="s">
        <v>27</v>
      </c>
    </row>
    <row r="828" customFormat="false" ht="15" hidden="true" customHeight="false" outlineLevel="0" collapsed="false">
      <c r="A828" s="11" t="s">
        <v>470</v>
      </c>
      <c r="B828" s="115" t="n">
        <v>0.0298842592592593</v>
      </c>
      <c r="C828" s="113" t="s">
        <v>557</v>
      </c>
      <c r="D828" s="114" t="n">
        <v>43603</v>
      </c>
      <c r="E828" s="112" t="s">
        <v>536</v>
      </c>
      <c r="F828" s="112" t="s">
        <v>27</v>
      </c>
    </row>
    <row r="829" customFormat="false" ht="15" hidden="true" customHeight="false" outlineLevel="0" collapsed="false">
      <c r="A829" s="11" t="s">
        <v>360</v>
      </c>
      <c r="B829" s="115" t="n">
        <v>0.0299305555555556</v>
      </c>
      <c r="C829" s="113" t="s">
        <v>557</v>
      </c>
      <c r="D829" s="114" t="n">
        <v>43603</v>
      </c>
      <c r="E829" s="112" t="s">
        <v>536</v>
      </c>
      <c r="F829" s="112" t="s">
        <v>27</v>
      </c>
    </row>
    <row r="830" customFormat="false" ht="15" hidden="true" customHeight="false" outlineLevel="0" collapsed="false">
      <c r="A830" s="11" t="s">
        <v>433</v>
      </c>
      <c r="B830" s="115" t="n">
        <v>0.0303819444444444</v>
      </c>
      <c r="C830" s="113" t="s">
        <v>557</v>
      </c>
      <c r="D830" s="114" t="n">
        <v>43603</v>
      </c>
      <c r="E830" s="112" t="s">
        <v>536</v>
      </c>
      <c r="F830" s="112" t="s">
        <v>27</v>
      </c>
    </row>
    <row r="831" customFormat="false" ht="15" hidden="true" customHeight="false" outlineLevel="0" collapsed="false">
      <c r="A831" s="11" t="s">
        <v>424</v>
      </c>
      <c r="B831" s="115" t="n">
        <v>0.0304282407407407</v>
      </c>
      <c r="C831" s="113" t="s">
        <v>557</v>
      </c>
      <c r="D831" s="114" t="n">
        <v>43603</v>
      </c>
      <c r="E831" s="112" t="s">
        <v>536</v>
      </c>
      <c r="F831" s="112" t="s">
        <v>25</v>
      </c>
    </row>
    <row r="832" customFormat="false" ht="15" hidden="true" customHeight="false" outlineLevel="0" collapsed="false">
      <c r="A832" s="11" t="s">
        <v>395</v>
      </c>
      <c r="B832" s="115" t="n">
        <v>0.0307175925925926</v>
      </c>
      <c r="C832" s="113" t="s">
        <v>557</v>
      </c>
      <c r="D832" s="114" t="n">
        <v>43603</v>
      </c>
      <c r="E832" s="112" t="s">
        <v>536</v>
      </c>
      <c r="F832" s="112" t="s">
        <v>27</v>
      </c>
    </row>
    <row r="833" customFormat="false" ht="15" hidden="true" customHeight="false" outlineLevel="0" collapsed="false">
      <c r="A833" s="11" t="s">
        <v>245</v>
      </c>
      <c r="B833" s="115" t="n">
        <v>0.0310416666666667</v>
      </c>
      <c r="C833" s="113" t="s">
        <v>557</v>
      </c>
      <c r="D833" s="114" t="n">
        <v>43603</v>
      </c>
      <c r="E833" s="112" t="s">
        <v>536</v>
      </c>
      <c r="F833" s="112" t="s">
        <v>27</v>
      </c>
    </row>
    <row r="834" customFormat="false" ht="15" hidden="true" customHeight="false" outlineLevel="0" collapsed="false">
      <c r="A834" s="11" t="s">
        <v>196</v>
      </c>
      <c r="B834" s="115" t="n">
        <v>0.0312384259259259</v>
      </c>
      <c r="C834" s="113" t="s">
        <v>557</v>
      </c>
      <c r="D834" s="114" t="n">
        <v>43603</v>
      </c>
      <c r="E834" s="112" t="s">
        <v>536</v>
      </c>
      <c r="F834" s="112" t="s">
        <v>25</v>
      </c>
    </row>
    <row r="835" customFormat="false" ht="15" hidden="true" customHeight="false" outlineLevel="0" collapsed="false">
      <c r="A835" s="11" t="s">
        <v>122</v>
      </c>
      <c r="B835" s="115" t="n">
        <v>0.031400462962963</v>
      </c>
      <c r="C835" s="113" t="s">
        <v>557</v>
      </c>
      <c r="D835" s="114" t="n">
        <v>43603</v>
      </c>
      <c r="E835" s="112" t="s">
        <v>536</v>
      </c>
      <c r="F835" s="112" t="s">
        <v>25</v>
      </c>
    </row>
    <row r="836" customFormat="false" ht="15" hidden="true" customHeight="false" outlineLevel="0" collapsed="false">
      <c r="A836" s="11" t="s">
        <v>90</v>
      </c>
      <c r="B836" s="115" t="n">
        <v>0.0314467592592593</v>
      </c>
      <c r="C836" s="113" t="s">
        <v>557</v>
      </c>
      <c r="D836" s="114" t="n">
        <v>43603</v>
      </c>
      <c r="E836" s="112" t="s">
        <v>536</v>
      </c>
      <c r="F836" s="112" t="s">
        <v>27</v>
      </c>
    </row>
    <row r="837" customFormat="false" ht="15" hidden="true" customHeight="false" outlineLevel="0" collapsed="false">
      <c r="A837" s="11" t="s">
        <v>136</v>
      </c>
      <c r="B837" s="115" t="n">
        <v>0.0318518518518519</v>
      </c>
      <c r="C837" s="113" t="s">
        <v>557</v>
      </c>
      <c r="D837" s="114" t="n">
        <v>43603</v>
      </c>
      <c r="E837" s="112" t="s">
        <v>536</v>
      </c>
      <c r="F837" s="112" t="s">
        <v>27</v>
      </c>
    </row>
    <row r="838" customFormat="false" ht="15" hidden="true" customHeight="false" outlineLevel="0" collapsed="false">
      <c r="A838" s="11" t="s">
        <v>396</v>
      </c>
      <c r="B838" s="115" t="n">
        <v>0.0320023148148148</v>
      </c>
      <c r="C838" s="113" t="s">
        <v>557</v>
      </c>
      <c r="D838" s="114" t="n">
        <v>43603</v>
      </c>
      <c r="E838" s="112" t="s">
        <v>536</v>
      </c>
      <c r="F838" s="112" t="s">
        <v>25</v>
      </c>
    </row>
    <row r="839" customFormat="false" ht="15" hidden="true" customHeight="false" outlineLevel="0" collapsed="false">
      <c r="A839" s="100" t="s">
        <v>336</v>
      </c>
      <c r="B839" s="115" t="n">
        <v>0.0320949074074074</v>
      </c>
      <c r="C839" s="113" t="s">
        <v>557</v>
      </c>
      <c r="D839" s="114" t="n">
        <v>43603</v>
      </c>
      <c r="E839" s="112" t="s">
        <v>536</v>
      </c>
      <c r="F839" s="112" t="s">
        <v>25</v>
      </c>
    </row>
    <row r="840" customFormat="false" ht="15" hidden="true" customHeight="false" outlineLevel="0" collapsed="false">
      <c r="A840" s="11" t="s">
        <v>202</v>
      </c>
      <c r="B840" s="115" t="n">
        <v>0.0321064814814815</v>
      </c>
      <c r="C840" s="113" t="s">
        <v>557</v>
      </c>
      <c r="D840" s="114" t="n">
        <v>43603</v>
      </c>
      <c r="E840" s="112" t="s">
        <v>536</v>
      </c>
      <c r="F840" s="112" t="s">
        <v>27</v>
      </c>
    </row>
    <row r="841" customFormat="false" ht="15" hidden="true" customHeight="false" outlineLevel="0" collapsed="false">
      <c r="A841" s="11" t="s">
        <v>423</v>
      </c>
      <c r="B841" s="115" t="n">
        <v>0.0324768518518518</v>
      </c>
      <c r="C841" s="113" t="s">
        <v>557</v>
      </c>
      <c r="D841" s="114" t="n">
        <v>43603</v>
      </c>
      <c r="E841" s="112" t="s">
        <v>536</v>
      </c>
      <c r="F841" s="112" t="s">
        <v>25</v>
      </c>
    </row>
    <row r="842" customFormat="false" ht="15" hidden="true" customHeight="false" outlineLevel="0" collapsed="false">
      <c r="A842" s="11" t="s">
        <v>405</v>
      </c>
      <c r="B842" s="115" t="n">
        <v>0.0325</v>
      </c>
      <c r="C842" s="113" t="s">
        <v>557</v>
      </c>
      <c r="D842" s="114" t="n">
        <v>43603</v>
      </c>
      <c r="E842" s="112" t="s">
        <v>536</v>
      </c>
      <c r="F842" s="112" t="s">
        <v>27</v>
      </c>
    </row>
    <row r="843" customFormat="false" ht="15" hidden="true" customHeight="false" outlineLevel="0" collapsed="false">
      <c r="A843" s="100" t="s">
        <v>143</v>
      </c>
      <c r="B843" s="115" t="n">
        <v>0.0325115740740741</v>
      </c>
      <c r="C843" s="113" t="s">
        <v>557</v>
      </c>
      <c r="D843" s="114" t="n">
        <v>43603</v>
      </c>
      <c r="E843" s="112" t="s">
        <v>536</v>
      </c>
      <c r="F843" s="112" t="s">
        <v>25</v>
      </c>
    </row>
    <row r="844" customFormat="false" ht="15" hidden="true" customHeight="false" outlineLevel="0" collapsed="false">
      <c r="A844" s="11" t="s">
        <v>262</v>
      </c>
      <c r="B844" s="115" t="n">
        <v>0.0325231481481481</v>
      </c>
      <c r="C844" s="113" t="s">
        <v>557</v>
      </c>
      <c r="D844" s="114" t="n">
        <v>43603</v>
      </c>
      <c r="E844" s="112" t="s">
        <v>536</v>
      </c>
      <c r="F844" s="112" t="s">
        <v>27</v>
      </c>
    </row>
    <row r="845" customFormat="false" ht="15" hidden="true" customHeight="false" outlineLevel="0" collapsed="false">
      <c r="A845" s="11" t="s">
        <v>354</v>
      </c>
      <c r="B845" s="115" t="n">
        <v>0.0327083333333333</v>
      </c>
      <c r="C845" s="113" t="s">
        <v>557</v>
      </c>
      <c r="D845" s="114" t="n">
        <v>43603</v>
      </c>
      <c r="E845" s="112" t="s">
        <v>536</v>
      </c>
      <c r="F845" s="112" t="s">
        <v>27</v>
      </c>
    </row>
    <row r="846" customFormat="false" ht="15" hidden="true" customHeight="false" outlineLevel="0" collapsed="false">
      <c r="A846" s="11" t="s">
        <v>215</v>
      </c>
      <c r="B846" s="115" t="n">
        <v>0.0333101851851852</v>
      </c>
      <c r="C846" s="113" t="s">
        <v>557</v>
      </c>
      <c r="D846" s="114" t="n">
        <v>43603</v>
      </c>
      <c r="E846" s="112" t="s">
        <v>536</v>
      </c>
      <c r="F846" s="112" t="s">
        <v>27</v>
      </c>
    </row>
    <row r="847" customFormat="false" ht="15" hidden="true" customHeight="false" outlineLevel="0" collapsed="false">
      <c r="A847" s="11" t="s">
        <v>37</v>
      </c>
      <c r="B847" s="115" t="n">
        <v>0.0333912037037037</v>
      </c>
      <c r="C847" s="113" t="s">
        <v>557</v>
      </c>
      <c r="D847" s="114" t="n">
        <v>43603</v>
      </c>
      <c r="E847" s="112" t="s">
        <v>536</v>
      </c>
      <c r="F847" s="112" t="s">
        <v>27</v>
      </c>
    </row>
    <row r="848" customFormat="false" ht="15" hidden="true" customHeight="false" outlineLevel="0" collapsed="false">
      <c r="A848" s="11" t="s">
        <v>362</v>
      </c>
      <c r="B848" s="115" t="n">
        <v>0.03375</v>
      </c>
      <c r="C848" s="113" t="s">
        <v>557</v>
      </c>
      <c r="D848" s="114" t="n">
        <v>43603</v>
      </c>
      <c r="E848" s="112" t="s">
        <v>536</v>
      </c>
      <c r="F848" s="112" t="s">
        <v>25</v>
      </c>
    </row>
    <row r="849" customFormat="false" ht="15" hidden="true" customHeight="false" outlineLevel="0" collapsed="false">
      <c r="A849" s="11" t="s">
        <v>131</v>
      </c>
      <c r="B849" s="115" t="n">
        <v>0.0338888888888889</v>
      </c>
      <c r="C849" s="113" t="s">
        <v>557</v>
      </c>
      <c r="D849" s="114" t="n">
        <v>43603</v>
      </c>
      <c r="E849" s="112" t="s">
        <v>536</v>
      </c>
      <c r="F849" s="112" t="s">
        <v>27</v>
      </c>
    </row>
    <row r="850" customFormat="false" ht="15" hidden="true" customHeight="false" outlineLevel="0" collapsed="false">
      <c r="A850" s="11" t="s">
        <v>524</v>
      </c>
      <c r="B850" s="115" t="n">
        <v>0.0339930555555556</v>
      </c>
      <c r="C850" s="113" t="s">
        <v>557</v>
      </c>
      <c r="D850" s="114" t="n">
        <v>43603</v>
      </c>
      <c r="E850" s="112" t="s">
        <v>536</v>
      </c>
      <c r="F850" s="112" t="s">
        <v>27</v>
      </c>
    </row>
    <row r="851" customFormat="false" ht="15" hidden="true" customHeight="false" outlineLevel="0" collapsed="false">
      <c r="A851" s="11" t="s">
        <v>539</v>
      </c>
      <c r="B851" s="115" t="n">
        <v>0.0340277777777778</v>
      </c>
      <c r="C851" s="113" t="s">
        <v>557</v>
      </c>
      <c r="D851" s="114" t="n">
        <v>43603</v>
      </c>
      <c r="E851" s="112" t="s">
        <v>536</v>
      </c>
      <c r="F851" s="112" t="s">
        <v>27</v>
      </c>
    </row>
    <row r="852" customFormat="false" ht="15" hidden="true" customHeight="false" outlineLevel="0" collapsed="false">
      <c r="A852" s="11" t="s">
        <v>380</v>
      </c>
      <c r="B852" s="115" t="n">
        <v>0.0341898148148148</v>
      </c>
      <c r="C852" s="113" t="s">
        <v>557</v>
      </c>
      <c r="D852" s="114" t="n">
        <v>43603</v>
      </c>
      <c r="E852" s="112" t="s">
        <v>536</v>
      </c>
      <c r="F852" s="112" t="s">
        <v>25</v>
      </c>
    </row>
    <row r="853" customFormat="false" ht="15" hidden="true" customHeight="false" outlineLevel="0" collapsed="false">
      <c r="A853" s="11" t="s">
        <v>368</v>
      </c>
      <c r="B853" s="115" t="n">
        <v>0.0343171296296296</v>
      </c>
      <c r="C853" s="113" t="s">
        <v>557</v>
      </c>
      <c r="D853" s="114" t="n">
        <v>43603</v>
      </c>
      <c r="E853" s="112" t="s">
        <v>536</v>
      </c>
      <c r="F853" s="112" t="s">
        <v>27</v>
      </c>
    </row>
    <row r="854" customFormat="false" ht="15" hidden="true" customHeight="false" outlineLevel="0" collapsed="false">
      <c r="A854" s="11" t="s">
        <v>417</v>
      </c>
      <c r="B854" s="115" t="n">
        <v>0.0344328703703704</v>
      </c>
      <c r="C854" s="113" t="s">
        <v>557</v>
      </c>
      <c r="D854" s="114" t="n">
        <v>43603</v>
      </c>
      <c r="E854" s="112" t="s">
        <v>536</v>
      </c>
      <c r="F854" s="112" t="s">
        <v>25</v>
      </c>
    </row>
    <row r="855" customFormat="false" ht="15" hidden="true" customHeight="false" outlineLevel="0" collapsed="false">
      <c r="A855" s="11" t="s">
        <v>174</v>
      </c>
      <c r="B855" s="115" t="n">
        <v>0.0345601851851852</v>
      </c>
      <c r="C855" s="113" t="s">
        <v>557</v>
      </c>
      <c r="D855" s="114" t="n">
        <v>43603</v>
      </c>
      <c r="E855" s="112" t="s">
        <v>536</v>
      </c>
      <c r="F855" s="112" t="s">
        <v>25</v>
      </c>
    </row>
    <row r="856" customFormat="false" ht="15" hidden="true" customHeight="false" outlineLevel="0" collapsed="false">
      <c r="A856" s="11" t="s">
        <v>365</v>
      </c>
      <c r="B856" s="115" t="n">
        <v>0.0348842592592593</v>
      </c>
      <c r="C856" s="113" t="s">
        <v>557</v>
      </c>
      <c r="D856" s="114" t="n">
        <v>43603</v>
      </c>
      <c r="E856" s="112" t="s">
        <v>536</v>
      </c>
      <c r="F856" s="112" t="s">
        <v>25</v>
      </c>
    </row>
    <row r="857" customFormat="false" ht="15" hidden="true" customHeight="false" outlineLevel="0" collapsed="false">
      <c r="A857" s="11" t="s">
        <v>453</v>
      </c>
      <c r="B857" s="115" t="n">
        <v>0.0353009259259259</v>
      </c>
      <c r="C857" s="113" t="s">
        <v>557</v>
      </c>
      <c r="D857" s="114" t="n">
        <v>43603</v>
      </c>
      <c r="E857" s="112" t="s">
        <v>536</v>
      </c>
      <c r="F857" s="112" t="s">
        <v>25</v>
      </c>
    </row>
    <row r="858" customFormat="false" ht="15" hidden="true" customHeight="false" outlineLevel="0" collapsed="false">
      <c r="A858" s="11" t="s">
        <v>366</v>
      </c>
      <c r="B858" s="115" t="n">
        <v>0.0355671296296296</v>
      </c>
      <c r="C858" s="113" t="s">
        <v>557</v>
      </c>
      <c r="D858" s="114" t="n">
        <v>43603</v>
      </c>
      <c r="E858" s="112" t="s">
        <v>536</v>
      </c>
      <c r="F858" s="112" t="s">
        <v>27</v>
      </c>
    </row>
    <row r="859" customFormat="false" ht="15" hidden="true" customHeight="false" outlineLevel="0" collapsed="false">
      <c r="A859" s="11" t="s">
        <v>199</v>
      </c>
      <c r="B859" s="115" t="n">
        <v>0.0356365740740741</v>
      </c>
      <c r="C859" s="113" t="s">
        <v>557</v>
      </c>
      <c r="D859" s="114" t="n">
        <v>43603</v>
      </c>
      <c r="E859" s="112" t="s">
        <v>536</v>
      </c>
      <c r="F859" s="112" t="s">
        <v>25</v>
      </c>
    </row>
    <row r="860" customFormat="false" ht="15" hidden="true" customHeight="false" outlineLevel="0" collapsed="false">
      <c r="A860" s="11" t="s">
        <v>378</v>
      </c>
      <c r="B860" s="115" t="n">
        <v>0.0357407407407407</v>
      </c>
      <c r="C860" s="113" t="s">
        <v>557</v>
      </c>
      <c r="D860" s="114" t="n">
        <v>43603</v>
      </c>
      <c r="E860" s="112" t="s">
        <v>536</v>
      </c>
      <c r="F860" s="112" t="s">
        <v>27</v>
      </c>
    </row>
    <row r="861" customFormat="false" ht="15" hidden="true" customHeight="false" outlineLevel="0" collapsed="false">
      <c r="A861" s="11" t="s">
        <v>75</v>
      </c>
      <c r="B861" s="115" t="n">
        <v>0.0359259259259259</v>
      </c>
      <c r="C861" s="113" t="s">
        <v>557</v>
      </c>
      <c r="D861" s="114" t="n">
        <v>43603</v>
      </c>
      <c r="E861" s="112" t="s">
        <v>536</v>
      </c>
      <c r="F861" s="112" t="s">
        <v>27</v>
      </c>
    </row>
    <row r="862" customFormat="false" ht="15" hidden="true" customHeight="false" outlineLevel="0" collapsed="false">
      <c r="A862" s="11" t="s">
        <v>103</v>
      </c>
      <c r="B862" s="115" t="n">
        <v>0.03625</v>
      </c>
      <c r="C862" s="113" t="s">
        <v>557</v>
      </c>
      <c r="D862" s="114" t="n">
        <v>43603</v>
      </c>
      <c r="E862" s="112" t="s">
        <v>536</v>
      </c>
      <c r="F862" s="112" t="s">
        <v>25</v>
      </c>
    </row>
    <row r="863" customFormat="false" ht="15" hidden="true" customHeight="false" outlineLevel="0" collapsed="false">
      <c r="A863" s="11" t="s">
        <v>375</v>
      </c>
      <c r="B863" s="115" t="n">
        <v>0.0362962962962963</v>
      </c>
      <c r="C863" s="113" t="s">
        <v>557</v>
      </c>
      <c r="D863" s="114" t="n">
        <v>43603</v>
      </c>
      <c r="E863" s="112" t="s">
        <v>536</v>
      </c>
      <c r="F863" s="112" t="s">
        <v>25</v>
      </c>
    </row>
    <row r="864" customFormat="false" ht="15" hidden="true" customHeight="false" outlineLevel="0" collapsed="false">
      <c r="A864" s="11" t="s">
        <v>385</v>
      </c>
      <c r="B864" s="115" t="n">
        <v>0.0365046296296296</v>
      </c>
      <c r="C864" s="113" t="s">
        <v>557</v>
      </c>
      <c r="D864" s="114" t="n">
        <v>43603</v>
      </c>
      <c r="E864" s="112" t="s">
        <v>536</v>
      </c>
      <c r="F864" s="112" t="s">
        <v>27</v>
      </c>
    </row>
    <row r="865" customFormat="false" ht="15" hidden="true" customHeight="false" outlineLevel="0" collapsed="false">
      <c r="A865" s="11" t="s">
        <v>236</v>
      </c>
      <c r="B865" s="115" t="n">
        <v>0.0367476851851852</v>
      </c>
      <c r="C865" s="113" t="s">
        <v>557</v>
      </c>
      <c r="D865" s="114" t="n">
        <v>43603</v>
      </c>
      <c r="E865" s="112" t="s">
        <v>536</v>
      </c>
      <c r="F865" s="112" t="s">
        <v>25</v>
      </c>
    </row>
    <row r="866" customFormat="false" ht="15" hidden="true" customHeight="false" outlineLevel="0" collapsed="false">
      <c r="A866" s="11" t="s">
        <v>364</v>
      </c>
      <c r="B866" s="115" t="n">
        <v>0.036875</v>
      </c>
      <c r="C866" s="113" t="s">
        <v>557</v>
      </c>
      <c r="D866" s="114" t="n">
        <v>43603</v>
      </c>
      <c r="E866" s="112" t="s">
        <v>536</v>
      </c>
      <c r="F866" s="112" t="s">
        <v>25</v>
      </c>
    </row>
    <row r="867" customFormat="false" ht="15" hidden="true" customHeight="false" outlineLevel="0" collapsed="false">
      <c r="A867" s="11" t="s">
        <v>33</v>
      </c>
      <c r="B867" s="115" t="n">
        <v>0.0370717592592593</v>
      </c>
      <c r="C867" s="113" t="s">
        <v>557</v>
      </c>
      <c r="D867" s="114" t="n">
        <v>43603</v>
      </c>
      <c r="E867" s="112" t="s">
        <v>536</v>
      </c>
      <c r="F867" s="112" t="s">
        <v>25</v>
      </c>
    </row>
    <row r="868" customFormat="false" ht="15" hidden="true" customHeight="false" outlineLevel="0" collapsed="false">
      <c r="A868" s="11" t="s">
        <v>545</v>
      </c>
      <c r="B868" s="115" t="n">
        <v>0.0371296296296296</v>
      </c>
      <c r="C868" s="113" t="s">
        <v>557</v>
      </c>
      <c r="D868" s="114" t="n">
        <v>43603</v>
      </c>
      <c r="E868" s="112" t="s">
        <v>536</v>
      </c>
      <c r="F868" s="112" t="s">
        <v>25</v>
      </c>
    </row>
    <row r="869" customFormat="false" ht="15" hidden="true" customHeight="false" outlineLevel="0" collapsed="false">
      <c r="A869" s="11" t="s">
        <v>123</v>
      </c>
      <c r="B869" s="115" t="n">
        <v>0.0373726851851852</v>
      </c>
      <c r="C869" s="113" t="s">
        <v>557</v>
      </c>
      <c r="D869" s="114" t="n">
        <v>43603</v>
      </c>
      <c r="E869" s="112" t="s">
        <v>536</v>
      </c>
      <c r="F869" s="112" t="s">
        <v>27</v>
      </c>
    </row>
    <row r="870" customFormat="false" ht="15" hidden="true" customHeight="false" outlineLevel="0" collapsed="false">
      <c r="A870" s="11" t="s">
        <v>367</v>
      </c>
      <c r="B870" s="115" t="n">
        <v>0.0378587962962963</v>
      </c>
      <c r="C870" s="113" t="s">
        <v>557</v>
      </c>
      <c r="D870" s="114" t="n">
        <v>43603</v>
      </c>
      <c r="E870" s="112" t="s">
        <v>536</v>
      </c>
      <c r="F870" s="112" t="s">
        <v>27</v>
      </c>
    </row>
    <row r="871" customFormat="false" ht="15" hidden="true" customHeight="false" outlineLevel="0" collapsed="false">
      <c r="A871" s="11" t="s">
        <v>88</v>
      </c>
      <c r="B871" s="115" t="n">
        <v>0.0380439814814815</v>
      </c>
      <c r="C871" s="113" t="s">
        <v>557</v>
      </c>
      <c r="D871" s="114" t="n">
        <v>43603</v>
      </c>
      <c r="E871" s="112" t="s">
        <v>536</v>
      </c>
      <c r="F871" s="112" t="s">
        <v>25</v>
      </c>
    </row>
    <row r="872" customFormat="false" ht="15" hidden="true" customHeight="false" outlineLevel="0" collapsed="false">
      <c r="A872" s="11" t="s">
        <v>371</v>
      </c>
      <c r="B872" s="115" t="n">
        <v>0.0382175925925926</v>
      </c>
      <c r="C872" s="113" t="s">
        <v>557</v>
      </c>
      <c r="D872" s="114" t="n">
        <v>43603</v>
      </c>
      <c r="E872" s="112" t="s">
        <v>536</v>
      </c>
      <c r="F872" s="112" t="s">
        <v>25</v>
      </c>
    </row>
    <row r="873" customFormat="false" ht="15" hidden="true" customHeight="false" outlineLevel="0" collapsed="false">
      <c r="A873" s="11" t="s">
        <v>474</v>
      </c>
      <c r="B873" s="115" t="n">
        <v>0.0382986111111111</v>
      </c>
      <c r="C873" s="113" t="s">
        <v>557</v>
      </c>
      <c r="D873" s="114" t="n">
        <v>43603</v>
      </c>
      <c r="E873" s="112" t="s">
        <v>536</v>
      </c>
      <c r="F873" s="112" t="s">
        <v>25</v>
      </c>
    </row>
    <row r="874" customFormat="false" ht="15" hidden="true" customHeight="false" outlineLevel="0" collapsed="false">
      <c r="A874" s="0" t="s">
        <v>92</v>
      </c>
      <c r="B874" s="115" t="n">
        <v>0.0386574074074074</v>
      </c>
      <c r="C874" s="113" t="s">
        <v>557</v>
      </c>
      <c r="D874" s="114" t="n">
        <v>43603</v>
      </c>
      <c r="E874" s="112" t="s">
        <v>536</v>
      </c>
      <c r="F874" s="112" t="s">
        <v>27</v>
      </c>
    </row>
    <row r="875" customFormat="false" ht="15" hidden="true" customHeight="false" outlineLevel="0" collapsed="false">
      <c r="A875" s="11" t="s">
        <v>141</v>
      </c>
      <c r="B875" s="115" t="n">
        <v>0.0393171296296296</v>
      </c>
      <c r="C875" s="113" t="s">
        <v>557</v>
      </c>
      <c r="D875" s="114" t="n">
        <v>43603</v>
      </c>
      <c r="E875" s="112" t="s">
        <v>536</v>
      </c>
      <c r="F875" s="112" t="s">
        <v>27</v>
      </c>
    </row>
    <row r="876" customFormat="false" ht="15" hidden="true" customHeight="false" outlineLevel="0" collapsed="false">
      <c r="A876" s="11" t="s">
        <v>46</v>
      </c>
      <c r="B876" s="115" t="n">
        <v>0.0393518518518519</v>
      </c>
      <c r="C876" s="113" t="s">
        <v>557</v>
      </c>
      <c r="D876" s="114" t="n">
        <v>43603</v>
      </c>
      <c r="E876" s="112" t="s">
        <v>536</v>
      </c>
      <c r="F876" s="112" t="s">
        <v>25</v>
      </c>
    </row>
    <row r="877" customFormat="false" ht="15" hidden="true" customHeight="false" outlineLevel="0" collapsed="false">
      <c r="A877" s="11" t="s">
        <v>370</v>
      </c>
      <c r="B877" s="115" t="n">
        <v>0.0400810185185185</v>
      </c>
      <c r="C877" s="113" t="s">
        <v>557</v>
      </c>
      <c r="D877" s="114" t="n">
        <v>43603</v>
      </c>
      <c r="E877" s="112" t="s">
        <v>536</v>
      </c>
      <c r="F877" s="112" t="s">
        <v>25</v>
      </c>
    </row>
    <row r="878" customFormat="false" ht="15" hidden="true" customHeight="false" outlineLevel="0" collapsed="false">
      <c r="A878" s="11" t="s">
        <v>457</v>
      </c>
      <c r="B878" s="115" t="n">
        <v>0.0405324074074074</v>
      </c>
      <c r="C878" s="113" t="s">
        <v>557</v>
      </c>
      <c r="D878" s="114" t="n">
        <v>43603</v>
      </c>
      <c r="E878" s="112" t="s">
        <v>536</v>
      </c>
      <c r="F878" s="112" t="s">
        <v>25</v>
      </c>
    </row>
    <row r="879" customFormat="false" ht="15" hidden="true" customHeight="false" outlineLevel="0" collapsed="false">
      <c r="A879" s="11" t="s">
        <v>252</v>
      </c>
      <c r="B879" s="115" t="n">
        <v>0.0406018518518519</v>
      </c>
      <c r="C879" s="113" t="s">
        <v>557</v>
      </c>
      <c r="D879" s="114" t="n">
        <v>43603</v>
      </c>
      <c r="E879" s="112" t="s">
        <v>536</v>
      </c>
      <c r="F879" s="112" t="s">
        <v>25</v>
      </c>
    </row>
    <row r="880" customFormat="false" ht="15" hidden="true" customHeight="false" outlineLevel="0" collapsed="false">
      <c r="A880" s="11" t="s">
        <v>544</v>
      </c>
      <c r="B880" s="115" t="n">
        <v>0.040625</v>
      </c>
      <c r="C880" s="113" t="s">
        <v>557</v>
      </c>
      <c r="D880" s="114" t="n">
        <v>43603</v>
      </c>
      <c r="E880" s="112" t="s">
        <v>536</v>
      </c>
      <c r="F880" s="112" t="s">
        <v>25</v>
      </c>
    </row>
    <row r="881" customFormat="false" ht="15" hidden="true" customHeight="false" outlineLevel="0" collapsed="false">
      <c r="A881" s="11" t="s">
        <v>337</v>
      </c>
      <c r="B881" s="115" t="n">
        <v>0.0409722222222222</v>
      </c>
      <c r="C881" s="113" t="s">
        <v>557</v>
      </c>
      <c r="D881" s="114" t="n">
        <v>43603</v>
      </c>
      <c r="E881" s="112" t="s">
        <v>536</v>
      </c>
      <c r="F881" s="112" t="s">
        <v>25</v>
      </c>
    </row>
    <row r="882" customFormat="false" ht="15" hidden="true" customHeight="false" outlineLevel="0" collapsed="false">
      <c r="A882" s="11" t="s">
        <v>333</v>
      </c>
      <c r="B882" s="115" t="n">
        <v>0.0411111111111111</v>
      </c>
      <c r="C882" s="113" t="s">
        <v>557</v>
      </c>
      <c r="D882" s="114" t="n">
        <v>43603</v>
      </c>
      <c r="E882" s="112" t="s">
        <v>536</v>
      </c>
      <c r="F882" s="112" t="s">
        <v>25</v>
      </c>
    </row>
    <row r="883" customFormat="false" ht="15" hidden="true" customHeight="false" outlineLevel="0" collapsed="false">
      <c r="A883" s="11" t="s">
        <v>428</v>
      </c>
      <c r="B883" s="115" t="n">
        <v>0.0411921296296296</v>
      </c>
      <c r="C883" s="113" t="s">
        <v>557</v>
      </c>
      <c r="D883" s="114" t="n">
        <v>43603</v>
      </c>
      <c r="E883" s="112" t="s">
        <v>536</v>
      </c>
      <c r="F883" s="112" t="s">
        <v>25</v>
      </c>
    </row>
    <row r="884" customFormat="false" ht="15" hidden="true" customHeight="false" outlineLevel="0" collapsed="false">
      <c r="A884" s="11" t="s">
        <v>475</v>
      </c>
      <c r="B884" s="115" t="n">
        <v>0.0413657407407407</v>
      </c>
      <c r="C884" s="113" t="s">
        <v>557</v>
      </c>
      <c r="D884" s="114" t="n">
        <v>43603</v>
      </c>
      <c r="E884" s="112" t="s">
        <v>536</v>
      </c>
      <c r="F884" s="112" t="s">
        <v>25</v>
      </c>
    </row>
    <row r="885" customFormat="false" ht="15" hidden="true" customHeight="false" outlineLevel="0" collapsed="false">
      <c r="A885" s="11" t="s">
        <v>248</v>
      </c>
      <c r="B885" s="115" t="n">
        <v>0.0420833333333333</v>
      </c>
      <c r="C885" s="113" t="s">
        <v>557</v>
      </c>
      <c r="D885" s="114" t="n">
        <v>43603</v>
      </c>
      <c r="E885" s="112" t="s">
        <v>536</v>
      </c>
      <c r="F885" s="112" t="s">
        <v>25</v>
      </c>
    </row>
    <row r="886" customFormat="false" ht="15" hidden="true" customHeight="false" outlineLevel="0" collapsed="false">
      <c r="A886" s="0" t="s">
        <v>138</v>
      </c>
      <c r="B886" s="115" t="n">
        <v>0.0421643518518519</v>
      </c>
      <c r="C886" s="113" t="s">
        <v>557</v>
      </c>
      <c r="D886" s="114" t="n">
        <v>43603</v>
      </c>
      <c r="E886" s="112" t="s">
        <v>536</v>
      </c>
      <c r="F886" s="112" t="s">
        <v>25</v>
      </c>
    </row>
    <row r="887" customFormat="false" ht="15" hidden="true" customHeight="false" outlineLevel="0" collapsed="false">
      <c r="A887" s="0" t="s">
        <v>339</v>
      </c>
      <c r="B887" s="115" t="n">
        <v>0.0424537037037037</v>
      </c>
      <c r="C887" s="113" t="s">
        <v>557</v>
      </c>
      <c r="D887" s="114" t="n">
        <v>43603</v>
      </c>
      <c r="E887" s="112" t="s">
        <v>536</v>
      </c>
      <c r="F887" s="112" t="s">
        <v>25</v>
      </c>
    </row>
    <row r="888" customFormat="false" ht="15" hidden="true" customHeight="false" outlineLevel="0" collapsed="false">
      <c r="A888" s="11" t="s">
        <v>29</v>
      </c>
      <c r="B888" s="115" t="n">
        <v>0.0433449074074074</v>
      </c>
      <c r="C888" s="113" t="s">
        <v>557</v>
      </c>
      <c r="D888" s="114" t="n">
        <v>43603</v>
      </c>
      <c r="E888" s="112" t="s">
        <v>536</v>
      </c>
      <c r="F888" s="112" t="s">
        <v>27</v>
      </c>
    </row>
    <row r="889" customFormat="false" ht="15" hidden="true" customHeight="false" outlineLevel="0" collapsed="false">
      <c r="A889" s="0" t="s">
        <v>260</v>
      </c>
      <c r="B889" s="115" t="n">
        <v>0.0433680555555556</v>
      </c>
      <c r="C889" s="113" t="s">
        <v>557</v>
      </c>
      <c r="D889" s="114" t="n">
        <v>43603</v>
      </c>
      <c r="E889" s="112" t="s">
        <v>536</v>
      </c>
      <c r="F889" s="112" t="s">
        <v>25</v>
      </c>
    </row>
    <row r="890" customFormat="false" ht="15" hidden="true" customHeight="false" outlineLevel="0" collapsed="false">
      <c r="A890" s="11" t="s">
        <v>54</v>
      </c>
      <c r="B890" s="115" t="n">
        <v>0.0434375</v>
      </c>
      <c r="C890" s="113" t="s">
        <v>557</v>
      </c>
      <c r="D890" s="114" t="n">
        <v>43603</v>
      </c>
      <c r="E890" s="112" t="s">
        <v>536</v>
      </c>
      <c r="F890" s="112" t="s">
        <v>27</v>
      </c>
    </row>
    <row r="891" customFormat="false" ht="15" hidden="true" customHeight="false" outlineLevel="0" collapsed="false">
      <c r="A891" s="11" t="s">
        <v>376</v>
      </c>
      <c r="B891" s="115" t="n">
        <v>0.0446759259259259</v>
      </c>
      <c r="C891" s="113" t="s">
        <v>557</v>
      </c>
      <c r="D891" s="114" t="n">
        <v>43603</v>
      </c>
      <c r="E891" s="112" t="s">
        <v>536</v>
      </c>
      <c r="F891" s="112" t="s">
        <v>25</v>
      </c>
    </row>
    <row r="892" customFormat="false" ht="15" hidden="true" customHeight="false" outlineLevel="0" collapsed="false">
      <c r="A892" s="0" t="s">
        <v>558</v>
      </c>
      <c r="B892" s="115" t="n">
        <v>0.0448726851851852</v>
      </c>
      <c r="C892" s="113" t="s">
        <v>557</v>
      </c>
      <c r="D892" s="114" t="n">
        <v>43603</v>
      </c>
      <c r="E892" s="112" t="s">
        <v>536</v>
      </c>
      <c r="F892" s="112" t="s">
        <v>25</v>
      </c>
    </row>
    <row r="893" customFormat="false" ht="15" hidden="true" customHeight="false" outlineLevel="0" collapsed="false">
      <c r="A893" s="99" t="s">
        <v>334</v>
      </c>
      <c r="B893" s="115" t="n">
        <v>0.0449189814814815</v>
      </c>
      <c r="C893" s="113" t="s">
        <v>557</v>
      </c>
      <c r="D893" s="114" t="n">
        <v>43603</v>
      </c>
      <c r="E893" s="112" t="s">
        <v>536</v>
      </c>
      <c r="F893" s="112" t="s">
        <v>25</v>
      </c>
    </row>
    <row r="894" customFormat="false" ht="15" hidden="true" customHeight="false" outlineLevel="0" collapsed="false">
      <c r="A894" s="11" t="s">
        <v>381</v>
      </c>
      <c r="B894" s="115" t="n">
        <v>0.0493518518518519</v>
      </c>
      <c r="C894" s="113" t="s">
        <v>557</v>
      </c>
      <c r="D894" s="114" t="n">
        <v>43603</v>
      </c>
      <c r="E894" s="112" t="s">
        <v>536</v>
      </c>
      <c r="F894" s="112" t="s">
        <v>25</v>
      </c>
    </row>
    <row r="895" customFormat="false" ht="15" hidden="true" customHeight="false" outlineLevel="0" collapsed="false">
      <c r="A895" s="0" t="s">
        <v>338</v>
      </c>
      <c r="B895" s="115" t="n">
        <v>0.052037037037037</v>
      </c>
      <c r="C895" s="113" t="s">
        <v>557</v>
      </c>
      <c r="D895" s="114" t="n">
        <v>43603</v>
      </c>
      <c r="E895" s="112" t="s">
        <v>536</v>
      </c>
      <c r="F895" s="112" t="s">
        <v>27</v>
      </c>
    </row>
    <row r="896" customFormat="false" ht="15" hidden="true" customHeight="false" outlineLevel="0" collapsed="false">
      <c r="A896" s="11" t="s">
        <v>26</v>
      </c>
      <c r="B896" s="115" t="n">
        <v>0.0166782407407407</v>
      </c>
      <c r="C896" s="113" t="s">
        <v>559</v>
      </c>
      <c r="D896" s="114" t="n">
        <v>43603</v>
      </c>
      <c r="E896" s="112" t="s">
        <v>296</v>
      </c>
      <c r="F896" s="112" t="s">
        <v>27</v>
      </c>
    </row>
    <row r="897" customFormat="false" ht="15" hidden="true" customHeight="false" outlineLevel="0" collapsed="false">
      <c r="A897" s="11" t="s">
        <v>454</v>
      </c>
      <c r="B897" s="115" t="n">
        <v>0.0147569444444444</v>
      </c>
      <c r="C897" s="113" t="s">
        <v>560</v>
      </c>
      <c r="D897" s="114" t="n">
        <v>43603</v>
      </c>
      <c r="E897" s="112" t="s">
        <v>296</v>
      </c>
      <c r="F897" s="112" t="s">
        <v>25</v>
      </c>
    </row>
    <row r="898" customFormat="false" ht="15" hidden="true" customHeight="false" outlineLevel="0" collapsed="false">
      <c r="A898" s="11" t="s">
        <v>348</v>
      </c>
      <c r="B898" s="115" t="n">
        <v>0.0136458333333333</v>
      </c>
      <c r="C898" s="113" t="s">
        <v>345</v>
      </c>
      <c r="D898" s="114" t="n">
        <v>43603</v>
      </c>
      <c r="E898" s="112" t="s">
        <v>296</v>
      </c>
      <c r="F898" s="112" t="s">
        <v>27</v>
      </c>
    </row>
    <row r="899" customFormat="false" ht="15" hidden="true" customHeight="false" outlineLevel="0" collapsed="false">
      <c r="A899" s="96" t="s">
        <v>468</v>
      </c>
      <c r="B899" s="103" t="n">
        <v>0.0155439814814815</v>
      </c>
      <c r="C899" s="113" t="s">
        <v>345</v>
      </c>
      <c r="D899" s="114" t="n">
        <v>43603</v>
      </c>
      <c r="E899" s="112" t="s">
        <v>296</v>
      </c>
      <c r="F899" s="112" t="s">
        <v>25</v>
      </c>
    </row>
    <row r="900" customFormat="false" ht="15" hidden="true" customHeight="false" outlineLevel="0" collapsed="false">
      <c r="A900" s="96" t="s">
        <v>481</v>
      </c>
      <c r="B900" s="103" t="n">
        <v>0.015787037037037</v>
      </c>
      <c r="C900" s="113" t="s">
        <v>345</v>
      </c>
      <c r="D900" s="114" t="n">
        <v>43603</v>
      </c>
      <c r="E900" s="112" t="s">
        <v>296</v>
      </c>
      <c r="F900" s="112" t="s">
        <v>27</v>
      </c>
    </row>
    <row r="901" customFormat="false" ht="15" hidden="true" customHeight="false" outlineLevel="0" collapsed="false">
      <c r="A901" s="96" t="s">
        <v>429</v>
      </c>
      <c r="B901" s="103" t="n">
        <v>0.0167708333333333</v>
      </c>
      <c r="C901" s="113" t="s">
        <v>345</v>
      </c>
      <c r="D901" s="114" t="n">
        <v>43603</v>
      </c>
      <c r="E901" s="112" t="s">
        <v>296</v>
      </c>
      <c r="F901" s="112" t="s">
        <v>27</v>
      </c>
    </row>
    <row r="902" customFormat="false" ht="15" hidden="true" customHeight="false" outlineLevel="0" collapsed="false">
      <c r="A902" s="96" t="s">
        <v>451</v>
      </c>
      <c r="B902" s="103" t="n">
        <v>0.0173726851851852</v>
      </c>
      <c r="C902" s="113" t="s">
        <v>345</v>
      </c>
      <c r="D902" s="114" t="n">
        <v>43603</v>
      </c>
      <c r="E902" s="112" t="s">
        <v>296</v>
      </c>
      <c r="F902" s="112" t="s">
        <v>25</v>
      </c>
    </row>
    <row r="903" customFormat="false" ht="15" hidden="true" customHeight="false" outlineLevel="0" collapsed="false">
      <c r="A903" s="96" t="s">
        <v>540</v>
      </c>
      <c r="B903" s="103" t="n">
        <v>0.0175</v>
      </c>
      <c r="C903" s="113" t="s">
        <v>345</v>
      </c>
      <c r="D903" s="114" t="n">
        <v>43603</v>
      </c>
      <c r="E903" s="112" t="s">
        <v>296</v>
      </c>
      <c r="F903" s="112" t="s">
        <v>25</v>
      </c>
    </row>
    <row r="904" customFormat="false" ht="15" hidden="true" customHeight="false" outlineLevel="0" collapsed="false">
      <c r="A904" s="96" t="s">
        <v>473</v>
      </c>
      <c r="B904" s="103" t="n">
        <v>0.0186111111111111</v>
      </c>
      <c r="C904" s="113" t="s">
        <v>345</v>
      </c>
      <c r="D904" s="114" t="n">
        <v>43603</v>
      </c>
      <c r="E904" s="112" t="s">
        <v>296</v>
      </c>
      <c r="F904" s="112" t="s">
        <v>27</v>
      </c>
    </row>
    <row r="905" customFormat="false" ht="15" hidden="true" customHeight="false" outlineLevel="0" collapsed="false">
      <c r="A905" s="96" t="s">
        <v>270</v>
      </c>
      <c r="B905" s="103" t="n">
        <v>0.0191898148148148</v>
      </c>
      <c r="C905" s="113" t="s">
        <v>345</v>
      </c>
      <c r="D905" s="114" t="n">
        <v>43603</v>
      </c>
      <c r="E905" s="112" t="s">
        <v>296</v>
      </c>
      <c r="F905" s="112" t="s">
        <v>27</v>
      </c>
    </row>
    <row r="906" customFormat="false" ht="15" hidden="true" customHeight="false" outlineLevel="0" collapsed="false">
      <c r="A906" s="0" t="s">
        <v>107</v>
      </c>
      <c r="B906" s="103" t="n">
        <v>0.0195023148148148</v>
      </c>
      <c r="C906" s="113" t="s">
        <v>345</v>
      </c>
      <c r="D906" s="114" t="n">
        <v>43603</v>
      </c>
      <c r="E906" s="112" t="s">
        <v>296</v>
      </c>
      <c r="F906" s="112" t="s">
        <v>25</v>
      </c>
    </row>
    <row r="907" customFormat="false" ht="15" hidden="true" customHeight="false" outlineLevel="0" collapsed="false">
      <c r="A907" s="96" t="s">
        <v>561</v>
      </c>
      <c r="B907" s="103" t="n">
        <v>0.0211458333333333</v>
      </c>
      <c r="C907" s="113" t="s">
        <v>345</v>
      </c>
      <c r="D907" s="114" t="n">
        <v>43603</v>
      </c>
      <c r="E907" s="112" t="s">
        <v>296</v>
      </c>
      <c r="F907" s="112" t="s">
        <v>25</v>
      </c>
    </row>
    <row r="908" customFormat="false" ht="15" hidden="true" customHeight="false" outlineLevel="0" collapsed="false">
      <c r="A908" s="96" t="s">
        <v>562</v>
      </c>
      <c r="B908" s="103" t="n">
        <v>0.0249768518518519</v>
      </c>
      <c r="C908" s="113" t="s">
        <v>345</v>
      </c>
      <c r="D908" s="114" t="n">
        <v>43603</v>
      </c>
      <c r="E908" s="112" t="s">
        <v>296</v>
      </c>
      <c r="F908" s="112" t="s">
        <v>25</v>
      </c>
    </row>
    <row r="909" customFormat="false" ht="15" hidden="true" customHeight="false" outlineLevel="0" collapsed="false">
      <c r="A909" s="96" t="s">
        <v>563</v>
      </c>
      <c r="B909" s="103" t="n">
        <v>0.0402546296296296</v>
      </c>
      <c r="C909" s="113" t="s">
        <v>345</v>
      </c>
      <c r="D909" s="114" t="n">
        <v>43603</v>
      </c>
      <c r="E909" s="112" t="s">
        <v>296</v>
      </c>
      <c r="F909" s="112" t="s">
        <v>25</v>
      </c>
    </row>
    <row r="910" customFormat="false" ht="15" hidden="true" customHeight="false" outlineLevel="0" collapsed="false">
      <c r="A910" s="96" t="s">
        <v>550</v>
      </c>
      <c r="B910" s="115" t="n">
        <v>0.0189236111111111</v>
      </c>
      <c r="C910" s="113" t="s">
        <v>397</v>
      </c>
      <c r="D910" s="114" t="n">
        <v>43603</v>
      </c>
      <c r="E910" s="112" t="s">
        <v>296</v>
      </c>
      <c r="F910" s="112" t="s">
        <v>25</v>
      </c>
    </row>
    <row r="911" customFormat="false" ht="15" hidden="true" customHeight="false" outlineLevel="0" collapsed="false">
      <c r="A911" s="11" t="s">
        <v>383</v>
      </c>
      <c r="B911" s="115" t="n">
        <v>0.0186805555555556</v>
      </c>
      <c r="C911" s="113" t="s">
        <v>564</v>
      </c>
      <c r="D911" s="114" t="n">
        <v>43603</v>
      </c>
      <c r="E911" s="112" t="s">
        <v>296</v>
      </c>
      <c r="F911" s="112" t="s">
        <v>25</v>
      </c>
    </row>
    <row r="912" customFormat="false" ht="15" hidden="true" customHeight="false" outlineLevel="0" collapsed="false">
      <c r="A912" s="11" t="s">
        <v>460</v>
      </c>
      <c r="B912" s="115" t="n">
        <v>0.015625</v>
      </c>
      <c r="C912" s="113" t="s">
        <v>434</v>
      </c>
      <c r="D912" s="114" t="n">
        <v>43603</v>
      </c>
      <c r="E912" s="112" t="s">
        <v>296</v>
      </c>
      <c r="F912" s="112" t="s">
        <v>27</v>
      </c>
    </row>
    <row r="913" customFormat="false" ht="15" hidden="true" customHeight="false" outlineLevel="0" collapsed="false">
      <c r="A913" s="11" t="s">
        <v>379</v>
      </c>
      <c r="B913" s="115" t="n">
        <v>0.0222453703703704</v>
      </c>
      <c r="C913" s="113" t="s">
        <v>565</v>
      </c>
      <c r="D913" s="114" t="n">
        <v>43603</v>
      </c>
      <c r="E913" s="112" t="s">
        <v>296</v>
      </c>
      <c r="F913" s="112" t="s">
        <v>25</v>
      </c>
    </row>
    <row r="914" customFormat="false" ht="15" hidden="true" customHeight="false" outlineLevel="0" collapsed="false">
      <c r="A914" s="96" t="s">
        <v>420</v>
      </c>
      <c r="B914" s="103" t="n">
        <v>0.0142013888888889</v>
      </c>
      <c r="C914" s="113" t="s">
        <v>345</v>
      </c>
      <c r="D914" s="114" t="n">
        <v>43610</v>
      </c>
      <c r="E914" s="112" t="s">
        <v>296</v>
      </c>
      <c r="F914" s="112" t="s">
        <v>27</v>
      </c>
    </row>
    <row r="915" customFormat="false" ht="15" hidden="true" customHeight="false" outlineLevel="0" collapsed="false">
      <c r="A915" s="96" t="s">
        <v>349</v>
      </c>
      <c r="B915" s="103" t="n">
        <v>0.0144097222222222</v>
      </c>
      <c r="C915" s="113" t="s">
        <v>345</v>
      </c>
      <c r="D915" s="114" t="n">
        <v>43610</v>
      </c>
      <c r="E915" s="112" t="s">
        <v>296</v>
      </c>
      <c r="F915" s="112" t="s">
        <v>27</v>
      </c>
    </row>
    <row r="916" customFormat="false" ht="15" hidden="true" customHeight="false" outlineLevel="0" collapsed="false">
      <c r="A916" s="96" t="s">
        <v>361</v>
      </c>
      <c r="B916" s="103" t="n">
        <v>0.0144097222222222</v>
      </c>
      <c r="C916" s="113" t="s">
        <v>345</v>
      </c>
      <c r="D916" s="114" t="n">
        <v>43610</v>
      </c>
      <c r="E916" s="112" t="s">
        <v>296</v>
      </c>
      <c r="F916" s="112" t="s">
        <v>27</v>
      </c>
    </row>
    <row r="917" customFormat="false" ht="15" hidden="true" customHeight="false" outlineLevel="0" collapsed="false">
      <c r="A917" s="96" t="s">
        <v>357</v>
      </c>
      <c r="B917" s="103" t="n">
        <v>0.0145949074074074</v>
      </c>
      <c r="C917" s="113" t="s">
        <v>345</v>
      </c>
      <c r="D917" s="114" t="n">
        <v>43610</v>
      </c>
      <c r="E917" s="112" t="s">
        <v>296</v>
      </c>
      <c r="F917" s="112" t="s">
        <v>25</v>
      </c>
    </row>
    <row r="918" customFormat="false" ht="15" hidden="true" customHeight="false" outlineLevel="0" collapsed="false">
      <c r="A918" s="96" t="s">
        <v>460</v>
      </c>
      <c r="B918" s="103" t="n">
        <v>0.0154398148148148</v>
      </c>
      <c r="C918" s="113" t="s">
        <v>345</v>
      </c>
      <c r="D918" s="114" t="n">
        <v>43610</v>
      </c>
      <c r="E918" s="112" t="s">
        <v>296</v>
      </c>
      <c r="F918" s="112" t="s">
        <v>27</v>
      </c>
    </row>
    <row r="919" customFormat="false" ht="15" hidden="true" customHeight="false" outlineLevel="0" collapsed="false">
      <c r="A919" s="96" t="s">
        <v>424</v>
      </c>
      <c r="B919" s="103" t="n">
        <v>0.0155208333333333</v>
      </c>
      <c r="C919" s="113" t="s">
        <v>345</v>
      </c>
      <c r="D919" s="114" t="n">
        <v>43610</v>
      </c>
      <c r="E919" s="112" t="s">
        <v>296</v>
      </c>
      <c r="F919" s="112" t="s">
        <v>25</v>
      </c>
    </row>
    <row r="920" customFormat="false" ht="15" hidden="true" customHeight="false" outlineLevel="0" collapsed="false">
      <c r="A920" s="96" t="s">
        <v>481</v>
      </c>
      <c r="B920" s="103" t="n">
        <v>0.0155787037037037</v>
      </c>
      <c r="C920" s="113" t="s">
        <v>345</v>
      </c>
      <c r="D920" s="114" t="n">
        <v>43610</v>
      </c>
      <c r="E920" s="112" t="s">
        <v>296</v>
      </c>
      <c r="F920" s="112" t="s">
        <v>27</v>
      </c>
    </row>
    <row r="921" customFormat="false" ht="15" hidden="true" customHeight="false" outlineLevel="0" collapsed="false">
      <c r="A921" s="96" t="s">
        <v>419</v>
      </c>
      <c r="B921" s="103" t="n">
        <v>0.0156365740740741</v>
      </c>
      <c r="C921" s="113" t="s">
        <v>345</v>
      </c>
      <c r="D921" s="114" t="n">
        <v>43610</v>
      </c>
      <c r="E921" s="112" t="s">
        <v>296</v>
      </c>
      <c r="F921" s="112" t="s">
        <v>27</v>
      </c>
    </row>
    <row r="922" customFormat="false" ht="15" hidden="true" customHeight="false" outlineLevel="0" collapsed="false">
      <c r="A922" s="96" t="s">
        <v>403</v>
      </c>
      <c r="B922" s="103" t="n">
        <v>0.0158796296296296</v>
      </c>
      <c r="C922" s="113" t="s">
        <v>345</v>
      </c>
      <c r="D922" s="114" t="n">
        <v>43610</v>
      </c>
      <c r="E922" s="112" t="s">
        <v>296</v>
      </c>
      <c r="F922" s="112" t="s">
        <v>27</v>
      </c>
    </row>
    <row r="923" customFormat="false" ht="15" hidden="true" customHeight="false" outlineLevel="0" collapsed="false">
      <c r="A923" s="96" t="s">
        <v>363</v>
      </c>
      <c r="B923" s="103" t="n">
        <v>0.0159027777777778</v>
      </c>
      <c r="C923" s="113" t="s">
        <v>345</v>
      </c>
      <c r="D923" s="114" t="n">
        <v>43610</v>
      </c>
      <c r="E923" s="112" t="s">
        <v>296</v>
      </c>
      <c r="F923" s="112" t="s">
        <v>27</v>
      </c>
    </row>
    <row r="924" customFormat="false" ht="15" hidden="true" customHeight="false" outlineLevel="0" collapsed="false">
      <c r="A924" s="96" t="s">
        <v>466</v>
      </c>
      <c r="B924" s="103" t="n">
        <v>0.0159375</v>
      </c>
      <c r="C924" s="113" t="s">
        <v>345</v>
      </c>
      <c r="D924" s="114" t="n">
        <v>43610</v>
      </c>
      <c r="E924" s="112" t="s">
        <v>296</v>
      </c>
      <c r="F924" s="112" t="s">
        <v>27</v>
      </c>
    </row>
    <row r="925" customFormat="false" ht="15" hidden="true" customHeight="false" outlineLevel="0" collapsed="false">
      <c r="A925" s="96" t="s">
        <v>452</v>
      </c>
      <c r="B925" s="103" t="n">
        <v>0.0163888888888889</v>
      </c>
      <c r="C925" s="113" t="s">
        <v>345</v>
      </c>
      <c r="D925" s="114" t="n">
        <v>43610</v>
      </c>
      <c r="E925" s="112" t="s">
        <v>296</v>
      </c>
      <c r="F925" s="112" t="s">
        <v>27</v>
      </c>
    </row>
    <row r="926" customFormat="false" ht="15" hidden="true" customHeight="false" outlineLevel="0" collapsed="false">
      <c r="A926" s="96" t="s">
        <v>354</v>
      </c>
      <c r="B926" s="103" t="n">
        <v>0.0164351851851852</v>
      </c>
      <c r="C926" s="113" t="s">
        <v>345</v>
      </c>
      <c r="D926" s="114" t="n">
        <v>43610</v>
      </c>
      <c r="E926" s="112" t="s">
        <v>296</v>
      </c>
      <c r="F926" s="112" t="s">
        <v>27</v>
      </c>
    </row>
    <row r="927" customFormat="false" ht="15" hidden="true" customHeight="false" outlineLevel="0" collapsed="false">
      <c r="A927" s="96" t="s">
        <v>467</v>
      </c>
      <c r="B927" s="103" t="n">
        <v>0.0164583333333333</v>
      </c>
      <c r="C927" s="113" t="s">
        <v>345</v>
      </c>
      <c r="D927" s="114" t="n">
        <v>43610</v>
      </c>
      <c r="E927" s="112" t="s">
        <v>296</v>
      </c>
      <c r="F927" s="112" t="s">
        <v>27</v>
      </c>
    </row>
    <row r="928" customFormat="false" ht="15" hidden="true" customHeight="false" outlineLevel="0" collapsed="false">
      <c r="A928" s="96" t="s">
        <v>360</v>
      </c>
      <c r="B928" s="103" t="n">
        <v>0.0168518518518519</v>
      </c>
      <c r="C928" s="113" t="s">
        <v>345</v>
      </c>
      <c r="D928" s="114" t="n">
        <v>43610</v>
      </c>
      <c r="E928" s="112" t="s">
        <v>296</v>
      </c>
      <c r="F928" s="112" t="s">
        <v>27</v>
      </c>
    </row>
    <row r="929" customFormat="false" ht="15" hidden="true" customHeight="false" outlineLevel="0" collapsed="false">
      <c r="A929" s="96" t="s">
        <v>380</v>
      </c>
      <c r="B929" s="103" t="n">
        <v>0.0174652777777778</v>
      </c>
      <c r="C929" s="113" t="s">
        <v>345</v>
      </c>
      <c r="D929" s="114" t="n">
        <v>43610</v>
      </c>
      <c r="E929" s="112" t="s">
        <v>296</v>
      </c>
      <c r="F929" s="112" t="s">
        <v>25</v>
      </c>
    </row>
    <row r="930" customFormat="false" ht="15" hidden="true" customHeight="false" outlineLevel="0" collapsed="false">
      <c r="A930" s="96" t="s">
        <v>368</v>
      </c>
      <c r="B930" s="103" t="n">
        <v>0.0177199074074074</v>
      </c>
      <c r="C930" s="113" t="s">
        <v>345</v>
      </c>
      <c r="D930" s="114" t="n">
        <v>43610</v>
      </c>
      <c r="E930" s="112" t="s">
        <v>296</v>
      </c>
      <c r="F930" s="112" t="s">
        <v>27</v>
      </c>
    </row>
    <row r="931" customFormat="false" ht="15" hidden="true" customHeight="false" outlineLevel="0" collapsed="false">
      <c r="A931" s="96" t="s">
        <v>364</v>
      </c>
      <c r="B931" s="103" t="n">
        <v>0.0177546296296296</v>
      </c>
      <c r="C931" s="113" t="s">
        <v>345</v>
      </c>
      <c r="D931" s="114" t="n">
        <v>43610</v>
      </c>
      <c r="E931" s="112" t="s">
        <v>296</v>
      </c>
      <c r="F931" s="112" t="s">
        <v>25</v>
      </c>
    </row>
    <row r="932" customFormat="false" ht="15" hidden="true" customHeight="false" outlineLevel="0" collapsed="false">
      <c r="A932" s="96" t="s">
        <v>566</v>
      </c>
      <c r="B932" s="103" t="n">
        <v>0.0177662037037037</v>
      </c>
      <c r="C932" s="113" t="s">
        <v>345</v>
      </c>
      <c r="D932" s="114" t="n">
        <v>43610</v>
      </c>
      <c r="E932" s="112" t="s">
        <v>296</v>
      </c>
      <c r="F932" s="112" t="s">
        <v>27</v>
      </c>
    </row>
    <row r="933" customFormat="false" ht="15" hidden="true" customHeight="false" outlineLevel="0" collapsed="false">
      <c r="A933" s="96" t="s">
        <v>366</v>
      </c>
      <c r="B933" s="103" t="n">
        <v>0.0177893518518519</v>
      </c>
      <c r="C933" s="113" t="s">
        <v>345</v>
      </c>
      <c r="D933" s="114" t="n">
        <v>43610</v>
      </c>
      <c r="E933" s="112" t="s">
        <v>296</v>
      </c>
      <c r="F933" s="112" t="s">
        <v>27</v>
      </c>
    </row>
    <row r="934" customFormat="false" ht="15" hidden="true" customHeight="false" outlineLevel="0" collapsed="false">
      <c r="A934" s="96" t="s">
        <v>471</v>
      </c>
      <c r="B934" s="103" t="n">
        <v>0.0178009259259259</v>
      </c>
      <c r="C934" s="113" t="s">
        <v>345</v>
      </c>
      <c r="D934" s="114" t="n">
        <v>43610</v>
      </c>
      <c r="E934" s="112" t="s">
        <v>296</v>
      </c>
      <c r="F934" s="112" t="s">
        <v>27</v>
      </c>
    </row>
    <row r="935" customFormat="false" ht="15" hidden="true" customHeight="false" outlineLevel="0" collapsed="false">
      <c r="A935" s="96" t="s">
        <v>359</v>
      </c>
      <c r="B935" s="103" t="n">
        <v>0.0178472222222222</v>
      </c>
      <c r="C935" s="113" t="s">
        <v>345</v>
      </c>
      <c r="D935" s="114" t="n">
        <v>43610</v>
      </c>
      <c r="E935" s="112" t="s">
        <v>296</v>
      </c>
      <c r="F935" s="112" t="s">
        <v>25</v>
      </c>
    </row>
    <row r="936" customFormat="false" ht="15" hidden="true" customHeight="false" outlineLevel="0" collapsed="false">
      <c r="A936" s="96" t="s">
        <v>355</v>
      </c>
      <c r="B936" s="103" t="n">
        <v>0.0178472222222222</v>
      </c>
      <c r="C936" s="113" t="s">
        <v>345</v>
      </c>
      <c r="D936" s="114" t="n">
        <v>43610</v>
      </c>
      <c r="E936" s="112" t="s">
        <v>296</v>
      </c>
      <c r="F936" s="112" t="s">
        <v>27</v>
      </c>
    </row>
    <row r="937" customFormat="false" ht="15" hidden="true" customHeight="false" outlineLevel="0" collapsed="false">
      <c r="A937" s="96" t="s">
        <v>473</v>
      </c>
      <c r="B937" s="103" t="n">
        <v>0.0181712962962963</v>
      </c>
      <c r="C937" s="113" t="s">
        <v>345</v>
      </c>
      <c r="D937" s="114" t="n">
        <v>43610</v>
      </c>
      <c r="E937" s="112" t="s">
        <v>296</v>
      </c>
      <c r="F937" s="112" t="s">
        <v>27</v>
      </c>
    </row>
    <row r="938" customFormat="false" ht="15" hidden="true" customHeight="false" outlineLevel="0" collapsed="false">
      <c r="A938" s="100" t="s">
        <v>143</v>
      </c>
      <c r="B938" s="103" t="n">
        <v>0.0182407407407407</v>
      </c>
      <c r="C938" s="113" t="s">
        <v>345</v>
      </c>
      <c r="D938" s="114" t="n">
        <v>43610</v>
      </c>
      <c r="E938" s="112" t="s">
        <v>296</v>
      </c>
      <c r="F938" s="112" t="s">
        <v>25</v>
      </c>
    </row>
    <row r="939" customFormat="false" ht="15" hidden="true" customHeight="false" outlineLevel="0" collapsed="false">
      <c r="A939" s="96" t="s">
        <v>270</v>
      </c>
      <c r="B939" s="103" t="n">
        <v>0.0182523148148148</v>
      </c>
      <c r="C939" s="113" t="s">
        <v>345</v>
      </c>
      <c r="D939" s="114" t="n">
        <v>43610</v>
      </c>
      <c r="E939" s="112" t="s">
        <v>296</v>
      </c>
      <c r="F939" s="112" t="s">
        <v>27</v>
      </c>
    </row>
    <row r="940" customFormat="false" ht="15" hidden="true" customHeight="false" outlineLevel="0" collapsed="false">
      <c r="A940" s="96" t="s">
        <v>474</v>
      </c>
      <c r="B940" s="103" t="n">
        <v>0.0185185185185185</v>
      </c>
      <c r="C940" s="113" t="s">
        <v>345</v>
      </c>
      <c r="D940" s="114" t="n">
        <v>43610</v>
      </c>
      <c r="E940" s="112" t="s">
        <v>296</v>
      </c>
      <c r="F940" s="112" t="s">
        <v>25</v>
      </c>
    </row>
    <row r="941" customFormat="false" ht="15" hidden="true" customHeight="false" outlineLevel="0" collapsed="false">
      <c r="A941" s="96" t="s">
        <v>378</v>
      </c>
      <c r="B941" s="103" t="n">
        <v>0.0185185185185185</v>
      </c>
      <c r="C941" s="113" t="s">
        <v>345</v>
      </c>
      <c r="D941" s="114" t="n">
        <v>43610</v>
      </c>
      <c r="E941" s="112" t="s">
        <v>296</v>
      </c>
      <c r="F941" s="112" t="s">
        <v>27</v>
      </c>
    </row>
    <row r="942" customFormat="false" ht="15" hidden="true" customHeight="false" outlineLevel="0" collapsed="false">
      <c r="A942" s="96" t="s">
        <v>365</v>
      </c>
      <c r="B942" s="103" t="n">
        <v>0.0185648148148148</v>
      </c>
      <c r="C942" s="113" t="s">
        <v>345</v>
      </c>
      <c r="D942" s="114" t="n">
        <v>43610</v>
      </c>
      <c r="E942" s="112" t="s">
        <v>296</v>
      </c>
      <c r="F942" s="112" t="s">
        <v>25</v>
      </c>
    </row>
    <row r="943" customFormat="false" ht="15" hidden="false" customHeight="false" outlineLevel="0" collapsed="false">
      <c r="A943" s="96" t="s">
        <v>416</v>
      </c>
      <c r="B943" s="103" t="n">
        <v>0.01875</v>
      </c>
      <c r="C943" s="113" t="s">
        <v>345</v>
      </c>
      <c r="D943" s="114" t="n">
        <v>43610</v>
      </c>
      <c r="E943" s="112" t="s">
        <v>296</v>
      </c>
      <c r="F943" s="112" t="s">
        <v>25</v>
      </c>
    </row>
    <row r="944" customFormat="false" ht="15" hidden="true" customHeight="false" outlineLevel="0" collapsed="false">
      <c r="A944" s="96" t="s">
        <v>367</v>
      </c>
      <c r="B944" s="103" t="n">
        <v>0.0187847222222222</v>
      </c>
      <c r="C944" s="113" t="s">
        <v>345</v>
      </c>
      <c r="D944" s="114" t="n">
        <v>43610</v>
      </c>
      <c r="E944" s="112" t="s">
        <v>296</v>
      </c>
      <c r="F944" s="112" t="s">
        <v>27</v>
      </c>
    </row>
    <row r="945" customFormat="false" ht="15" hidden="true" customHeight="false" outlineLevel="0" collapsed="false">
      <c r="A945" s="96" t="s">
        <v>417</v>
      </c>
      <c r="B945" s="103" t="n">
        <v>0.0190972222222222</v>
      </c>
      <c r="C945" s="113" t="s">
        <v>345</v>
      </c>
      <c r="D945" s="114" t="n">
        <v>43610</v>
      </c>
      <c r="E945" s="112" t="s">
        <v>296</v>
      </c>
      <c r="F945" s="112" t="s">
        <v>25</v>
      </c>
    </row>
    <row r="946" customFormat="false" ht="15" hidden="true" customHeight="false" outlineLevel="0" collapsed="false">
      <c r="A946" s="96" t="s">
        <v>422</v>
      </c>
      <c r="B946" s="103" t="n">
        <v>0.0191087962962963</v>
      </c>
      <c r="C946" s="113" t="s">
        <v>345</v>
      </c>
      <c r="D946" s="114" t="n">
        <v>43610</v>
      </c>
      <c r="E946" s="112" t="s">
        <v>296</v>
      </c>
      <c r="F946" s="112" t="s">
        <v>27</v>
      </c>
    </row>
    <row r="947" customFormat="false" ht="15" hidden="true" customHeight="false" outlineLevel="0" collapsed="false">
      <c r="A947" s="96" t="s">
        <v>530</v>
      </c>
      <c r="B947" s="103" t="n">
        <v>0.0192592592592593</v>
      </c>
      <c r="C947" s="113" t="s">
        <v>345</v>
      </c>
      <c r="D947" s="114" t="n">
        <v>43610</v>
      </c>
      <c r="E947" s="112" t="s">
        <v>296</v>
      </c>
      <c r="F947" s="112" t="s">
        <v>25</v>
      </c>
    </row>
    <row r="948" customFormat="false" ht="15" hidden="true" customHeight="false" outlineLevel="0" collapsed="false">
      <c r="A948" s="96" t="s">
        <v>567</v>
      </c>
      <c r="B948" s="103" t="n">
        <v>0.0195717592592593</v>
      </c>
      <c r="C948" s="113" t="s">
        <v>345</v>
      </c>
      <c r="D948" s="114" t="n">
        <v>43610</v>
      </c>
      <c r="E948" s="112" t="s">
        <v>296</v>
      </c>
      <c r="F948" s="112" t="s">
        <v>25</v>
      </c>
    </row>
    <row r="949" customFormat="false" ht="15" hidden="true" customHeight="false" outlineLevel="0" collapsed="false">
      <c r="A949" s="96" t="s">
        <v>428</v>
      </c>
      <c r="B949" s="103" t="n">
        <v>0.019849537037037</v>
      </c>
      <c r="C949" s="113" t="s">
        <v>345</v>
      </c>
      <c r="D949" s="114" t="n">
        <v>43610</v>
      </c>
      <c r="E949" s="112" t="s">
        <v>296</v>
      </c>
      <c r="F949" s="112" t="s">
        <v>25</v>
      </c>
    </row>
    <row r="950" customFormat="false" ht="15" hidden="true" customHeight="false" outlineLevel="0" collapsed="false">
      <c r="A950" s="96" t="s">
        <v>455</v>
      </c>
      <c r="B950" s="103" t="n">
        <v>0.0205324074074074</v>
      </c>
      <c r="C950" s="113" t="s">
        <v>345</v>
      </c>
      <c r="D950" s="114" t="n">
        <v>43610</v>
      </c>
      <c r="E950" s="112" t="s">
        <v>296</v>
      </c>
      <c r="F950" s="112" t="s">
        <v>25</v>
      </c>
    </row>
    <row r="951" customFormat="false" ht="15" hidden="true" customHeight="false" outlineLevel="0" collapsed="false">
      <c r="A951" s="96" t="s">
        <v>370</v>
      </c>
      <c r="B951" s="103" t="n">
        <v>0.0205439814814815</v>
      </c>
      <c r="C951" s="113" t="s">
        <v>345</v>
      </c>
      <c r="D951" s="114" t="n">
        <v>43610</v>
      </c>
      <c r="E951" s="112" t="s">
        <v>296</v>
      </c>
      <c r="F951" s="112" t="s">
        <v>25</v>
      </c>
    </row>
    <row r="952" customFormat="false" ht="15" hidden="true" customHeight="false" outlineLevel="0" collapsed="false">
      <c r="A952" s="99" t="s">
        <v>54</v>
      </c>
      <c r="B952" s="103" t="n">
        <v>0.0212615740740741</v>
      </c>
      <c r="C952" s="113" t="s">
        <v>345</v>
      </c>
      <c r="D952" s="114" t="n">
        <v>43610</v>
      </c>
      <c r="E952" s="112" t="s">
        <v>296</v>
      </c>
      <c r="F952" s="112" t="s">
        <v>27</v>
      </c>
    </row>
    <row r="953" customFormat="false" ht="15" hidden="true" customHeight="false" outlineLevel="0" collapsed="false">
      <c r="A953" s="0" t="s">
        <v>338</v>
      </c>
      <c r="B953" s="103" t="n">
        <v>0.0219791666666667</v>
      </c>
      <c r="C953" s="113" t="s">
        <v>345</v>
      </c>
      <c r="D953" s="114" t="n">
        <v>43610</v>
      </c>
      <c r="E953" s="112" t="s">
        <v>296</v>
      </c>
      <c r="F953" s="112" t="s">
        <v>27</v>
      </c>
    </row>
    <row r="954" customFormat="false" ht="15" hidden="true" customHeight="false" outlineLevel="0" collapsed="false">
      <c r="A954" s="99" t="s">
        <v>334</v>
      </c>
      <c r="B954" s="103" t="n">
        <v>0.0229398148148148</v>
      </c>
      <c r="C954" s="113" t="s">
        <v>345</v>
      </c>
      <c r="D954" s="114" t="n">
        <v>43610</v>
      </c>
      <c r="E954" s="112" t="s">
        <v>296</v>
      </c>
      <c r="F954" s="112" t="s">
        <v>25</v>
      </c>
    </row>
    <row r="955" customFormat="false" ht="15" hidden="true" customHeight="false" outlineLevel="0" collapsed="false">
      <c r="A955" s="96" t="s">
        <v>381</v>
      </c>
      <c r="B955" s="103" t="n">
        <v>0.0249189814814815</v>
      </c>
      <c r="C955" s="113" t="s">
        <v>345</v>
      </c>
      <c r="D955" s="114" t="n">
        <v>43610</v>
      </c>
      <c r="E955" s="112" t="s">
        <v>296</v>
      </c>
      <c r="F955" s="112" t="s">
        <v>25</v>
      </c>
    </row>
    <row r="956" customFormat="false" ht="15" hidden="true" customHeight="false" outlineLevel="0" collapsed="false">
      <c r="A956" s="96" t="s">
        <v>544</v>
      </c>
      <c r="B956" s="103" t="n">
        <v>0.0286342592592593</v>
      </c>
      <c r="C956" s="113" t="s">
        <v>345</v>
      </c>
      <c r="D956" s="114" t="n">
        <v>43610</v>
      </c>
      <c r="E956" s="112" t="s">
        <v>296</v>
      </c>
      <c r="F956" s="112" t="s">
        <v>25</v>
      </c>
    </row>
    <row r="957" customFormat="false" ht="15" hidden="true" customHeight="false" outlineLevel="0" collapsed="false">
      <c r="A957" s="96" t="s">
        <v>389</v>
      </c>
      <c r="B957" s="103" t="n">
        <v>0.0286458333333333</v>
      </c>
      <c r="C957" s="113" t="s">
        <v>345</v>
      </c>
      <c r="D957" s="114" t="n">
        <v>43610</v>
      </c>
      <c r="E957" s="112" t="s">
        <v>296</v>
      </c>
      <c r="F957" s="112" t="s">
        <v>25</v>
      </c>
    </row>
    <row r="958" customFormat="false" ht="15" hidden="true" customHeight="false" outlineLevel="0" collapsed="false">
      <c r="A958" s="11" t="s">
        <v>256</v>
      </c>
      <c r="B958" s="115" t="n">
        <v>0.0135532407407407</v>
      </c>
      <c r="C958" s="113" t="s">
        <v>546</v>
      </c>
      <c r="D958" s="114" t="n">
        <v>43610</v>
      </c>
      <c r="E958" s="112" t="s">
        <v>296</v>
      </c>
      <c r="F958" s="112" t="s">
        <v>27</v>
      </c>
    </row>
    <row r="959" customFormat="false" ht="15" hidden="true" customHeight="false" outlineLevel="0" collapsed="false">
      <c r="A959" s="11" t="s">
        <v>470</v>
      </c>
      <c r="B959" s="115" t="n">
        <v>0.013912037037037</v>
      </c>
      <c r="C959" s="113" t="s">
        <v>546</v>
      </c>
      <c r="D959" s="114" t="n">
        <v>43610</v>
      </c>
      <c r="E959" s="112" t="s">
        <v>296</v>
      </c>
      <c r="F959" s="112" t="s">
        <v>27</v>
      </c>
    </row>
    <row r="960" customFormat="false" ht="15" hidden="true" customHeight="false" outlineLevel="0" collapsed="false">
      <c r="A960" s="11" t="s">
        <v>208</v>
      </c>
      <c r="B960" s="115" t="n">
        <v>0.0163541666666667</v>
      </c>
      <c r="C960" s="113" t="s">
        <v>546</v>
      </c>
      <c r="D960" s="114" t="n">
        <v>43610</v>
      </c>
      <c r="E960" s="112" t="s">
        <v>12</v>
      </c>
      <c r="F960" s="112" t="s">
        <v>25</v>
      </c>
    </row>
    <row r="961" customFormat="false" ht="15" hidden="true" customHeight="false" outlineLevel="0" collapsed="false">
      <c r="A961" s="11" t="s">
        <v>549</v>
      </c>
      <c r="B961" s="115" t="n">
        <v>0.0134606481481481</v>
      </c>
      <c r="C961" s="113" t="s">
        <v>397</v>
      </c>
      <c r="D961" s="114" t="n">
        <v>43610</v>
      </c>
      <c r="E961" s="112" t="s">
        <v>296</v>
      </c>
      <c r="F961" s="112" t="s">
        <v>27</v>
      </c>
    </row>
    <row r="962" customFormat="false" ht="15" hidden="true" customHeight="false" outlineLevel="0" collapsed="false">
      <c r="A962" s="96" t="s">
        <v>396</v>
      </c>
      <c r="B962" s="103" t="n">
        <v>0.0154861111111111</v>
      </c>
      <c r="C962" s="113" t="s">
        <v>397</v>
      </c>
      <c r="D962" s="114" t="n">
        <v>43610</v>
      </c>
      <c r="E962" s="112" t="s">
        <v>296</v>
      </c>
      <c r="F962" s="112" t="s">
        <v>25</v>
      </c>
    </row>
    <row r="963" customFormat="false" ht="15" hidden="true" customHeight="false" outlineLevel="0" collapsed="false">
      <c r="A963" s="96" t="s">
        <v>461</v>
      </c>
      <c r="B963" s="103" t="n">
        <v>0.0155787037037037</v>
      </c>
      <c r="C963" s="113" t="s">
        <v>397</v>
      </c>
      <c r="D963" s="114" t="n">
        <v>43610</v>
      </c>
      <c r="E963" s="112" t="s">
        <v>296</v>
      </c>
      <c r="F963" s="112" t="s">
        <v>27</v>
      </c>
    </row>
    <row r="964" customFormat="false" ht="15" hidden="true" customHeight="false" outlineLevel="0" collapsed="false">
      <c r="A964" s="96" t="s">
        <v>398</v>
      </c>
      <c r="B964" s="103" t="n">
        <v>0.0171759259259259</v>
      </c>
      <c r="C964" s="113" t="s">
        <v>397</v>
      </c>
      <c r="D964" s="114" t="n">
        <v>43610</v>
      </c>
      <c r="E964" s="112" t="s">
        <v>296</v>
      </c>
      <c r="F964" s="112" t="s">
        <v>27</v>
      </c>
    </row>
    <row r="965" customFormat="false" ht="15" hidden="true" customHeight="false" outlineLevel="0" collapsed="false">
      <c r="A965" s="96" t="s">
        <v>550</v>
      </c>
      <c r="B965" s="103" t="n">
        <v>0.0189930555555556</v>
      </c>
      <c r="C965" s="113" t="s">
        <v>397</v>
      </c>
      <c r="D965" s="114" t="n">
        <v>43610</v>
      </c>
      <c r="E965" s="112" t="s">
        <v>296</v>
      </c>
      <c r="F965" s="112" t="s">
        <v>25</v>
      </c>
    </row>
    <row r="966" customFormat="false" ht="15" hidden="true" customHeight="false" outlineLevel="0" collapsed="false">
      <c r="A966" s="96" t="s">
        <v>373</v>
      </c>
      <c r="B966" s="103" t="n">
        <v>0.0202430555555556</v>
      </c>
      <c r="C966" s="113" t="s">
        <v>397</v>
      </c>
      <c r="D966" s="114" t="n">
        <v>43610</v>
      </c>
      <c r="E966" s="112" t="s">
        <v>296</v>
      </c>
      <c r="F966" s="112" t="s">
        <v>27</v>
      </c>
    </row>
    <row r="967" customFormat="false" ht="15" hidden="true" customHeight="false" outlineLevel="0" collapsed="false">
      <c r="A967" s="11" t="s">
        <v>379</v>
      </c>
      <c r="B967" s="115" t="n">
        <v>0.0229050925925926</v>
      </c>
      <c r="C967" s="113" t="s">
        <v>568</v>
      </c>
      <c r="D967" s="114" t="n">
        <v>43610</v>
      </c>
      <c r="E967" s="112" t="s">
        <v>296</v>
      </c>
      <c r="F967" s="112" t="s">
        <v>25</v>
      </c>
    </row>
    <row r="968" customFormat="false" ht="15" hidden="true" customHeight="false" outlineLevel="0" collapsed="false">
      <c r="A968" s="11" t="s">
        <v>103</v>
      </c>
      <c r="B968" s="115" t="n">
        <v>0.0178819444444444</v>
      </c>
      <c r="C968" s="113" t="s">
        <v>551</v>
      </c>
      <c r="D968" s="114" t="n">
        <v>43610</v>
      </c>
      <c r="E968" s="112" t="s">
        <v>296</v>
      </c>
      <c r="F968" s="112" t="s">
        <v>25</v>
      </c>
    </row>
    <row r="969" customFormat="false" ht="15" hidden="true" customHeight="false" outlineLevel="0" collapsed="false">
      <c r="A969" s="11" t="s">
        <v>405</v>
      </c>
      <c r="B969" s="115" t="n">
        <v>0.0143171296296296</v>
      </c>
      <c r="C969" s="113" t="s">
        <v>569</v>
      </c>
      <c r="D969" s="114" t="n">
        <v>43610</v>
      </c>
      <c r="E969" s="112" t="s">
        <v>296</v>
      </c>
      <c r="F969" s="112" t="s">
        <v>27</v>
      </c>
    </row>
    <row r="970" customFormat="false" ht="15" hidden="true" customHeight="false" outlineLevel="0" collapsed="false">
      <c r="A970" s="11" t="s">
        <v>385</v>
      </c>
      <c r="B970" s="115" t="n">
        <v>0.0179050925925926</v>
      </c>
      <c r="C970" s="113" t="s">
        <v>570</v>
      </c>
      <c r="D970" s="114" t="n">
        <v>43610</v>
      </c>
      <c r="E970" s="112" t="s">
        <v>296</v>
      </c>
      <c r="F970" s="112" t="s">
        <v>27</v>
      </c>
    </row>
    <row r="971" customFormat="false" ht="15" hidden="true" customHeight="false" outlineLevel="0" collapsed="false">
      <c r="A971" s="11" t="s">
        <v>63</v>
      </c>
      <c r="B971" s="115" t="n">
        <v>0.12818287037037</v>
      </c>
      <c r="C971" s="113" t="s">
        <v>571</v>
      </c>
      <c r="D971" s="114" t="n">
        <v>43611</v>
      </c>
      <c r="E971" s="112" t="s">
        <v>322</v>
      </c>
      <c r="F971" s="112" t="s">
        <v>27</v>
      </c>
    </row>
    <row r="972" customFormat="false" ht="15" hidden="true" customHeight="false" outlineLevel="0" collapsed="false">
      <c r="A972" s="11" t="s">
        <v>421</v>
      </c>
      <c r="B972" s="115" t="n">
        <v>0.142152777777778</v>
      </c>
      <c r="C972" s="113" t="s">
        <v>571</v>
      </c>
      <c r="D972" s="114" t="n">
        <v>43611</v>
      </c>
      <c r="E972" s="112" t="s">
        <v>322</v>
      </c>
      <c r="F972" s="112" t="s">
        <v>27</v>
      </c>
    </row>
    <row r="973" customFormat="false" ht="15" hidden="true" customHeight="false" outlineLevel="0" collapsed="false">
      <c r="A973" s="11" t="s">
        <v>468</v>
      </c>
      <c r="B973" s="115" t="n">
        <v>0.1446875</v>
      </c>
      <c r="C973" s="113" t="s">
        <v>571</v>
      </c>
      <c r="D973" s="114" t="n">
        <v>43611</v>
      </c>
      <c r="E973" s="112" t="s">
        <v>322</v>
      </c>
      <c r="F973" s="112" t="s">
        <v>25</v>
      </c>
    </row>
    <row r="974" customFormat="false" ht="15" hidden="true" customHeight="false" outlineLevel="0" collapsed="false">
      <c r="A974" s="110" t="s">
        <v>224</v>
      </c>
      <c r="B974" s="116" t="n">
        <v>0.15912037037037</v>
      </c>
      <c r="C974" s="111" t="s">
        <v>571</v>
      </c>
      <c r="D974" s="117" t="n">
        <v>43611</v>
      </c>
      <c r="E974" s="118" t="s">
        <v>322</v>
      </c>
      <c r="F974" s="119" t="s">
        <v>25</v>
      </c>
    </row>
    <row r="975" customFormat="false" ht="15" hidden="true" customHeight="false" outlineLevel="0" collapsed="false">
      <c r="A975" s="11" t="s">
        <v>24</v>
      </c>
      <c r="B975" s="115" t="n">
        <v>0.153611111111111</v>
      </c>
      <c r="C975" s="113" t="s">
        <v>571</v>
      </c>
      <c r="D975" s="114" t="n">
        <v>43611</v>
      </c>
      <c r="E975" s="112" t="s">
        <v>322</v>
      </c>
      <c r="F975" s="112" t="s">
        <v>25</v>
      </c>
    </row>
    <row r="976" customFormat="false" ht="15" hidden="true" customHeight="false" outlineLevel="0" collapsed="false">
      <c r="A976" s="11" t="s">
        <v>219</v>
      </c>
      <c r="B976" s="115" t="n">
        <v>0.140486111111111</v>
      </c>
      <c r="C976" s="113" t="s">
        <v>571</v>
      </c>
      <c r="D976" s="114" t="n">
        <v>43611</v>
      </c>
      <c r="E976" s="112" t="s">
        <v>322</v>
      </c>
      <c r="F976" s="112" t="s">
        <v>25</v>
      </c>
    </row>
    <row r="977" customFormat="false" ht="15" hidden="true" customHeight="false" outlineLevel="0" collapsed="false">
      <c r="A977" s="11" t="s">
        <v>419</v>
      </c>
      <c r="B977" s="115" t="n">
        <v>0.0573726851851852</v>
      </c>
      <c r="C977" s="113" t="s">
        <v>572</v>
      </c>
      <c r="D977" s="114" t="n">
        <v>43611</v>
      </c>
      <c r="E977" s="112" t="s">
        <v>319</v>
      </c>
      <c r="F977" s="112" t="s">
        <v>27</v>
      </c>
    </row>
    <row r="978" customFormat="false" ht="15" hidden="true" customHeight="false" outlineLevel="0" collapsed="false">
      <c r="A978" s="11" t="s">
        <v>245</v>
      </c>
      <c r="B978" s="115" t="n">
        <v>0.0682060185185185</v>
      </c>
      <c r="C978" s="113" t="s">
        <v>572</v>
      </c>
      <c r="D978" s="114" t="n">
        <v>43611</v>
      </c>
      <c r="E978" s="112" t="s">
        <v>319</v>
      </c>
      <c r="F978" s="112" t="s">
        <v>27</v>
      </c>
    </row>
    <row r="979" customFormat="false" ht="15" hidden="true" customHeight="false" outlineLevel="0" collapsed="false">
      <c r="A979" s="11" t="s">
        <v>117</v>
      </c>
      <c r="B979" s="115" t="n">
        <v>0.0728009259259259</v>
      </c>
      <c r="C979" s="113" t="s">
        <v>572</v>
      </c>
      <c r="D979" s="114" t="n">
        <v>43611</v>
      </c>
      <c r="E979" s="112" t="s">
        <v>319</v>
      </c>
      <c r="F979" s="112" t="s">
        <v>27</v>
      </c>
    </row>
    <row r="980" customFormat="false" ht="15" hidden="true" customHeight="false" outlineLevel="0" collapsed="false">
      <c r="A980" s="11" t="s">
        <v>362</v>
      </c>
      <c r="B980" s="115" t="n">
        <v>0.075625</v>
      </c>
      <c r="C980" s="113" t="s">
        <v>572</v>
      </c>
      <c r="D980" s="114" t="n">
        <v>43611</v>
      </c>
      <c r="E980" s="112" t="s">
        <v>319</v>
      </c>
      <c r="F980" s="112" t="s">
        <v>25</v>
      </c>
    </row>
    <row r="981" customFormat="false" ht="15" hidden="true" customHeight="false" outlineLevel="0" collapsed="false">
      <c r="A981" s="11" t="s">
        <v>244</v>
      </c>
      <c r="B981" s="115" t="n">
        <v>0.0801273148148148</v>
      </c>
      <c r="C981" s="113" t="s">
        <v>572</v>
      </c>
      <c r="D981" s="114" t="n">
        <v>43611</v>
      </c>
      <c r="E981" s="112" t="s">
        <v>319</v>
      </c>
      <c r="F981" s="112" t="s">
        <v>27</v>
      </c>
    </row>
    <row r="982" customFormat="false" ht="15" hidden="true" customHeight="false" outlineLevel="0" collapsed="false">
      <c r="A982" s="11" t="s">
        <v>516</v>
      </c>
      <c r="B982" s="115" t="n">
        <v>0.0820486111111111</v>
      </c>
      <c r="C982" s="113" t="s">
        <v>572</v>
      </c>
      <c r="D982" s="114" t="n">
        <v>43611</v>
      </c>
      <c r="E982" s="112" t="s">
        <v>319</v>
      </c>
      <c r="F982" s="112" t="s">
        <v>25</v>
      </c>
    </row>
    <row r="983" customFormat="false" ht="15" hidden="true" customHeight="false" outlineLevel="0" collapsed="false">
      <c r="A983" s="0" t="s">
        <v>339</v>
      </c>
      <c r="B983" s="115" t="n">
        <v>0.0950925925925926</v>
      </c>
      <c r="C983" s="113" t="s">
        <v>572</v>
      </c>
      <c r="D983" s="114" t="n">
        <v>43611</v>
      </c>
      <c r="E983" s="112" t="s">
        <v>319</v>
      </c>
      <c r="F983" s="112" t="s">
        <v>25</v>
      </c>
    </row>
    <row r="984" customFormat="false" ht="15" hidden="true" customHeight="false" outlineLevel="0" collapsed="false">
      <c r="A984" s="11" t="s">
        <v>254</v>
      </c>
      <c r="B984" s="115" t="n">
        <v>0.100451388888889</v>
      </c>
      <c r="C984" s="113" t="s">
        <v>572</v>
      </c>
      <c r="D984" s="114" t="n">
        <v>43611</v>
      </c>
      <c r="E984" s="112" t="s">
        <v>319</v>
      </c>
      <c r="F984" s="112" t="s">
        <v>25</v>
      </c>
    </row>
    <row r="985" customFormat="false" ht="15" hidden="true" customHeight="false" outlineLevel="0" collapsed="false">
      <c r="A985" s="11" t="s">
        <v>94</v>
      </c>
      <c r="B985" s="115" t="n">
        <v>0.144236111111111</v>
      </c>
      <c r="C985" s="113" t="s">
        <v>573</v>
      </c>
      <c r="D985" s="114" t="n">
        <v>43611</v>
      </c>
      <c r="E985" s="112" t="s">
        <v>322</v>
      </c>
      <c r="F985" s="112" t="s">
        <v>27</v>
      </c>
    </row>
    <row r="986" customFormat="false" ht="15" hidden="true" customHeight="false" outlineLevel="0" collapsed="false">
      <c r="A986" s="11" t="s">
        <v>451</v>
      </c>
      <c r="B986" s="115" t="n">
        <v>0.0353703703703704</v>
      </c>
      <c r="C986" s="113" t="s">
        <v>574</v>
      </c>
      <c r="D986" s="114" t="n">
        <v>43610</v>
      </c>
      <c r="E986" s="112" t="s">
        <v>536</v>
      </c>
      <c r="F986" s="112" t="s">
        <v>25</v>
      </c>
    </row>
    <row r="987" customFormat="false" ht="15" hidden="true" customHeight="false" outlineLevel="0" collapsed="false">
      <c r="A987" s="11" t="s">
        <v>28</v>
      </c>
      <c r="B987" s="115" t="n">
        <v>0.0311689814814815</v>
      </c>
      <c r="C987" s="113" t="s">
        <v>575</v>
      </c>
      <c r="D987" s="114" t="n">
        <v>43610</v>
      </c>
      <c r="E987" s="112" t="s">
        <v>536</v>
      </c>
      <c r="F987" s="112" t="s">
        <v>27</v>
      </c>
    </row>
    <row r="988" customFormat="false" ht="15" hidden="true" customHeight="false" outlineLevel="0" collapsed="false">
      <c r="A988" s="11" t="s">
        <v>166</v>
      </c>
      <c r="B988" s="115" t="n">
        <v>0.0413310185185185</v>
      </c>
      <c r="C988" s="113" t="s">
        <v>576</v>
      </c>
      <c r="D988" s="114" t="n">
        <v>43610</v>
      </c>
      <c r="E988" s="112" t="s">
        <v>536</v>
      </c>
      <c r="F988" s="112" t="s">
        <v>25</v>
      </c>
    </row>
    <row r="989" customFormat="false" ht="15" hidden="true" customHeight="false" outlineLevel="0" collapsed="false">
      <c r="A989" s="0" t="s">
        <v>219</v>
      </c>
      <c r="B989" s="101" t="n">
        <v>0.0211458333333333</v>
      </c>
      <c r="C989" s="113" t="s">
        <v>577</v>
      </c>
      <c r="D989" s="114" t="n">
        <v>43649</v>
      </c>
      <c r="E989" s="112" t="s">
        <v>312</v>
      </c>
      <c r="F989" s="72" t="s">
        <v>25</v>
      </c>
    </row>
    <row r="990" customFormat="false" ht="15" hidden="true" customHeight="false" outlineLevel="0" collapsed="false">
      <c r="A990" s="0" t="s">
        <v>214</v>
      </c>
      <c r="B990" s="101" t="n">
        <v>0.0220601851851852</v>
      </c>
      <c r="C990" s="113" t="s">
        <v>577</v>
      </c>
      <c r="D990" s="114" t="n">
        <v>43649</v>
      </c>
      <c r="E990" s="112" t="s">
        <v>312</v>
      </c>
      <c r="F990" s="72" t="s">
        <v>27</v>
      </c>
    </row>
    <row r="991" customFormat="false" ht="15" hidden="true" customHeight="false" outlineLevel="0" collapsed="false">
      <c r="A991" s="0" t="s">
        <v>32</v>
      </c>
      <c r="B991" s="101" t="n">
        <v>0.0224884259259259</v>
      </c>
      <c r="C991" s="113" t="s">
        <v>577</v>
      </c>
      <c r="D991" s="114" t="n">
        <v>43649</v>
      </c>
      <c r="E991" s="112" t="s">
        <v>312</v>
      </c>
      <c r="F991" s="72" t="s">
        <v>25</v>
      </c>
    </row>
    <row r="992" customFormat="false" ht="15" hidden="true" customHeight="false" outlineLevel="0" collapsed="false">
      <c r="A992" s="0" t="s">
        <v>216</v>
      </c>
      <c r="B992" s="101" t="n">
        <v>0.0227893518518519</v>
      </c>
      <c r="C992" s="113" t="s">
        <v>577</v>
      </c>
      <c r="D992" s="114" t="n">
        <v>43649</v>
      </c>
      <c r="E992" s="112" t="s">
        <v>312</v>
      </c>
      <c r="F992" s="72" t="s">
        <v>27</v>
      </c>
    </row>
    <row r="993" customFormat="false" ht="15" hidden="true" customHeight="false" outlineLevel="0" collapsed="false">
      <c r="A993" s="0" t="s">
        <v>153</v>
      </c>
      <c r="B993" s="101" t="n">
        <v>0.0227893518518519</v>
      </c>
      <c r="C993" s="113" t="s">
        <v>577</v>
      </c>
      <c r="D993" s="114" t="n">
        <v>43649</v>
      </c>
      <c r="E993" s="112" t="s">
        <v>312</v>
      </c>
      <c r="F993" s="72" t="s">
        <v>25</v>
      </c>
    </row>
    <row r="994" customFormat="false" ht="15" hidden="true" customHeight="false" outlineLevel="0" collapsed="false">
      <c r="A994" s="0" t="s">
        <v>154</v>
      </c>
      <c r="B994" s="101" t="n">
        <v>0.0230671296296296</v>
      </c>
      <c r="C994" s="113" t="s">
        <v>577</v>
      </c>
      <c r="D994" s="114" t="n">
        <v>43649</v>
      </c>
      <c r="E994" s="112" t="s">
        <v>312</v>
      </c>
      <c r="F994" s="72" t="s">
        <v>27</v>
      </c>
    </row>
    <row r="995" customFormat="false" ht="15" hidden="true" customHeight="false" outlineLevel="0" collapsed="false">
      <c r="A995" s="0" t="s">
        <v>161</v>
      </c>
      <c r="B995" s="101" t="n">
        <v>0.023275462962963</v>
      </c>
      <c r="C995" s="113" t="s">
        <v>577</v>
      </c>
      <c r="D995" s="114" t="n">
        <v>43649</v>
      </c>
      <c r="E995" s="112" t="s">
        <v>312</v>
      </c>
      <c r="F995" s="72" t="s">
        <v>27</v>
      </c>
    </row>
    <row r="996" customFormat="false" ht="15" hidden="true" customHeight="false" outlineLevel="0" collapsed="false">
      <c r="A996" s="0" t="s">
        <v>71</v>
      </c>
      <c r="B996" s="101" t="n">
        <v>0.0232986111111111</v>
      </c>
      <c r="C996" s="113" t="s">
        <v>577</v>
      </c>
      <c r="D996" s="114" t="n">
        <v>43649</v>
      </c>
      <c r="E996" s="112" t="s">
        <v>312</v>
      </c>
      <c r="F996" s="72" t="s">
        <v>27</v>
      </c>
    </row>
    <row r="997" customFormat="false" ht="15" hidden="true" customHeight="false" outlineLevel="0" collapsed="false">
      <c r="A997" s="0" t="s">
        <v>162</v>
      </c>
      <c r="B997" s="101" t="n">
        <v>0.0237268518518519</v>
      </c>
      <c r="C997" s="113" t="s">
        <v>577</v>
      </c>
      <c r="D997" s="114" t="n">
        <v>43649</v>
      </c>
      <c r="E997" s="112" t="s">
        <v>312</v>
      </c>
      <c r="F997" s="72" t="s">
        <v>27</v>
      </c>
    </row>
    <row r="998" customFormat="false" ht="15" hidden="true" customHeight="false" outlineLevel="0" collapsed="false">
      <c r="A998" s="0" t="s">
        <v>218</v>
      </c>
      <c r="B998" s="101" t="n">
        <v>0.0238888888888889</v>
      </c>
      <c r="C998" s="113" t="s">
        <v>577</v>
      </c>
      <c r="D998" s="114" t="n">
        <v>43649</v>
      </c>
      <c r="E998" s="112" t="s">
        <v>312</v>
      </c>
      <c r="F998" s="72" t="s">
        <v>27</v>
      </c>
    </row>
    <row r="999" customFormat="false" ht="15" hidden="true" customHeight="false" outlineLevel="0" collapsed="false">
      <c r="A999" s="0" t="s">
        <v>131</v>
      </c>
      <c r="B999" s="101" t="n">
        <v>0.0245949074074074</v>
      </c>
      <c r="C999" s="113" t="s">
        <v>577</v>
      </c>
      <c r="D999" s="114" t="n">
        <v>43649</v>
      </c>
      <c r="E999" s="112" t="s">
        <v>312</v>
      </c>
      <c r="F999" s="72" t="s">
        <v>27</v>
      </c>
    </row>
    <row r="1000" customFormat="false" ht="15" hidden="true" customHeight="false" outlineLevel="0" collapsed="false">
      <c r="A1000" s="0" t="s">
        <v>202</v>
      </c>
      <c r="B1000" s="101" t="n">
        <v>0.0246759259259259</v>
      </c>
      <c r="C1000" s="113" t="s">
        <v>577</v>
      </c>
      <c r="D1000" s="114" t="n">
        <v>43649</v>
      </c>
      <c r="E1000" s="112" t="s">
        <v>312</v>
      </c>
      <c r="F1000" s="72" t="s">
        <v>27</v>
      </c>
    </row>
    <row r="1001" customFormat="false" ht="15" hidden="true" customHeight="false" outlineLevel="0" collapsed="false">
      <c r="A1001" s="0" t="s">
        <v>105</v>
      </c>
      <c r="B1001" s="101" t="n">
        <v>0.0246875</v>
      </c>
      <c r="C1001" s="113" t="s">
        <v>577</v>
      </c>
      <c r="D1001" s="114" t="n">
        <v>43649</v>
      </c>
      <c r="E1001" s="112" t="s">
        <v>312</v>
      </c>
      <c r="F1001" s="72" t="s">
        <v>25</v>
      </c>
    </row>
    <row r="1002" customFormat="false" ht="15" hidden="true" customHeight="false" outlineLevel="0" collapsed="false">
      <c r="A1002" s="0" t="s">
        <v>136</v>
      </c>
      <c r="B1002" s="101" t="n">
        <v>0.0247569444444444</v>
      </c>
      <c r="C1002" s="113" t="s">
        <v>577</v>
      </c>
      <c r="D1002" s="114" t="n">
        <v>43649</v>
      </c>
      <c r="E1002" s="112" t="s">
        <v>312</v>
      </c>
      <c r="F1002" s="72" t="s">
        <v>27</v>
      </c>
    </row>
    <row r="1003" customFormat="false" ht="15" hidden="true" customHeight="false" outlineLevel="0" collapsed="false">
      <c r="A1003" s="0" t="s">
        <v>205</v>
      </c>
      <c r="B1003" s="101" t="n">
        <v>0.0251041666666667</v>
      </c>
      <c r="C1003" s="113" t="s">
        <v>577</v>
      </c>
      <c r="D1003" s="114" t="n">
        <v>43649</v>
      </c>
      <c r="E1003" s="112" t="s">
        <v>312</v>
      </c>
      <c r="F1003" s="72" t="s">
        <v>25</v>
      </c>
    </row>
    <row r="1004" customFormat="false" ht="15" hidden="true" customHeight="false" outlineLevel="0" collapsed="false">
      <c r="A1004" s="0" t="s">
        <v>122</v>
      </c>
      <c r="B1004" s="101" t="n">
        <v>0.0253703703703704</v>
      </c>
      <c r="C1004" s="113" t="s">
        <v>577</v>
      </c>
      <c r="D1004" s="114" t="n">
        <v>43649</v>
      </c>
      <c r="E1004" s="112" t="s">
        <v>312</v>
      </c>
      <c r="F1004" s="72" t="s">
        <v>25</v>
      </c>
    </row>
    <row r="1005" customFormat="false" ht="15" hidden="true" customHeight="false" outlineLevel="0" collapsed="false">
      <c r="A1005" s="0" t="s">
        <v>213</v>
      </c>
      <c r="B1005" s="101" t="n">
        <v>0.0254166666666667</v>
      </c>
      <c r="C1005" s="113" t="s">
        <v>577</v>
      </c>
      <c r="D1005" s="114" t="n">
        <v>43649</v>
      </c>
      <c r="E1005" s="112" t="s">
        <v>312</v>
      </c>
      <c r="F1005" s="72" t="s">
        <v>27</v>
      </c>
    </row>
    <row r="1006" customFormat="false" ht="15" hidden="true" customHeight="false" outlineLevel="0" collapsed="false">
      <c r="A1006" s="0" t="s">
        <v>226</v>
      </c>
      <c r="B1006" s="101" t="n">
        <v>0.0255092592592593</v>
      </c>
      <c r="C1006" s="113" t="s">
        <v>577</v>
      </c>
      <c r="D1006" s="114" t="n">
        <v>43649</v>
      </c>
      <c r="E1006" s="112" t="s">
        <v>312</v>
      </c>
      <c r="F1006" s="72" t="s">
        <v>27</v>
      </c>
    </row>
    <row r="1007" customFormat="false" ht="15" hidden="true" customHeight="false" outlineLevel="0" collapsed="false">
      <c r="A1007" s="11" t="s">
        <v>221</v>
      </c>
      <c r="B1007" s="101" t="n">
        <v>0.0263078703703704</v>
      </c>
      <c r="C1007" s="113" t="s">
        <v>577</v>
      </c>
      <c r="D1007" s="114" t="n">
        <v>43649</v>
      </c>
      <c r="E1007" s="112" t="s">
        <v>312</v>
      </c>
      <c r="F1007" s="72" t="s">
        <v>27</v>
      </c>
    </row>
    <row r="1008" customFormat="false" ht="15" hidden="true" customHeight="false" outlineLevel="0" collapsed="false">
      <c r="A1008" s="0" t="s">
        <v>208</v>
      </c>
      <c r="B1008" s="101" t="n">
        <v>0.0266087962962963</v>
      </c>
      <c r="C1008" s="113" t="s">
        <v>577</v>
      </c>
      <c r="D1008" s="114" t="n">
        <v>43649</v>
      </c>
      <c r="E1008" s="112" t="s">
        <v>312</v>
      </c>
      <c r="F1008" s="72" t="s">
        <v>25</v>
      </c>
    </row>
    <row r="1009" customFormat="false" ht="15" hidden="true" customHeight="false" outlineLevel="0" collapsed="false">
      <c r="A1009" s="0" t="s">
        <v>244</v>
      </c>
      <c r="B1009" s="101" t="n">
        <v>0.0270601851851852</v>
      </c>
      <c r="C1009" s="113" t="s">
        <v>577</v>
      </c>
      <c r="D1009" s="114" t="n">
        <v>43649</v>
      </c>
      <c r="E1009" s="112" t="s">
        <v>312</v>
      </c>
      <c r="F1009" s="72" t="s">
        <v>27</v>
      </c>
    </row>
    <row r="1010" customFormat="false" ht="15" hidden="true" customHeight="false" outlineLevel="0" collapsed="false">
      <c r="A1010" s="0" t="s">
        <v>141</v>
      </c>
      <c r="B1010" s="101" t="n">
        <v>0.0276851851851852</v>
      </c>
      <c r="C1010" s="113" t="s">
        <v>577</v>
      </c>
      <c r="D1010" s="114" t="n">
        <v>43649</v>
      </c>
      <c r="E1010" s="112" t="s">
        <v>312</v>
      </c>
      <c r="F1010" s="72" t="s">
        <v>27</v>
      </c>
    </row>
    <row r="1011" customFormat="false" ht="15" hidden="true" customHeight="false" outlineLevel="0" collapsed="false">
      <c r="A1011" s="0" t="s">
        <v>259</v>
      </c>
      <c r="B1011" s="101" t="n">
        <v>0.0281134259259259</v>
      </c>
      <c r="C1011" s="113" t="s">
        <v>577</v>
      </c>
      <c r="D1011" s="114" t="n">
        <v>43649</v>
      </c>
      <c r="E1011" s="112" t="s">
        <v>312</v>
      </c>
      <c r="F1011" s="72" t="s">
        <v>25</v>
      </c>
    </row>
    <row r="1012" customFormat="false" ht="15" hidden="true" customHeight="false" outlineLevel="0" collapsed="false">
      <c r="A1012" s="0" t="s">
        <v>26</v>
      </c>
      <c r="B1012" s="101" t="n">
        <v>0.028287037037037</v>
      </c>
      <c r="C1012" s="113" t="s">
        <v>577</v>
      </c>
      <c r="D1012" s="114" t="n">
        <v>43649</v>
      </c>
      <c r="E1012" s="112" t="s">
        <v>312</v>
      </c>
      <c r="F1012" s="72" t="s">
        <v>27</v>
      </c>
    </row>
    <row r="1013" customFormat="false" ht="15" hidden="true" customHeight="false" outlineLevel="0" collapsed="false">
      <c r="A1013" s="0" t="s">
        <v>271</v>
      </c>
      <c r="B1013" s="101" t="n">
        <v>0.0284722222222222</v>
      </c>
      <c r="C1013" s="113" t="s">
        <v>577</v>
      </c>
      <c r="D1013" s="114" t="n">
        <v>43649</v>
      </c>
      <c r="E1013" s="112" t="s">
        <v>312</v>
      </c>
      <c r="F1013" s="72" t="s">
        <v>27</v>
      </c>
    </row>
    <row r="1014" customFormat="false" ht="15" hidden="true" customHeight="false" outlineLevel="0" collapsed="false">
      <c r="A1014" s="0" t="s">
        <v>112</v>
      </c>
      <c r="B1014" s="101" t="n">
        <v>0.0286226851851852</v>
      </c>
      <c r="C1014" s="113" t="s">
        <v>577</v>
      </c>
      <c r="D1014" s="114" t="n">
        <v>43649</v>
      </c>
      <c r="E1014" s="112" t="s">
        <v>312</v>
      </c>
      <c r="F1014" s="72" t="s">
        <v>25</v>
      </c>
    </row>
    <row r="1015" customFormat="false" ht="15" hidden="true" customHeight="false" outlineLevel="0" collapsed="false">
      <c r="A1015" s="0" t="s">
        <v>31</v>
      </c>
      <c r="B1015" s="101" t="n">
        <v>0.0293402777777778</v>
      </c>
      <c r="C1015" s="113" t="s">
        <v>577</v>
      </c>
      <c r="D1015" s="114" t="n">
        <v>43649</v>
      </c>
      <c r="E1015" s="112" t="s">
        <v>312</v>
      </c>
      <c r="F1015" s="72" t="s">
        <v>25</v>
      </c>
    </row>
    <row r="1016" customFormat="false" ht="15" hidden="true" customHeight="false" outlineLevel="0" collapsed="false">
      <c r="A1016" s="0" t="s">
        <v>33</v>
      </c>
      <c r="B1016" s="101" t="n">
        <v>0.0296643518518519</v>
      </c>
      <c r="C1016" s="113" t="s">
        <v>577</v>
      </c>
      <c r="D1016" s="114" t="n">
        <v>43649</v>
      </c>
      <c r="E1016" s="112" t="s">
        <v>312</v>
      </c>
      <c r="F1016" s="72" t="s">
        <v>25</v>
      </c>
    </row>
    <row r="1017" customFormat="false" ht="15" hidden="true" customHeight="false" outlineLevel="0" collapsed="false">
      <c r="A1017" s="0" t="s">
        <v>168</v>
      </c>
      <c r="B1017" s="101" t="n">
        <v>0.0296875</v>
      </c>
      <c r="C1017" s="113" t="s">
        <v>577</v>
      </c>
      <c r="D1017" s="114" t="n">
        <v>43649</v>
      </c>
      <c r="E1017" s="112" t="s">
        <v>312</v>
      </c>
      <c r="F1017" s="72" t="s">
        <v>25</v>
      </c>
    </row>
    <row r="1018" customFormat="false" ht="15" hidden="true" customHeight="false" outlineLevel="0" collapsed="false">
      <c r="A1018" s="0" t="s">
        <v>102</v>
      </c>
      <c r="B1018" s="101" t="n">
        <v>0.0298148148148148</v>
      </c>
      <c r="C1018" s="113" t="s">
        <v>577</v>
      </c>
      <c r="D1018" s="114" t="n">
        <v>43649</v>
      </c>
      <c r="E1018" s="112" t="s">
        <v>312</v>
      </c>
      <c r="F1018" s="72" t="s">
        <v>25</v>
      </c>
    </row>
    <row r="1019" customFormat="false" ht="15" hidden="true" customHeight="false" outlineLevel="0" collapsed="false">
      <c r="A1019" s="0" t="s">
        <v>140</v>
      </c>
      <c r="B1019" s="101" t="n">
        <v>0.0308101851851852</v>
      </c>
      <c r="C1019" s="113" t="s">
        <v>577</v>
      </c>
      <c r="D1019" s="114" t="n">
        <v>43649</v>
      </c>
      <c r="E1019" s="112" t="s">
        <v>312</v>
      </c>
      <c r="F1019" s="72" t="s">
        <v>25</v>
      </c>
    </row>
    <row r="1020" customFormat="false" ht="15" hidden="true" customHeight="false" outlineLevel="0" collapsed="false">
      <c r="A1020" s="0" t="s">
        <v>227</v>
      </c>
      <c r="B1020" s="101" t="n">
        <v>0.031099537037037</v>
      </c>
      <c r="C1020" s="113" t="s">
        <v>577</v>
      </c>
      <c r="D1020" s="114" t="n">
        <v>43649</v>
      </c>
      <c r="E1020" s="112" t="s">
        <v>312</v>
      </c>
      <c r="F1020" s="72" t="s">
        <v>25</v>
      </c>
    </row>
    <row r="1021" customFormat="false" ht="15" hidden="true" customHeight="false" outlineLevel="0" collapsed="false">
      <c r="A1021" s="0" t="s">
        <v>165</v>
      </c>
      <c r="B1021" s="101" t="n">
        <v>0.0311226851851852</v>
      </c>
      <c r="C1021" s="113" t="s">
        <v>577</v>
      </c>
      <c r="D1021" s="114" t="n">
        <v>43649</v>
      </c>
      <c r="E1021" s="112" t="s">
        <v>312</v>
      </c>
      <c r="F1021" s="72" t="s">
        <v>27</v>
      </c>
    </row>
    <row r="1022" customFormat="false" ht="15" hidden="true" customHeight="false" outlineLevel="0" collapsed="false">
      <c r="A1022" s="0" t="s">
        <v>252</v>
      </c>
      <c r="B1022" s="101" t="n">
        <v>0.0320023148148148</v>
      </c>
      <c r="C1022" s="113" t="s">
        <v>577</v>
      </c>
      <c r="D1022" s="114" t="n">
        <v>43649</v>
      </c>
      <c r="E1022" s="112" t="s">
        <v>312</v>
      </c>
      <c r="F1022" s="72" t="s">
        <v>25</v>
      </c>
    </row>
    <row r="1023" customFormat="false" ht="15" hidden="true" customHeight="false" outlineLevel="0" collapsed="false">
      <c r="A1023" s="0" t="s">
        <v>138</v>
      </c>
      <c r="B1023" s="101" t="n">
        <v>0.0325347222222222</v>
      </c>
      <c r="C1023" s="113" t="s">
        <v>577</v>
      </c>
      <c r="D1023" s="114" t="n">
        <v>43649</v>
      </c>
      <c r="E1023" s="112" t="s">
        <v>312</v>
      </c>
      <c r="F1023" s="72" t="s">
        <v>25</v>
      </c>
    </row>
    <row r="1024" customFormat="false" ht="15" hidden="true" customHeight="false" outlineLevel="0" collapsed="false">
      <c r="A1024" s="0" t="s">
        <v>200</v>
      </c>
      <c r="B1024" s="101" t="n">
        <v>0.0325694444444444</v>
      </c>
      <c r="C1024" s="113" t="s">
        <v>577</v>
      </c>
      <c r="D1024" s="114" t="n">
        <v>43649</v>
      </c>
      <c r="E1024" s="112" t="s">
        <v>312</v>
      </c>
      <c r="F1024" s="72" t="s">
        <v>25</v>
      </c>
    </row>
    <row r="1025" customFormat="false" ht="15" hidden="true" customHeight="false" outlineLevel="0" collapsed="false">
      <c r="A1025" s="0" t="s">
        <v>74</v>
      </c>
      <c r="B1025" s="101" t="n">
        <v>0.0327083333333333</v>
      </c>
      <c r="C1025" s="113" t="s">
        <v>577</v>
      </c>
      <c r="D1025" s="114" t="n">
        <v>43649</v>
      </c>
      <c r="E1025" s="112" t="s">
        <v>312</v>
      </c>
      <c r="F1025" s="72" t="s">
        <v>25</v>
      </c>
    </row>
    <row r="1026" customFormat="false" ht="15" hidden="true" customHeight="false" outlineLevel="0" collapsed="false">
      <c r="A1026" s="0" t="s">
        <v>188</v>
      </c>
      <c r="B1026" s="101" t="n">
        <v>0.0334490740740741</v>
      </c>
      <c r="C1026" s="113" t="s">
        <v>577</v>
      </c>
      <c r="D1026" s="114" t="n">
        <v>43649</v>
      </c>
      <c r="E1026" s="112" t="s">
        <v>312</v>
      </c>
      <c r="F1026" s="72" t="s">
        <v>25</v>
      </c>
    </row>
    <row r="1027" customFormat="false" ht="15" hidden="true" customHeight="false" outlineLevel="0" collapsed="false">
      <c r="A1027" s="0" t="s">
        <v>339</v>
      </c>
      <c r="B1027" s="101" t="n">
        <v>0.0338194444444444</v>
      </c>
      <c r="C1027" s="113" t="s">
        <v>577</v>
      </c>
      <c r="D1027" s="114" t="n">
        <v>43649</v>
      </c>
      <c r="E1027" s="112" t="s">
        <v>312</v>
      </c>
      <c r="F1027" s="72" t="s">
        <v>25</v>
      </c>
    </row>
    <row r="1028" customFormat="false" ht="15" hidden="true" customHeight="false" outlineLevel="0" collapsed="false">
      <c r="A1028" s="0" t="s">
        <v>337</v>
      </c>
      <c r="B1028" s="101" t="n">
        <v>0.0349768518518518</v>
      </c>
      <c r="C1028" s="113" t="s">
        <v>577</v>
      </c>
      <c r="D1028" s="114" t="n">
        <v>43649</v>
      </c>
      <c r="E1028" s="112" t="s">
        <v>312</v>
      </c>
      <c r="F1028" s="72" t="s">
        <v>25</v>
      </c>
    </row>
    <row r="1029" customFormat="false" ht="15" hidden="true" customHeight="false" outlineLevel="0" collapsed="false">
      <c r="A1029" s="0" t="s">
        <v>65</v>
      </c>
      <c r="B1029" s="101" t="n">
        <v>0.0355902777777778</v>
      </c>
      <c r="C1029" s="113" t="s">
        <v>577</v>
      </c>
      <c r="D1029" s="114" t="n">
        <v>43649</v>
      </c>
      <c r="E1029" s="112" t="s">
        <v>312</v>
      </c>
      <c r="F1029" s="72" t="s">
        <v>25</v>
      </c>
    </row>
    <row r="1030" customFormat="false" ht="15" hidden="true" customHeight="false" outlineLevel="0" collapsed="false">
      <c r="A1030" s="0" t="s">
        <v>35</v>
      </c>
      <c r="B1030" s="101" t="n">
        <v>0.0371527777777778</v>
      </c>
      <c r="C1030" s="113" t="s">
        <v>577</v>
      </c>
      <c r="D1030" s="114" t="n">
        <v>43649</v>
      </c>
      <c r="E1030" s="112" t="s">
        <v>312</v>
      </c>
      <c r="F1030" s="72" t="s">
        <v>25</v>
      </c>
    </row>
    <row r="1031" customFormat="false" ht="15" hidden="true" customHeight="false" outlineLevel="0" collapsed="false">
      <c r="A1031" s="0" t="s">
        <v>338</v>
      </c>
      <c r="B1031" s="101" t="n">
        <v>0.0403356481481482</v>
      </c>
      <c r="C1031" s="113" t="s">
        <v>577</v>
      </c>
      <c r="D1031" s="114" t="n">
        <v>43649</v>
      </c>
      <c r="E1031" s="112" t="s">
        <v>312</v>
      </c>
      <c r="F1031" s="72" t="s">
        <v>27</v>
      </c>
    </row>
    <row r="1032" customFormat="false" ht="15" hidden="true" customHeight="false" outlineLevel="0" collapsed="false">
      <c r="A1032" s="0" t="s">
        <v>277</v>
      </c>
      <c r="B1032" s="101" t="n">
        <v>0.0404513888888889</v>
      </c>
      <c r="C1032" s="113" t="s">
        <v>577</v>
      </c>
      <c r="D1032" s="114" t="n">
        <v>43649</v>
      </c>
      <c r="E1032" s="112" t="s">
        <v>312</v>
      </c>
      <c r="F1032" s="72" t="s">
        <v>25</v>
      </c>
    </row>
    <row r="1033" customFormat="false" ht="15" hidden="true" customHeight="false" outlineLevel="0" collapsed="false">
      <c r="A1033" s="11" t="s">
        <v>385</v>
      </c>
      <c r="B1033" s="115" t="n">
        <v>0.0179050925925926</v>
      </c>
      <c r="C1033" s="113" t="s">
        <v>578</v>
      </c>
      <c r="D1033" s="114" t="n">
        <v>43645</v>
      </c>
      <c r="E1033" s="112" t="s">
        <v>12</v>
      </c>
      <c r="F1033" s="112" t="s">
        <v>27</v>
      </c>
    </row>
    <row r="1034" customFormat="false" ht="15" hidden="true" customHeight="false" outlineLevel="0" collapsed="false">
      <c r="A1034" s="11" t="s">
        <v>81</v>
      </c>
      <c r="B1034" s="115" t="n">
        <v>0.0140625</v>
      </c>
      <c r="C1034" s="113" t="s">
        <v>560</v>
      </c>
      <c r="D1034" s="114" t="n">
        <v>43645</v>
      </c>
      <c r="E1034" s="112" t="s">
        <v>12</v>
      </c>
      <c r="F1034" s="112" t="s">
        <v>27</v>
      </c>
    </row>
    <row r="1035" customFormat="false" ht="15" hidden="true" customHeight="false" outlineLevel="0" collapsed="false">
      <c r="A1035" s="11" t="s">
        <v>561</v>
      </c>
      <c r="B1035" s="115" t="n">
        <v>0.0210069444444444</v>
      </c>
      <c r="C1035" s="113" t="s">
        <v>560</v>
      </c>
      <c r="D1035" s="114" t="n">
        <v>43645</v>
      </c>
      <c r="E1035" s="112" t="s">
        <v>12</v>
      </c>
      <c r="F1035" s="112" t="s">
        <v>25</v>
      </c>
    </row>
    <row r="1036" customFormat="false" ht="15" hidden="true" customHeight="false" outlineLevel="0" collapsed="false">
      <c r="A1036" s="11" t="s">
        <v>405</v>
      </c>
      <c r="B1036" s="115" t="n">
        <v>0.0136111111111111</v>
      </c>
      <c r="C1036" s="113" t="s">
        <v>345</v>
      </c>
      <c r="D1036" s="114" t="n">
        <v>43645</v>
      </c>
      <c r="E1036" s="112" t="s">
        <v>296</v>
      </c>
      <c r="F1036" s="112" t="s">
        <v>27</v>
      </c>
    </row>
    <row r="1037" customFormat="false" ht="15" hidden="true" customHeight="false" outlineLevel="0" collapsed="false">
      <c r="A1037" s="96" t="s">
        <v>360</v>
      </c>
      <c r="B1037" s="103" t="n">
        <v>0.0146180555555556</v>
      </c>
      <c r="C1037" s="113" t="s">
        <v>345</v>
      </c>
      <c r="D1037" s="114" t="n">
        <v>43645</v>
      </c>
      <c r="E1037" s="112" t="s">
        <v>296</v>
      </c>
      <c r="F1037" s="112" t="s">
        <v>27</v>
      </c>
    </row>
    <row r="1038" customFormat="false" ht="15" hidden="true" customHeight="false" outlineLevel="0" collapsed="false">
      <c r="A1038" s="96" t="s">
        <v>420</v>
      </c>
      <c r="B1038" s="103" t="n">
        <v>0.0147222222222222</v>
      </c>
      <c r="C1038" s="113" t="s">
        <v>345</v>
      </c>
      <c r="D1038" s="114" t="n">
        <v>43645</v>
      </c>
      <c r="E1038" s="112" t="s">
        <v>296</v>
      </c>
      <c r="F1038" s="112" t="s">
        <v>27</v>
      </c>
    </row>
    <row r="1039" customFormat="false" ht="15" hidden="true" customHeight="false" outlineLevel="0" collapsed="false">
      <c r="A1039" s="96" t="s">
        <v>467</v>
      </c>
      <c r="B1039" s="103" t="n">
        <v>0.0151041666666667</v>
      </c>
      <c r="C1039" s="113" t="s">
        <v>345</v>
      </c>
      <c r="D1039" s="114" t="n">
        <v>43645</v>
      </c>
      <c r="E1039" s="112" t="s">
        <v>296</v>
      </c>
      <c r="F1039" s="112" t="s">
        <v>27</v>
      </c>
    </row>
    <row r="1040" customFormat="false" ht="15" hidden="true" customHeight="false" outlineLevel="0" collapsed="false">
      <c r="A1040" s="96" t="s">
        <v>468</v>
      </c>
      <c r="B1040" s="103" t="n">
        <v>0.0153935185185185</v>
      </c>
      <c r="C1040" s="113" t="s">
        <v>345</v>
      </c>
      <c r="D1040" s="114" t="n">
        <v>43645</v>
      </c>
      <c r="E1040" s="112" t="s">
        <v>296</v>
      </c>
      <c r="F1040" s="112" t="s">
        <v>25</v>
      </c>
    </row>
    <row r="1041" customFormat="false" ht="15" hidden="true" customHeight="false" outlineLevel="0" collapsed="false">
      <c r="A1041" s="96" t="s">
        <v>423</v>
      </c>
      <c r="B1041" s="103" t="n">
        <v>0.015474537037037</v>
      </c>
      <c r="C1041" s="113" t="s">
        <v>345</v>
      </c>
      <c r="D1041" s="114" t="n">
        <v>43645</v>
      </c>
      <c r="E1041" s="112" t="s">
        <v>296</v>
      </c>
      <c r="F1041" s="112" t="s">
        <v>25</v>
      </c>
    </row>
    <row r="1042" customFormat="false" ht="15" hidden="true" customHeight="false" outlineLevel="0" collapsed="false">
      <c r="A1042" s="96" t="s">
        <v>353</v>
      </c>
      <c r="B1042" s="103" t="n">
        <v>0.0155324074074074</v>
      </c>
      <c r="C1042" s="113" t="s">
        <v>345</v>
      </c>
      <c r="D1042" s="114" t="n">
        <v>43645</v>
      </c>
      <c r="E1042" s="112" t="s">
        <v>296</v>
      </c>
      <c r="F1042" s="112" t="s">
        <v>27</v>
      </c>
    </row>
    <row r="1043" customFormat="false" ht="15" hidden="true" customHeight="false" outlineLevel="0" collapsed="false">
      <c r="A1043" s="96" t="s">
        <v>348</v>
      </c>
      <c r="B1043" s="103" t="n">
        <v>0.0161921296296296</v>
      </c>
      <c r="C1043" s="113" t="s">
        <v>345</v>
      </c>
      <c r="D1043" s="114" t="n">
        <v>43645</v>
      </c>
      <c r="E1043" s="112" t="s">
        <v>296</v>
      </c>
      <c r="F1043" s="112" t="s">
        <v>27</v>
      </c>
    </row>
    <row r="1044" customFormat="false" ht="15" hidden="true" customHeight="false" outlineLevel="0" collapsed="false">
      <c r="A1044" s="96" t="s">
        <v>422</v>
      </c>
      <c r="B1044" s="103" t="n">
        <v>0.0165509259259259</v>
      </c>
      <c r="C1044" s="113" t="s">
        <v>345</v>
      </c>
      <c r="D1044" s="114" t="n">
        <v>43645</v>
      </c>
      <c r="E1044" s="112" t="s">
        <v>296</v>
      </c>
      <c r="F1044" s="112" t="s">
        <v>27</v>
      </c>
    </row>
    <row r="1045" customFormat="false" ht="15" hidden="true" customHeight="false" outlineLevel="0" collapsed="false">
      <c r="A1045" s="96" t="s">
        <v>396</v>
      </c>
      <c r="B1045" s="103" t="n">
        <v>0.0165740740740741</v>
      </c>
      <c r="C1045" s="113" t="s">
        <v>345</v>
      </c>
      <c r="D1045" s="114" t="n">
        <v>43645</v>
      </c>
      <c r="E1045" s="112" t="s">
        <v>296</v>
      </c>
      <c r="F1045" s="112" t="s">
        <v>25</v>
      </c>
    </row>
    <row r="1046" customFormat="false" ht="15" hidden="true" customHeight="false" outlineLevel="0" collapsed="false">
      <c r="A1046" s="96" t="s">
        <v>354</v>
      </c>
      <c r="B1046" s="103" t="n">
        <v>0.0167476851851852</v>
      </c>
      <c r="C1046" s="113" t="s">
        <v>345</v>
      </c>
      <c r="D1046" s="114" t="n">
        <v>43645</v>
      </c>
      <c r="E1046" s="112" t="s">
        <v>296</v>
      </c>
      <c r="F1046" s="112" t="s">
        <v>27</v>
      </c>
    </row>
    <row r="1047" customFormat="false" ht="15" hidden="true" customHeight="false" outlineLevel="0" collapsed="false">
      <c r="A1047" s="96" t="s">
        <v>566</v>
      </c>
      <c r="B1047" s="103" t="n">
        <v>0.0168402777777778</v>
      </c>
      <c r="C1047" s="113" t="s">
        <v>345</v>
      </c>
      <c r="D1047" s="114" t="n">
        <v>43645</v>
      </c>
      <c r="E1047" s="112" t="s">
        <v>296</v>
      </c>
      <c r="F1047" s="112" t="s">
        <v>27</v>
      </c>
    </row>
    <row r="1048" customFormat="false" ht="15" hidden="true" customHeight="false" outlineLevel="0" collapsed="false">
      <c r="A1048" s="96" t="s">
        <v>391</v>
      </c>
      <c r="B1048" s="103" t="n">
        <v>0.017025462962963</v>
      </c>
      <c r="C1048" s="113" t="s">
        <v>345</v>
      </c>
      <c r="D1048" s="114" t="n">
        <v>43645</v>
      </c>
      <c r="E1048" s="112" t="s">
        <v>296</v>
      </c>
      <c r="F1048" s="112" t="s">
        <v>27</v>
      </c>
    </row>
    <row r="1049" customFormat="false" ht="15" hidden="true" customHeight="false" outlineLevel="0" collapsed="false">
      <c r="A1049" s="96" t="s">
        <v>417</v>
      </c>
      <c r="B1049" s="103" t="n">
        <v>0.0172569444444444</v>
      </c>
      <c r="C1049" s="113" t="s">
        <v>345</v>
      </c>
      <c r="D1049" s="114" t="n">
        <v>43645</v>
      </c>
      <c r="E1049" s="112" t="s">
        <v>296</v>
      </c>
      <c r="F1049" s="112" t="s">
        <v>25</v>
      </c>
    </row>
    <row r="1050" customFormat="false" ht="15" hidden="true" customHeight="false" outlineLevel="0" collapsed="false">
      <c r="A1050" s="96" t="s">
        <v>579</v>
      </c>
      <c r="B1050" s="103" t="n">
        <v>0.0173032407407407</v>
      </c>
      <c r="C1050" s="113" t="s">
        <v>345</v>
      </c>
      <c r="D1050" s="114" t="n">
        <v>43645</v>
      </c>
      <c r="E1050" s="112" t="s">
        <v>296</v>
      </c>
      <c r="F1050" s="112" t="s">
        <v>25</v>
      </c>
    </row>
    <row r="1051" customFormat="false" ht="15" hidden="true" customHeight="false" outlineLevel="0" collapsed="false">
      <c r="A1051" s="100" t="s">
        <v>143</v>
      </c>
      <c r="B1051" s="103" t="n">
        <v>0.0173611111111111</v>
      </c>
      <c r="C1051" s="113" t="s">
        <v>345</v>
      </c>
      <c r="D1051" s="114" t="n">
        <v>43645</v>
      </c>
      <c r="E1051" s="112" t="s">
        <v>296</v>
      </c>
      <c r="F1051" s="112" t="s">
        <v>25</v>
      </c>
    </row>
    <row r="1052" customFormat="false" ht="15" hidden="true" customHeight="false" outlineLevel="0" collapsed="false">
      <c r="A1052" s="96" t="s">
        <v>473</v>
      </c>
      <c r="B1052" s="103" t="n">
        <v>0.0173842592592593</v>
      </c>
      <c r="C1052" s="113" t="s">
        <v>345</v>
      </c>
      <c r="D1052" s="114" t="n">
        <v>43645</v>
      </c>
      <c r="E1052" s="112" t="s">
        <v>296</v>
      </c>
      <c r="F1052" s="112" t="s">
        <v>27</v>
      </c>
    </row>
    <row r="1053" customFormat="false" ht="15" hidden="true" customHeight="false" outlineLevel="0" collapsed="false">
      <c r="A1053" s="96" t="s">
        <v>349</v>
      </c>
      <c r="B1053" s="103" t="n">
        <v>0.0174189814814815</v>
      </c>
      <c r="C1053" s="113" t="s">
        <v>345</v>
      </c>
      <c r="D1053" s="114" t="n">
        <v>43645</v>
      </c>
      <c r="E1053" s="112" t="s">
        <v>296</v>
      </c>
      <c r="F1053" s="112" t="s">
        <v>27</v>
      </c>
    </row>
    <row r="1054" customFormat="false" ht="15" hidden="true" customHeight="false" outlineLevel="0" collapsed="false">
      <c r="A1054" s="96" t="s">
        <v>359</v>
      </c>
      <c r="B1054" s="103" t="n">
        <v>0.0176967592592593</v>
      </c>
      <c r="C1054" s="113" t="s">
        <v>345</v>
      </c>
      <c r="D1054" s="114" t="n">
        <v>43645</v>
      </c>
      <c r="E1054" s="112" t="s">
        <v>296</v>
      </c>
      <c r="F1054" s="112" t="s">
        <v>25</v>
      </c>
    </row>
    <row r="1055" customFormat="false" ht="15" hidden="true" customHeight="false" outlineLevel="0" collapsed="false">
      <c r="A1055" s="96" t="s">
        <v>540</v>
      </c>
      <c r="B1055" s="103" t="n">
        <v>0.0177546296296296</v>
      </c>
      <c r="C1055" s="113" t="s">
        <v>345</v>
      </c>
      <c r="D1055" s="114" t="n">
        <v>43645</v>
      </c>
      <c r="E1055" s="112" t="s">
        <v>296</v>
      </c>
      <c r="F1055" s="112" t="s">
        <v>25</v>
      </c>
    </row>
    <row r="1056" customFormat="false" ht="15" hidden="true" customHeight="false" outlineLevel="0" collapsed="false">
      <c r="A1056" s="96" t="s">
        <v>362</v>
      </c>
      <c r="B1056" s="103" t="n">
        <v>0.0181597222222222</v>
      </c>
      <c r="C1056" s="113" t="s">
        <v>345</v>
      </c>
      <c r="D1056" s="114" t="n">
        <v>43645</v>
      </c>
      <c r="E1056" s="112" t="s">
        <v>296</v>
      </c>
      <c r="F1056" s="112" t="s">
        <v>25</v>
      </c>
    </row>
    <row r="1057" customFormat="false" ht="15" hidden="true" customHeight="false" outlineLevel="0" collapsed="false">
      <c r="A1057" s="96" t="s">
        <v>470</v>
      </c>
      <c r="B1057" s="103" t="n">
        <v>0.0185532407407407</v>
      </c>
      <c r="C1057" s="113" t="s">
        <v>345</v>
      </c>
      <c r="D1057" s="114" t="n">
        <v>43645</v>
      </c>
      <c r="E1057" s="112" t="s">
        <v>296</v>
      </c>
      <c r="F1057" s="112" t="s">
        <v>27</v>
      </c>
    </row>
    <row r="1058" customFormat="false" ht="15" hidden="true" customHeight="false" outlineLevel="0" collapsed="false">
      <c r="A1058" s="96" t="s">
        <v>415</v>
      </c>
      <c r="B1058" s="103" t="n">
        <v>0.0186458333333333</v>
      </c>
      <c r="C1058" s="113" t="s">
        <v>345</v>
      </c>
      <c r="D1058" s="114" t="n">
        <v>43645</v>
      </c>
      <c r="E1058" s="112" t="s">
        <v>296</v>
      </c>
      <c r="F1058" s="112" t="s">
        <v>25</v>
      </c>
    </row>
    <row r="1059" customFormat="false" ht="15" hidden="true" customHeight="false" outlineLevel="0" collapsed="false">
      <c r="A1059" s="96" t="s">
        <v>270</v>
      </c>
      <c r="B1059" s="103" t="n">
        <v>0.0187152777777778</v>
      </c>
      <c r="C1059" s="113" t="s">
        <v>345</v>
      </c>
      <c r="D1059" s="114" t="n">
        <v>43645</v>
      </c>
      <c r="E1059" s="112" t="s">
        <v>296</v>
      </c>
      <c r="F1059" s="112" t="s">
        <v>27</v>
      </c>
    </row>
    <row r="1060" customFormat="false" ht="15" hidden="true" customHeight="false" outlineLevel="0" collapsed="false">
      <c r="A1060" s="96" t="s">
        <v>453</v>
      </c>
      <c r="B1060" s="103" t="n">
        <v>0.0190162037037037</v>
      </c>
      <c r="C1060" s="113" t="s">
        <v>345</v>
      </c>
      <c r="D1060" s="114" t="n">
        <v>43645</v>
      </c>
      <c r="E1060" s="112" t="s">
        <v>296</v>
      </c>
      <c r="F1060" s="112" t="s">
        <v>25</v>
      </c>
    </row>
    <row r="1061" customFormat="false" ht="15" hidden="true" customHeight="false" outlineLevel="0" collapsed="false">
      <c r="A1061" s="96" t="s">
        <v>368</v>
      </c>
      <c r="B1061" s="103" t="n">
        <v>0.0190625</v>
      </c>
      <c r="C1061" s="113" t="s">
        <v>345</v>
      </c>
      <c r="D1061" s="114" t="n">
        <v>43645</v>
      </c>
      <c r="E1061" s="112" t="s">
        <v>296</v>
      </c>
      <c r="F1061" s="112" t="s">
        <v>27</v>
      </c>
    </row>
    <row r="1062" customFormat="false" ht="15" hidden="true" customHeight="false" outlineLevel="0" collapsed="false">
      <c r="A1062" s="96" t="s">
        <v>426</v>
      </c>
      <c r="B1062" s="103" t="n">
        <v>0.0193634259259259</v>
      </c>
      <c r="C1062" s="113" t="s">
        <v>345</v>
      </c>
      <c r="D1062" s="114" t="n">
        <v>43645</v>
      </c>
      <c r="E1062" s="112" t="s">
        <v>296</v>
      </c>
      <c r="F1062" s="112" t="s">
        <v>25</v>
      </c>
    </row>
    <row r="1063" customFormat="false" ht="15" hidden="true" customHeight="false" outlineLevel="0" collapsed="false">
      <c r="A1063" s="96" t="s">
        <v>427</v>
      </c>
      <c r="B1063" s="103" t="n">
        <v>0.0194328703703704</v>
      </c>
      <c r="C1063" s="113" t="s">
        <v>345</v>
      </c>
      <c r="D1063" s="114" t="n">
        <v>43645</v>
      </c>
      <c r="E1063" s="112" t="s">
        <v>296</v>
      </c>
      <c r="F1063" s="112" t="s">
        <v>27</v>
      </c>
    </row>
    <row r="1064" customFormat="false" ht="15" hidden="true" customHeight="false" outlineLevel="0" collapsed="false">
      <c r="A1064" s="96" t="s">
        <v>371</v>
      </c>
      <c r="B1064" s="103" t="n">
        <v>0.0195023148148148</v>
      </c>
      <c r="C1064" s="113" t="s">
        <v>345</v>
      </c>
      <c r="D1064" s="114" t="n">
        <v>43645</v>
      </c>
      <c r="E1064" s="112" t="s">
        <v>296</v>
      </c>
      <c r="F1064" s="112" t="s">
        <v>25</v>
      </c>
    </row>
    <row r="1065" customFormat="false" ht="15" hidden="true" customHeight="false" outlineLevel="0" collapsed="false">
      <c r="A1065" s="96" t="s">
        <v>455</v>
      </c>
      <c r="B1065" s="103" t="n">
        <v>0.019525462962963</v>
      </c>
      <c r="C1065" s="113" t="s">
        <v>345</v>
      </c>
      <c r="D1065" s="114" t="n">
        <v>43645</v>
      </c>
      <c r="E1065" s="112" t="s">
        <v>296</v>
      </c>
      <c r="F1065" s="112" t="s">
        <v>25</v>
      </c>
    </row>
    <row r="1066" customFormat="false" ht="15" hidden="true" customHeight="false" outlineLevel="0" collapsed="false">
      <c r="A1066" s="96" t="s">
        <v>378</v>
      </c>
      <c r="B1066" s="103" t="n">
        <v>0.0201851851851852</v>
      </c>
      <c r="C1066" s="113" t="s">
        <v>345</v>
      </c>
      <c r="D1066" s="114" t="n">
        <v>43645</v>
      </c>
      <c r="E1066" s="112" t="s">
        <v>296</v>
      </c>
      <c r="F1066" s="112" t="s">
        <v>27</v>
      </c>
    </row>
    <row r="1067" customFormat="false" ht="15" hidden="true" customHeight="false" outlineLevel="0" collapsed="false">
      <c r="A1067" s="96" t="s">
        <v>369</v>
      </c>
      <c r="B1067" s="103" t="n">
        <v>0.0203703703703704</v>
      </c>
      <c r="C1067" s="113" t="s">
        <v>345</v>
      </c>
      <c r="D1067" s="114" t="n">
        <v>43645</v>
      </c>
      <c r="E1067" s="112" t="s">
        <v>296</v>
      </c>
      <c r="F1067" s="112" t="s">
        <v>27</v>
      </c>
    </row>
    <row r="1068" customFormat="false" ht="15" hidden="true" customHeight="false" outlineLevel="0" collapsed="false">
      <c r="A1068" s="96" t="s">
        <v>373</v>
      </c>
      <c r="B1068" s="103" t="n">
        <v>0.0213541666666667</v>
      </c>
      <c r="C1068" s="113" t="s">
        <v>345</v>
      </c>
      <c r="D1068" s="114" t="n">
        <v>43645</v>
      </c>
      <c r="E1068" s="112" t="s">
        <v>296</v>
      </c>
      <c r="F1068" s="112" t="s">
        <v>27</v>
      </c>
    </row>
    <row r="1069" customFormat="false" ht="15" hidden="true" customHeight="false" outlineLevel="0" collapsed="false">
      <c r="A1069" s="96" t="s">
        <v>370</v>
      </c>
      <c r="B1069" s="103" t="n">
        <v>0.0213773148148148</v>
      </c>
      <c r="C1069" s="113" t="s">
        <v>345</v>
      </c>
      <c r="D1069" s="114" t="n">
        <v>43645</v>
      </c>
      <c r="E1069" s="112" t="s">
        <v>296</v>
      </c>
      <c r="F1069" s="112" t="s">
        <v>25</v>
      </c>
    </row>
    <row r="1070" customFormat="false" ht="15" hidden="true" customHeight="false" outlineLevel="0" collapsed="false">
      <c r="A1070" s="96" t="s">
        <v>377</v>
      </c>
      <c r="B1070" s="103" t="n">
        <v>0.0222337962962963</v>
      </c>
      <c r="C1070" s="113" t="s">
        <v>345</v>
      </c>
      <c r="D1070" s="114" t="n">
        <v>43645</v>
      </c>
      <c r="E1070" s="112" t="s">
        <v>296</v>
      </c>
      <c r="F1070" s="112" t="s">
        <v>25</v>
      </c>
    </row>
    <row r="1071" customFormat="false" ht="15" hidden="true" customHeight="false" outlineLevel="0" collapsed="false">
      <c r="A1071" s="96" t="s">
        <v>563</v>
      </c>
      <c r="B1071" s="103" t="n">
        <v>0.0226157407407407</v>
      </c>
      <c r="C1071" s="113" t="s">
        <v>345</v>
      </c>
      <c r="D1071" s="114" t="n">
        <v>43645</v>
      </c>
      <c r="E1071" s="112" t="s">
        <v>296</v>
      </c>
      <c r="F1071" s="112" t="s">
        <v>25</v>
      </c>
    </row>
    <row r="1072" customFormat="false" ht="15" hidden="true" customHeight="false" outlineLevel="0" collapsed="false">
      <c r="A1072" s="99" t="s">
        <v>334</v>
      </c>
      <c r="B1072" s="103" t="n">
        <v>0.0233680555555556</v>
      </c>
      <c r="C1072" s="113" t="s">
        <v>345</v>
      </c>
      <c r="D1072" s="114" t="n">
        <v>43645</v>
      </c>
      <c r="E1072" s="112" t="s">
        <v>296</v>
      </c>
      <c r="F1072" s="112" t="s">
        <v>25</v>
      </c>
    </row>
    <row r="1073" customFormat="false" ht="15" hidden="true" customHeight="false" outlineLevel="0" collapsed="false">
      <c r="A1073" s="96" t="s">
        <v>379</v>
      </c>
      <c r="B1073" s="103" t="n">
        <v>0.0237615740740741</v>
      </c>
      <c r="C1073" s="113" t="s">
        <v>345</v>
      </c>
      <c r="D1073" s="114" t="n">
        <v>43645</v>
      </c>
      <c r="E1073" s="112" t="s">
        <v>296</v>
      </c>
      <c r="F1073" s="112" t="s">
        <v>25</v>
      </c>
    </row>
    <row r="1074" customFormat="false" ht="15" hidden="true" customHeight="false" outlineLevel="0" collapsed="false">
      <c r="A1074" s="0" t="s">
        <v>339</v>
      </c>
      <c r="B1074" s="103" t="n">
        <v>0.0238078703703704</v>
      </c>
      <c r="C1074" s="113" t="s">
        <v>345</v>
      </c>
      <c r="D1074" s="114" t="n">
        <v>43645</v>
      </c>
      <c r="E1074" s="112" t="s">
        <v>296</v>
      </c>
      <c r="F1074" s="112" t="s">
        <v>25</v>
      </c>
    </row>
    <row r="1075" customFormat="false" ht="15" hidden="true" customHeight="false" outlineLevel="0" collapsed="false">
      <c r="A1075" s="0" t="s">
        <v>338</v>
      </c>
      <c r="B1075" s="103" t="n">
        <v>0.0238078703703704</v>
      </c>
      <c r="C1075" s="113" t="s">
        <v>345</v>
      </c>
      <c r="D1075" s="114" t="n">
        <v>43645</v>
      </c>
      <c r="E1075" s="112" t="s">
        <v>296</v>
      </c>
      <c r="F1075" s="112" t="s">
        <v>27</v>
      </c>
    </row>
    <row r="1076" customFormat="false" ht="15" hidden="true" customHeight="false" outlineLevel="0" collapsed="false">
      <c r="A1076" s="96" t="s">
        <v>381</v>
      </c>
      <c r="B1076" s="103" t="n">
        <v>0.024375</v>
      </c>
      <c r="C1076" s="113" t="s">
        <v>345</v>
      </c>
      <c r="D1076" s="114" t="n">
        <v>43645</v>
      </c>
      <c r="E1076" s="112" t="s">
        <v>296</v>
      </c>
      <c r="F1076" s="112" t="s">
        <v>25</v>
      </c>
    </row>
    <row r="1077" customFormat="false" ht="15" hidden="true" customHeight="false" outlineLevel="0" collapsed="false">
      <c r="A1077" s="96" t="s">
        <v>384</v>
      </c>
      <c r="B1077" s="103" t="n">
        <v>0.0247916666666667</v>
      </c>
      <c r="C1077" s="113" t="s">
        <v>345</v>
      </c>
      <c r="D1077" s="114" t="n">
        <v>43645</v>
      </c>
      <c r="E1077" s="112" t="s">
        <v>296</v>
      </c>
      <c r="F1077" s="112" t="s">
        <v>25</v>
      </c>
    </row>
    <row r="1078" customFormat="false" ht="15" hidden="true" customHeight="false" outlineLevel="0" collapsed="false">
      <c r="A1078" s="96" t="s">
        <v>530</v>
      </c>
      <c r="B1078" s="103" t="n">
        <v>0.0326157407407407</v>
      </c>
      <c r="C1078" s="113" t="s">
        <v>345</v>
      </c>
      <c r="D1078" s="114" t="n">
        <v>43645</v>
      </c>
      <c r="E1078" s="112" t="s">
        <v>296</v>
      </c>
      <c r="F1078" s="112" t="s">
        <v>25</v>
      </c>
    </row>
    <row r="1079" customFormat="false" ht="15" hidden="true" customHeight="false" outlineLevel="0" collapsed="false">
      <c r="A1079" s="11" t="s">
        <v>94</v>
      </c>
      <c r="B1079" s="115" t="n">
        <v>0.0145486111111111</v>
      </c>
      <c r="C1079" s="113" t="s">
        <v>390</v>
      </c>
      <c r="D1079" s="114" t="n">
        <v>43645</v>
      </c>
      <c r="E1079" s="112" t="s">
        <v>296</v>
      </c>
      <c r="F1079" s="112" t="s">
        <v>27</v>
      </c>
    </row>
    <row r="1080" customFormat="false" ht="15" hidden="true" customHeight="false" outlineLevel="0" collapsed="false">
      <c r="A1080" s="11" t="s">
        <v>102</v>
      </c>
      <c r="B1080" s="115" t="n">
        <v>0.017962962962963</v>
      </c>
      <c r="C1080" s="113" t="s">
        <v>390</v>
      </c>
      <c r="D1080" s="114" t="n">
        <v>43645</v>
      </c>
      <c r="E1080" s="112" t="s">
        <v>296</v>
      </c>
      <c r="F1080" s="112" t="s">
        <v>25</v>
      </c>
    </row>
    <row r="1081" customFormat="false" ht="15" hidden="true" customHeight="false" outlineLevel="0" collapsed="false">
      <c r="A1081" s="11" t="s">
        <v>428</v>
      </c>
      <c r="B1081" s="115" t="n">
        <v>0.0193981481481481</v>
      </c>
      <c r="C1081" s="113" t="s">
        <v>390</v>
      </c>
      <c r="D1081" s="114" t="n">
        <v>43645</v>
      </c>
      <c r="E1081" s="112" t="s">
        <v>296</v>
      </c>
      <c r="F1081" s="112" t="s">
        <v>25</v>
      </c>
    </row>
    <row r="1082" customFormat="false" ht="15" hidden="true" customHeight="false" outlineLevel="0" collapsed="false">
      <c r="A1082" s="11" t="s">
        <v>457</v>
      </c>
      <c r="B1082" s="115" t="n">
        <v>0.0197453703703704</v>
      </c>
      <c r="C1082" s="113" t="s">
        <v>390</v>
      </c>
      <c r="D1082" s="114" t="n">
        <v>43645</v>
      </c>
      <c r="E1082" s="112" t="s">
        <v>296</v>
      </c>
      <c r="F1082" s="112" t="s">
        <v>25</v>
      </c>
    </row>
    <row r="1083" customFormat="false" ht="15" hidden="true" customHeight="false" outlineLevel="0" collapsed="false">
      <c r="A1083" s="11" t="s">
        <v>208</v>
      </c>
      <c r="B1083" s="115" t="n">
        <v>0.01625</v>
      </c>
      <c r="C1083" s="113" t="s">
        <v>546</v>
      </c>
      <c r="D1083" s="114" t="n">
        <v>43645</v>
      </c>
      <c r="E1083" s="112" t="s">
        <v>296</v>
      </c>
      <c r="F1083" s="112" t="s">
        <v>25</v>
      </c>
    </row>
    <row r="1084" customFormat="false" ht="15" hidden="true" customHeight="false" outlineLevel="0" collapsed="false">
      <c r="A1084" s="11" t="s">
        <v>549</v>
      </c>
      <c r="B1084" s="115" t="n">
        <v>0.0153587962962963</v>
      </c>
      <c r="C1084" s="113" t="s">
        <v>580</v>
      </c>
      <c r="D1084" s="114" t="n">
        <v>43645</v>
      </c>
      <c r="E1084" s="112" t="s">
        <v>296</v>
      </c>
      <c r="F1084" s="112" t="s">
        <v>27</v>
      </c>
    </row>
    <row r="1085" customFormat="false" ht="15" hidden="true" customHeight="false" outlineLevel="0" collapsed="false">
      <c r="A1085" s="11" t="s">
        <v>581</v>
      </c>
      <c r="B1085" s="115" t="n">
        <v>0.0206597222222222</v>
      </c>
      <c r="C1085" s="113" t="s">
        <v>582</v>
      </c>
      <c r="D1085" s="114" t="n">
        <v>43645</v>
      </c>
      <c r="E1085" s="112" t="s">
        <v>296</v>
      </c>
      <c r="F1085" s="112" t="s">
        <v>25</v>
      </c>
    </row>
    <row r="1086" customFormat="false" ht="15" hidden="true" customHeight="false" outlineLevel="0" collapsed="false">
      <c r="A1086" s="11" t="s">
        <v>251</v>
      </c>
      <c r="B1086" s="115" t="n">
        <v>0.0217361111111111</v>
      </c>
      <c r="C1086" s="113" t="s">
        <v>583</v>
      </c>
      <c r="D1086" s="114" t="n">
        <v>43645</v>
      </c>
      <c r="E1086" s="112" t="s">
        <v>296</v>
      </c>
      <c r="F1086" s="112" t="s">
        <v>25</v>
      </c>
    </row>
    <row r="1087" customFormat="false" ht="15" hidden="true" customHeight="false" outlineLevel="0" collapsed="false">
      <c r="A1087" s="11" t="s">
        <v>146</v>
      </c>
      <c r="B1087" s="115" t="n">
        <v>0.0217361111111111</v>
      </c>
      <c r="C1087" s="113" t="s">
        <v>583</v>
      </c>
      <c r="D1087" s="114" t="n">
        <v>43645</v>
      </c>
      <c r="E1087" s="112" t="s">
        <v>296</v>
      </c>
      <c r="F1087" s="112" t="s">
        <v>27</v>
      </c>
    </row>
    <row r="1088" customFormat="false" ht="15" hidden="true" customHeight="false" outlineLevel="0" collapsed="false">
      <c r="A1088" s="11" t="s">
        <v>481</v>
      </c>
      <c r="B1088" s="115" t="n">
        <v>0.0153125</v>
      </c>
      <c r="C1088" s="113" t="s">
        <v>584</v>
      </c>
      <c r="D1088" s="114" t="n">
        <v>43645</v>
      </c>
      <c r="E1088" s="112" t="s">
        <v>296</v>
      </c>
      <c r="F1088" s="112" t="s">
        <v>27</v>
      </c>
    </row>
    <row r="1089" customFormat="false" ht="15" hidden="true" customHeight="false" outlineLevel="0" collapsed="false">
      <c r="A1089" s="11" t="s">
        <v>240</v>
      </c>
      <c r="B1089" s="115" t="n">
        <v>0.0158564814814815</v>
      </c>
      <c r="C1089" s="113" t="s">
        <v>560</v>
      </c>
      <c r="D1089" s="114" t="n">
        <v>43652</v>
      </c>
      <c r="E1089" s="112" t="s">
        <v>296</v>
      </c>
      <c r="F1089" s="112" t="s">
        <v>27</v>
      </c>
    </row>
    <row r="1090" customFormat="false" ht="15" hidden="true" customHeight="false" outlineLevel="0" collapsed="false">
      <c r="A1090" s="11" t="s">
        <v>377</v>
      </c>
      <c r="B1090" s="115" t="n">
        <v>0.0200347222222222</v>
      </c>
      <c r="C1090" s="113" t="s">
        <v>560</v>
      </c>
      <c r="D1090" s="114" t="n">
        <v>43652</v>
      </c>
      <c r="E1090" s="112" t="s">
        <v>296</v>
      </c>
      <c r="F1090" s="112" t="s">
        <v>25</v>
      </c>
    </row>
    <row r="1091" customFormat="false" ht="15" hidden="true" customHeight="false" outlineLevel="0" collapsed="false">
      <c r="A1091" s="96" t="s">
        <v>352</v>
      </c>
      <c r="B1091" s="103" t="n">
        <v>0.0132986111111111</v>
      </c>
      <c r="C1091" s="113" t="s">
        <v>345</v>
      </c>
      <c r="D1091" s="114" t="n">
        <v>43652</v>
      </c>
      <c r="E1091" s="112" t="s">
        <v>296</v>
      </c>
      <c r="F1091" s="112" t="s">
        <v>27</v>
      </c>
    </row>
    <row r="1092" customFormat="false" ht="15" hidden="true" customHeight="false" outlineLevel="0" collapsed="false">
      <c r="A1092" s="96" t="s">
        <v>412</v>
      </c>
      <c r="B1092" s="103" t="n">
        <v>0.0135416666666667</v>
      </c>
      <c r="C1092" s="113" t="s">
        <v>345</v>
      </c>
      <c r="D1092" s="114" t="n">
        <v>43652</v>
      </c>
      <c r="E1092" s="112" t="s">
        <v>296</v>
      </c>
      <c r="F1092" s="112" t="s">
        <v>27</v>
      </c>
    </row>
    <row r="1093" customFormat="false" ht="15" hidden="true" customHeight="false" outlineLevel="0" collapsed="false">
      <c r="A1093" s="96" t="s">
        <v>348</v>
      </c>
      <c r="B1093" s="103" t="n">
        <v>0.0139467592592593</v>
      </c>
      <c r="C1093" s="113" t="s">
        <v>345</v>
      </c>
      <c r="D1093" s="114" t="n">
        <v>43652</v>
      </c>
      <c r="E1093" s="112" t="s">
        <v>296</v>
      </c>
      <c r="F1093" s="112" t="s">
        <v>27</v>
      </c>
    </row>
    <row r="1094" customFormat="false" ht="15" hidden="true" customHeight="false" outlineLevel="0" collapsed="false">
      <c r="A1094" s="96" t="s">
        <v>470</v>
      </c>
      <c r="B1094" s="103" t="n">
        <v>0.0148611111111111</v>
      </c>
      <c r="C1094" s="113" t="s">
        <v>345</v>
      </c>
      <c r="D1094" s="114" t="n">
        <v>43652</v>
      </c>
      <c r="E1094" s="112" t="s">
        <v>296</v>
      </c>
      <c r="F1094" s="112" t="s">
        <v>27</v>
      </c>
    </row>
    <row r="1095" customFormat="false" ht="15" hidden="true" customHeight="false" outlineLevel="0" collapsed="false">
      <c r="A1095" s="96" t="s">
        <v>585</v>
      </c>
      <c r="B1095" s="103" t="n">
        <v>0.0150578703703704</v>
      </c>
      <c r="C1095" s="113" t="s">
        <v>345</v>
      </c>
      <c r="D1095" s="114" t="n">
        <v>43652</v>
      </c>
      <c r="E1095" s="112" t="s">
        <v>296</v>
      </c>
      <c r="F1095" s="112" t="s">
        <v>27</v>
      </c>
    </row>
    <row r="1096" customFormat="false" ht="15" hidden="true" customHeight="false" outlineLevel="0" collapsed="false">
      <c r="A1096" s="96" t="s">
        <v>391</v>
      </c>
      <c r="B1096" s="103" t="n">
        <v>0.0157523148148148</v>
      </c>
      <c r="C1096" s="113" t="s">
        <v>345</v>
      </c>
      <c r="D1096" s="114" t="n">
        <v>43652</v>
      </c>
      <c r="E1096" s="112" t="s">
        <v>296</v>
      </c>
      <c r="F1096" s="112" t="s">
        <v>27</v>
      </c>
    </row>
    <row r="1097" customFormat="false" ht="15" hidden="true" customHeight="false" outlineLevel="0" collapsed="false">
      <c r="A1097" s="96" t="s">
        <v>566</v>
      </c>
      <c r="B1097" s="103" t="n">
        <v>0.01625</v>
      </c>
      <c r="C1097" s="113" t="s">
        <v>345</v>
      </c>
      <c r="D1097" s="114" t="n">
        <v>43652</v>
      </c>
      <c r="E1097" s="112" t="s">
        <v>296</v>
      </c>
      <c r="F1097" s="112" t="s">
        <v>27</v>
      </c>
    </row>
    <row r="1098" customFormat="false" ht="15" hidden="true" customHeight="false" outlineLevel="0" collapsed="false">
      <c r="A1098" s="96" t="s">
        <v>481</v>
      </c>
      <c r="B1098" s="103" t="n">
        <v>0.0170138888888889</v>
      </c>
      <c r="C1098" s="113" t="s">
        <v>345</v>
      </c>
      <c r="D1098" s="114" t="n">
        <v>43652</v>
      </c>
      <c r="E1098" s="112" t="s">
        <v>296</v>
      </c>
      <c r="F1098" s="112" t="s">
        <v>27</v>
      </c>
    </row>
    <row r="1099" customFormat="false" ht="15" hidden="true" customHeight="false" outlineLevel="0" collapsed="false">
      <c r="A1099" s="96" t="s">
        <v>540</v>
      </c>
      <c r="B1099" s="103" t="n">
        <v>0.0172453703703704</v>
      </c>
      <c r="C1099" s="113" t="s">
        <v>345</v>
      </c>
      <c r="D1099" s="114" t="n">
        <v>43652</v>
      </c>
      <c r="E1099" s="112" t="s">
        <v>296</v>
      </c>
      <c r="F1099" s="112" t="s">
        <v>25</v>
      </c>
    </row>
    <row r="1100" customFormat="false" ht="15" hidden="true" customHeight="false" outlineLevel="0" collapsed="false">
      <c r="A1100" s="96" t="s">
        <v>380</v>
      </c>
      <c r="B1100" s="103" t="n">
        <v>0.0172685185185185</v>
      </c>
      <c r="C1100" s="113" t="s">
        <v>345</v>
      </c>
      <c r="D1100" s="114" t="n">
        <v>43652</v>
      </c>
      <c r="E1100" s="112" t="s">
        <v>296</v>
      </c>
      <c r="F1100" s="112" t="s">
        <v>25</v>
      </c>
    </row>
    <row r="1101" customFormat="false" ht="15" hidden="true" customHeight="false" outlineLevel="0" collapsed="false">
      <c r="A1101" s="96" t="s">
        <v>424</v>
      </c>
      <c r="B1101" s="103" t="n">
        <v>0.0172800925925926</v>
      </c>
      <c r="C1101" s="113" t="s">
        <v>345</v>
      </c>
      <c r="D1101" s="114" t="n">
        <v>43652</v>
      </c>
      <c r="E1101" s="112" t="s">
        <v>296</v>
      </c>
      <c r="F1101" s="112" t="s">
        <v>25</v>
      </c>
    </row>
    <row r="1102" customFormat="false" ht="15" hidden="true" customHeight="false" outlineLevel="0" collapsed="false">
      <c r="A1102" s="96" t="s">
        <v>425</v>
      </c>
      <c r="B1102" s="103" t="n">
        <v>0.0172916666666667</v>
      </c>
      <c r="C1102" s="113" t="s">
        <v>345</v>
      </c>
      <c r="D1102" s="114" t="n">
        <v>43652</v>
      </c>
      <c r="E1102" s="112" t="s">
        <v>296</v>
      </c>
      <c r="F1102" s="112" t="s">
        <v>27</v>
      </c>
    </row>
    <row r="1103" customFormat="false" ht="15" hidden="true" customHeight="false" outlineLevel="0" collapsed="false">
      <c r="A1103" s="96" t="s">
        <v>364</v>
      </c>
      <c r="B1103" s="103" t="n">
        <v>0.0173842592592593</v>
      </c>
      <c r="C1103" s="113" t="s">
        <v>345</v>
      </c>
      <c r="D1103" s="114" t="n">
        <v>43652</v>
      </c>
      <c r="E1103" s="112" t="s">
        <v>296</v>
      </c>
      <c r="F1103" s="112" t="s">
        <v>25</v>
      </c>
    </row>
    <row r="1104" customFormat="false" ht="15" hidden="true" customHeight="false" outlineLevel="0" collapsed="false">
      <c r="A1104" s="96" t="s">
        <v>365</v>
      </c>
      <c r="B1104" s="103" t="n">
        <v>0.0178009259259259</v>
      </c>
      <c r="C1104" s="113" t="s">
        <v>345</v>
      </c>
      <c r="D1104" s="114" t="n">
        <v>43652</v>
      </c>
      <c r="E1104" s="112" t="s">
        <v>296</v>
      </c>
      <c r="F1104" s="112" t="s">
        <v>25</v>
      </c>
    </row>
    <row r="1105" customFormat="false" ht="15" hidden="true" customHeight="false" outlineLevel="0" collapsed="false">
      <c r="A1105" s="96" t="s">
        <v>453</v>
      </c>
      <c r="B1105" s="103" t="n">
        <v>0.0181134259259259</v>
      </c>
      <c r="C1105" s="113" t="s">
        <v>345</v>
      </c>
      <c r="D1105" s="114" t="n">
        <v>43652</v>
      </c>
      <c r="E1105" s="112" t="s">
        <v>296</v>
      </c>
      <c r="F1105" s="112" t="s">
        <v>25</v>
      </c>
    </row>
    <row r="1106" customFormat="false" ht="15" hidden="true" customHeight="false" outlineLevel="0" collapsed="false">
      <c r="A1106" s="96" t="s">
        <v>420</v>
      </c>
      <c r="B1106" s="103" t="n">
        <v>0.0181712962962963</v>
      </c>
      <c r="C1106" s="113" t="s">
        <v>345</v>
      </c>
      <c r="D1106" s="114" t="n">
        <v>43652</v>
      </c>
      <c r="E1106" s="112" t="s">
        <v>296</v>
      </c>
      <c r="F1106" s="112" t="s">
        <v>27</v>
      </c>
    </row>
    <row r="1107" customFormat="false" ht="15" hidden="true" customHeight="false" outlineLevel="0" collapsed="false">
      <c r="A1107" s="96" t="s">
        <v>405</v>
      </c>
      <c r="B1107" s="103" t="n">
        <v>0.0181828703703704</v>
      </c>
      <c r="C1107" s="113" t="s">
        <v>345</v>
      </c>
      <c r="D1107" s="114" t="n">
        <v>43652</v>
      </c>
      <c r="E1107" s="112" t="s">
        <v>296</v>
      </c>
      <c r="F1107" s="112" t="s">
        <v>27</v>
      </c>
    </row>
    <row r="1108" customFormat="false" ht="15" hidden="true" customHeight="false" outlineLevel="0" collapsed="false">
      <c r="A1108" s="96" t="s">
        <v>366</v>
      </c>
      <c r="B1108" s="103" t="n">
        <v>0.0182407407407407</v>
      </c>
      <c r="C1108" s="113" t="s">
        <v>345</v>
      </c>
      <c r="D1108" s="114" t="n">
        <v>43652</v>
      </c>
      <c r="E1108" s="112" t="s">
        <v>296</v>
      </c>
      <c r="F1108" s="112" t="s">
        <v>27</v>
      </c>
    </row>
    <row r="1109" customFormat="false" ht="15" hidden="true" customHeight="false" outlineLevel="0" collapsed="false">
      <c r="A1109" s="96" t="s">
        <v>427</v>
      </c>
      <c r="B1109" s="103" t="n">
        <v>0.0187731481481482</v>
      </c>
      <c r="C1109" s="113" t="s">
        <v>345</v>
      </c>
      <c r="D1109" s="114" t="n">
        <v>43652</v>
      </c>
      <c r="E1109" s="112" t="s">
        <v>296</v>
      </c>
      <c r="F1109" s="112" t="s">
        <v>27</v>
      </c>
    </row>
    <row r="1110" customFormat="false" ht="15" hidden="true" customHeight="false" outlineLevel="0" collapsed="false">
      <c r="A1110" s="96" t="s">
        <v>375</v>
      </c>
      <c r="B1110" s="103" t="n">
        <v>0.0192592592592593</v>
      </c>
      <c r="C1110" s="113" t="s">
        <v>345</v>
      </c>
      <c r="D1110" s="114" t="n">
        <v>43652</v>
      </c>
      <c r="E1110" s="112" t="s">
        <v>296</v>
      </c>
      <c r="F1110" s="112" t="s">
        <v>25</v>
      </c>
    </row>
    <row r="1111" customFormat="false" ht="15" hidden="true" customHeight="false" outlineLevel="0" collapsed="false">
      <c r="A1111" s="96" t="s">
        <v>367</v>
      </c>
      <c r="B1111" s="103" t="n">
        <v>0.0193634259259259</v>
      </c>
      <c r="C1111" s="113" t="s">
        <v>345</v>
      </c>
      <c r="D1111" s="114" t="n">
        <v>43652</v>
      </c>
      <c r="E1111" s="112" t="s">
        <v>296</v>
      </c>
      <c r="F1111" s="112" t="s">
        <v>27</v>
      </c>
    </row>
    <row r="1112" customFormat="false" ht="15" hidden="true" customHeight="false" outlineLevel="0" collapsed="false">
      <c r="A1112" s="96" t="s">
        <v>473</v>
      </c>
      <c r="B1112" s="103" t="n">
        <v>0.0196180555555556</v>
      </c>
      <c r="C1112" s="113" t="s">
        <v>345</v>
      </c>
      <c r="D1112" s="114" t="n">
        <v>43652</v>
      </c>
      <c r="E1112" s="112" t="s">
        <v>296</v>
      </c>
      <c r="F1112" s="112" t="s">
        <v>27</v>
      </c>
    </row>
    <row r="1113" customFormat="false" ht="15" hidden="true" customHeight="false" outlineLevel="0" collapsed="false">
      <c r="A1113" s="96" t="s">
        <v>456</v>
      </c>
      <c r="B1113" s="103" t="n">
        <v>0.0197106481481481</v>
      </c>
      <c r="C1113" s="113" t="s">
        <v>345</v>
      </c>
      <c r="D1113" s="114" t="n">
        <v>43652</v>
      </c>
      <c r="E1113" s="112" t="s">
        <v>296</v>
      </c>
      <c r="F1113" s="112" t="s">
        <v>27</v>
      </c>
    </row>
    <row r="1114" customFormat="false" ht="15" hidden="true" customHeight="false" outlineLevel="0" collapsed="false">
      <c r="A1114" s="96" t="s">
        <v>483</v>
      </c>
      <c r="B1114" s="103" t="n">
        <v>0.0197337962962963</v>
      </c>
      <c r="C1114" s="113" t="s">
        <v>345</v>
      </c>
      <c r="D1114" s="114" t="n">
        <v>43652</v>
      </c>
      <c r="E1114" s="112" t="s">
        <v>296</v>
      </c>
      <c r="F1114" s="112" t="s">
        <v>27</v>
      </c>
    </row>
    <row r="1115" customFormat="false" ht="15" hidden="true" customHeight="false" outlineLevel="0" collapsed="false">
      <c r="A1115" s="96" t="s">
        <v>474</v>
      </c>
      <c r="B1115" s="103" t="n">
        <v>0.0197685185185185</v>
      </c>
      <c r="C1115" s="113" t="s">
        <v>345</v>
      </c>
      <c r="D1115" s="114" t="n">
        <v>43652</v>
      </c>
      <c r="E1115" s="112" t="s">
        <v>296</v>
      </c>
      <c r="F1115" s="112" t="s">
        <v>25</v>
      </c>
    </row>
    <row r="1116" customFormat="false" ht="15" hidden="true" customHeight="false" outlineLevel="0" collapsed="false">
      <c r="A1116" s="100" t="s">
        <v>143</v>
      </c>
      <c r="B1116" s="103" t="n">
        <v>0.0199884259259259</v>
      </c>
      <c r="C1116" s="113" t="s">
        <v>345</v>
      </c>
      <c r="D1116" s="114" t="n">
        <v>43652</v>
      </c>
      <c r="E1116" s="112" t="s">
        <v>296</v>
      </c>
      <c r="F1116" s="112" t="s">
        <v>25</v>
      </c>
    </row>
    <row r="1117" customFormat="false" ht="15" hidden="true" customHeight="false" outlineLevel="0" collapsed="false">
      <c r="A1117" s="96" t="s">
        <v>374</v>
      </c>
      <c r="B1117" s="103" t="n">
        <v>0.0201851851851852</v>
      </c>
      <c r="C1117" s="113" t="s">
        <v>345</v>
      </c>
      <c r="D1117" s="114" t="n">
        <v>43652</v>
      </c>
      <c r="E1117" s="112" t="s">
        <v>296</v>
      </c>
      <c r="F1117" s="112" t="s">
        <v>27</v>
      </c>
    </row>
    <row r="1118" customFormat="false" ht="15" hidden="true" customHeight="false" outlineLevel="0" collapsed="false">
      <c r="A1118" s="96" t="s">
        <v>370</v>
      </c>
      <c r="B1118" s="103" t="n">
        <v>0.0202199074074074</v>
      </c>
      <c r="C1118" s="113" t="s">
        <v>345</v>
      </c>
      <c r="D1118" s="114" t="n">
        <v>43652</v>
      </c>
      <c r="E1118" s="112" t="s">
        <v>296</v>
      </c>
      <c r="F1118" s="112" t="s">
        <v>25</v>
      </c>
    </row>
    <row r="1119" customFormat="false" ht="15" hidden="true" customHeight="false" outlineLevel="0" collapsed="false">
      <c r="A1119" s="96" t="s">
        <v>369</v>
      </c>
      <c r="B1119" s="103" t="n">
        <v>0.0202314814814815</v>
      </c>
      <c r="C1119" s="113" t="s">
        <v>345</v>
      </c>
      <c r="D1119" s="114" t="n">
        <v>43652</v>
      </c>
      <c r="E1119" s="112" t="s">
        <v>296</v>
      </c>
      <c r="F1119" s="112" t="s">
        <v>27</v>
      </c>
    </row>
    <row r="1120" customFormat="false" ht="15" hidden="true" customHeight="false" outlineLevel="0" collapsed="false">
      <c r="A1120" s="96" t="s">
        <v>586</v>
      </c>
      <c r="B1120" s="103" t="n">
        <v>0.0204861111111111</v>
      </c>
      <c r="C1120" s="113" t="s">
        <v>345</v>
      </c>
      <c r="D1120" s="114" t="n">
        <v>43652</v>
      </c>
      <c r="E1120" s="112" t="s">
        <v>296</v>
      </c>
      <c r="F1120" s="112" t="s">
        <v>25</v>
      </c>
    </row>
    <row r="1121" customFormat="false" ht="15" hidden="true" customHeight="false" outlineLevel="0" collapsed="false">
      <c r="A1121" s="96" t="s">
        <v>378</v>
      </c>
      <c r="B1121" s="103" t="n">
        <v>0.0207407407407407</v>
      </c>
      <c r="C1121" s="113" t="s">
        <v>345</v>
      </c>
      <c r="D1121" s="114" t="n">
        <v>43652</v>
      </c>
      <c r="E1121" s="112" t="s">
        <v>296</v>
      </c>
      <c r="F1121" s="112" t="s">
        <v>27</v>
      </c>
    </row>
    <row r="1122" customFormat="false" ht="15" hidden="true" customHeight="false" outlineLevel="0" collapsed="false">
      <c r="A1122" s="0" t="s">
        <v>338</v>
      </c>
      <c r="B1122" s="103" t="n">
        <v>0.0214583333333333</v>
      </c>
      <c r="C1122" s="113" t="s">
        <v>345</v>
      </c>
      <c r="D1122" s="114" t="n">
        <v>43652</v>
      </c>
      <c r="E1122" s="112" t="s">
        <v>296</v>
      </c>
      <c r="F1122" s="112" t="s">
        <v>27</v>
      </c>
    </row>
    <row r="1123" customFormat="false" ht="15" hidden="true" customHeight="false" outlineLevel="0" collapsed="false">
      <c r="A1123" s="99" t="s">
        <v>54</v>
      </c>
      <c r="B1123" s="103" t="n">
        <v>0.0226157407407407</v>
      </c>
      <c r="C1123" s="113" t="s">
        <v>345</v>
      </c>
      <c r="D1123" s="114" t="n">
        <v>43652</v>
      </c>
      <c r="E1123" s="112" t="s">
        <v>296</v>
      </c>
      <c r="F1123" s="112" t="s">
        <v>27</v>
      </c>
    </row>
    <row r="1124" customFormat="false" ht="15" hidden="true" customHeight="false" outlineLevel="0" collapsed="false">
      <c r="A1124" s="96" t="s">
        <v>379</v>
      </c>
      <c r="B1124" s="103" t="n">
        <v>0.0237152777777778</v>
      </c>
      <c r="C1124" s="113" t="s">
        <v>345</v>
      </c>
      <c r="D1124" s="114" t="n">
        <v>43652</v>
      </c>
      <c r="E1124" s="112" t="s">
        <v>296</v>
      </c>
      <c r="F1124" s="112" t="s">
        <v>25</v>
      </c>
    </row>
    <row r="1125" customFormat="false" ht="15" hidden="true" customHeight="false" outlineLevel="0" collapsed="false">
      <c r="A1125" s="96" t="s">
        <v>455</v>
      </c>
      <c r="B1125" s="103" t="n">
        <v>0.0244328703703704</v>
      </c>
      <c r="C1125" s="113" t="s">
        <v>345</v>
      </c>
      <c r="D1125" s="114" t="n">
        <v>43652</v>
      </c>
      <c r="E1125" s="112" t="s">
        <v>296</v>
      </c>
      <c r="F1125" s="112" t="s">
        <v>25</v>
      </c>
    </row>
    <row r="1126" customFormat="false" ht="15" hidden="true" customHeight="false" outlineLevel="0" collapsed="false">
      <c r="A1126" s="96" t="s">
        <v>587</v>
      </c>
      <c r="B1126" s="103" t="n">
        <v>0.0286342592592593</v>
      </c>
      <c r="C1126" s="113" t="s">
        <v>345</v>
      </c>
      <c r="D1126" s="114" t="n">
        <v>43652</v>
      </c>
      <c r="E1126" s="112" t="s">
        <v>296</v>
      </c>
      <c r="F1126" s="112" t="s">
        <v>25</v>
      </c>
    </row>
    <row r="1127" customFormat="false" ht="15" hidden="true" customHeight="false" outlineLevel="0" collapsed="false">
      <c r="A1127" s="11" t="s">
        <v>385</v>
      </c>
      <c r="B1127" s="115" t="n">
        <v>0.0176388888888889</v>
      </c>
      <c r="C1127" s="113" t="s">
        <v>588</v>
      </c>
      <c r="D1127" s="114" t="n">
        <v>43652</v>
      </c>
      <c r="E1127" s="112" t="s">
        <v>296</v>
      </c>
      <c r="F1127" s="112" t="s">
        <v>27</v>
      </c>
    </row>
    <row r="1128" customFormat="false" ht="15" hidden="true" customHeight="false" outlineLevel="0" collapsed="false">
      <c r="A1128" s="11" t="s">
        <v>277</v>
      </c>
      <c r="B1128" s="115" t="n">
        <v>0.0411805555555556</v>
      </c>
      <c r="C1128" s="113" t="s">
        <v>390</v>
      </c>
      <c r="D1128" s="114" t="n">
        <v>43652</v>
      </c>
      <c r="E1128" s="112" t="s">
        <v>296</v>
      </c>
      <c r="F1128" s="112" t="s">
        <v>25</v>
      </c>
    </row>
    <row r="1129" customFormat="false" ht="15" hidden="true" customHeight="false" outlineLevel="0" collapsed="false">
      <c r="A1129" s="11" t="s">
        <v>190</v>
      </c>
      <c r="B1129" s="115" t="n">
        <v>0.016875</v>
      </c>
      <c r="C1129" s="113" t="s">
        <v>546</v>
      </c>
      <c r="D1129" s="114" t="n">
        <v>43652</v>
      </c>
      <c r="E1129" s="112" t="s">
        <v>296</v>
      </c>
      <c r="F1129" s="112" t="s">
        <v>27</v>
      </c>
    </row>
    <row r="1130" customFormat="false" ht="15" hidden="true" customHeight="false" outlineLevel="0" collapsed="false">
      <c r="A1130" s="11" t="s">
        <v>426</v>
      </c>
      <c r="B1130" s="115" t="n">
        <v>0.018287037037037</v>
      </c>
      <c r="C1130" s="113" t="s">
        <v>589</v>
      </c>
      <c r="D1130" s="114" t="n">
        <v>43652</v>
      </c>
      <c r="E1130" s="112" t="s">
        <v>296</v>
      </c>
      <c r="F1130" s="112" t="s">
        <v>25</v>
      </c>
    </row>
    <row r="1131" customFormat="false" ht="15" hidden="true" customHeight="false" outlineLevel="0" collapsed="false">
      <c r="A1131" s="11" t="s">
        <v>272</v>
      </c>
      <c r="B1131" s="115" t="n">
        <v>0.0201851851851852</v>
      </c>
      <c r="C1131" s="113" t="s">
        <v>589</v>
      </c>
      <c r="D1131" s="114" t="n">
        <v>43652</v>
      </c>
      <c r="E1131" s="112" t="s">
        <v>296</v>
      </c>
      <c r="F1131" s="112" t="s">
        <v>27</v>
      </c>
    </row>
    <row r="1132" customFormat="false" ht="15" hidden="true" customHeight="false" outlineLevel="0" collapsed="false">
      <c r="A1132" s="100" t="s">
        <v>29</v>
      </c>
      <c r="B1132" s="115" t="n">
        <v>0.0167708333333333</v>
      </c>
      <c r="C1132" s="113" t="s">
        <v>397</v>
      </c>
      <c r="D1132" s="114" t="n">
        <v>43652</v>
      </c>
      <c r="E1132" s="112" t="s">
        <v>296</v>
      </c>
      <c r="F1132" s="112" t="s">
        <v>27</v>
      </c>
    </row>
    <row r="1133" customFormat="false" ht="15" hidden="true" customHeight="false" outlineLevel="0" collapsed="false">
      <c r="A1133" s="96" t="s">
        <v>462</v>
      </c>
      <c r="B1133" s="115" t="n">
        <v>0.0213310185185185</v>
      </c>
      <c r="C1133" s="113" t="s">
        <v>397</v>
      </c>
      <c r="D1133" s="114" t="n">
        <v>43652</v>
      </c>
      <c r="E1133" s="112" t="s">
        <v>296</v>
      </c>
      <c r="F1133" s="112" t="s">
        <v>25</v>
      </c>
    </row>
    <row r="1134" customFormat="false" ht="15" hidden="true" customHeight="false" outlineLevel="0" collapsed="false">
      <c r="A1134" s="11" t="s">
        <v>371</v>
      </c>
      <c r="B1134" s="115" t="n">
        <v>0.018599537037037</v>
      </c>
      <c r="C1134" s="113" t="s">
        <v>590</v>
      </c>
      <c r="D1134" s="114" t="n">
        <v>43652</v>
      </c>
      <c r="E1134" s="112" t="s">
        <v>296</v>
      </c>
      <c r="F1134" s="112" t="s">
        <v>25</v>
      </c>
    </row>
    <row r="1135" customFormat="false" ht="15" hidden="true" customHeight="false" outlineLevel="0" collapsed="false">
      <c r="A1135" s="11" t="s">
        <v>141</v>
      </c>
      <c r="B1135" s="115" t="n">
        <v>0.0176388888888889</v>
      </c>
      <c r="C1135" s="113" t="s">
        <v>591</v>
      </c>
      <c r="D1135" s="114" t="n">
        <v>43652</v>
      </c>
      <c r="E1135" s="112" t="s">
        <v>296</v>
      </c>
      <c r="F1135" s="112" t="s">
        <v>27</v>
      </c>
    </row>
    <row r="1136" customFormat="false" ht="15" hidden="true" customHeight="false" outlineLevel="0" collapsed="false">
      <c r="A1136" s="11" t="s">
        <v>111</v>
      </c>
      <c r="B1136" s="115" t="n">
        <v>0.019837962962963</v>
      </c>
      <c r="C1136" s="113" t="s">
        <v>591</v>
      </c>
      <c r="D1136" s="114" t="n">
        <v>43652</v>
      </c>
      <c r="E1136" s="112" t="s">
        <v>296</v>
      </c>
      <c r="F1136" s="112" t="s">
        <v>25</v>
      </c>
    </row>
    <row r="1137" customFormat="false" ht="15" hidden="true" customHeight="false" outlineLevel="0" collapsed="false">
      <c r="A1137" s="11" t="s">
        <v>403</v>
      </c>
      <c r="B1137" s="115" t="n">
        <v>0.0160532407407407</v>
      </c>
      <c r="C1137" s="113" t="s">
        <v>592</v>
      </c>
      <c r="D1137" s="114" t="n">
        <v>43652</v>
      </c>
      <c r="E1137" s="112" t="s">
        <v>296</v>
      </c>
      <c r="F1137" s="112" t="s">
        <v>27</v>
      </c>
    </row>
    <row r="1138" customFormat="false" ht="15" hidden="true" customHeight="false" outlineLevel="0" collapsed="false">
      <c r="A1138" s="11" t="s">
        <v>368</v>
      </c>
      <c r="B1138" s="115" t="n">
        <v>0.0184490740740741</v>
      </c>
      <c r="C1138" s="113" t="s">
        <v>593</v>
      </c>
      <c r="D1138" s="114" t="n">
        <v>43652</v>
      </c>
      <c r="E1138" s="112" t="s">
        <v>296</v>
      </c>
      <c r="F1138" s="112" t="s">
        <v>27</v>
      </c>
    </row>
    <row r="1139" customFormat="false" ht="15" hidden="true" customHeight="false" outlineLevel="0" collapsed="false">
      <c r="A1139" s="11" t="s">
        <v>214</v>
      </c>
      <c r="B1139" s="115" t="n">
        <v>0.0135300925925926</v>
      </c>
      <c r="C1139" s="113" t="s">
        <v>594</v>
      </c>
      <c r="D1139" s="114" t="n">
        <v>43652</v>
      </c>
      <c r="E1139" s="112" t="s">
        <v>296</v>
      </c>
      <c r="F1139" s="112" t="s">
        <v>27</v>
      </c>
    </row>
    <row r="1140" customFormat="false" ht="15" hidden="true" customHeight="false" outlineLevel="0" collapsed="false">
      <c r="A1140" s="120" t="s">
        <v>212</v>
      </c>
      <c r="B1140" s="121" t="n">
        <v>0.0584490740740741</v>
      </c>
      <c r="C1140" s="113" t="s">
        <v>595</v>
      </c>
      <c r="D1140" s="114" t="n">
        <v>43653</v>
      </c>
      <c r="E1140" s="112" t="s">
        <v>319</v>
      </c>
      <c r="F1140" s="112" t="s">
        <v>27</v>
      </c>
    </row>
    <row r="1141" customFormat="false" ht="15" hidden="true" customHeight="false" outlineLevel="0" collapsed="false">
      <c r="A1141" s="120" t="s">
        <v>76</v>
      </c>
      <c r="B1141" s="121" t="n">
        <v>0.0611342592592593</v>
      </c>
      <c r="C1141" s="113" t="s">
        <v>595</v>
      </c>
      <c r="D1141" s="114" t="n">
        <v>43653</v>
      </c>
      <c r="E1141" s="112" t="s">
        <v>319</v>
      </c>
      <c r="F1141" s="112" t="s">
        <v>27</v>
      </c>
    </row>
    <row r="1142" customFormat="false" ht="15" hidden="true" customHeight="false" outlineLevel="0" collapsed="false">
      <c r="A1142" s="120" t="s">
        <v>32</v>
      </c>
      <c r="B1142" s="121" t="n">
        <v>0.0617939814814815</v>
      </c>
      <c r="C1142" s="113" t="s">
        <v>595</v>
      </c>
      <c r="D1142" s="114" t="n">
        <v>43653</v>
      </c>
      <c r="E1142" s="112" t="s">
        <v>319</v>
      </c>
      <c r="F1142" s="112" t="s">
        <v>25</v>
      </c>
    </row>
    <row r="1143" customFormat="false" ht="15" hidden="true" customHeight="false" outlineLevel="0" collapsed="false">
      <c r="A1143" s="120" t="s">
        <v>154</v>
      </c>
      <c r="B1143" s="121" t="n">
        <v>0.062025462962963</v>
      </c>
      <c r="C1143" s="113" t="s">
        <v>595</v>
      </c>
      <c r="D1143" s="114" t="n">
        <v>43653</v>
      </c>
      <c r="E1143" s="112" t="s">
        <v>319</v>
      </c>
      <c r="F1143" s="112" t="s">
        <v>27</v>
      </c>
    </row>
    <row r="1144" customFormat="false" ht="15" hidden="true" customHeight="false" outlineLevel="0" collapsed="false">
      <c r="A1144" s="120" t="s">
        <v>217</v>
      </c>
      <c r="B1144" s="121" t="n">
        <v>0.0628125</v>
      </c>
      <c r="C1144" s="113" t="s">
        <v>595</v>
      </c>
      <c r="D1144" s="114" t="n">
        <v>43653</v>
      </c>
      <c r="E1144" s="112" t="s">
        <v>319</v>
      </c>
      <c r="F1144" s="112" t="s">
        <v>27</v>
      </c>
    </row>
    <row r="1145" customFormat="false" ht="15" hidden="true" customHeight="false" outlineLevel="0" collapsed="false">
      <c r="A1145" s="120" t="s">
        <v>80</v>
      </c>
      <c r="B1145" s="121" t="n">
        <v>0.0628819444444444</v>
      </c>
      <c r="C1145" s="113" t="s">
        <v>595</v>
      </c>
      <c r="D1145" s="114" t="n">
        <v>43653</v>
      </c>
      <c r="E1145" s="112" t="s">
        <v>319</v>
      </c>
      <c r="F1145" s="112" t="s">
        <v>27</v>
      </c>
    </row>
    <row r="1146" customFormat="false" ht="15" hidden="true" customHeight="false" outlineLevel="0" collapsed="false">
      <c r="A1146" s="120" t="s">
        <v>268</v>
      </c>
      <c r="B1146" s="121" t="n">
        <v>0.0641203703703704</v>
      </c>
      <c r="C1146" s="113" t="s">
        <v>595</v>
      </c>
      <c r="D1146" s="114" t="n">
        <v>43653</v>
      </c>
      <c r="E1146" s="112" t="s">
        <v>319</v>
      </c>
      <c r="F1146" s="112" t="s">
        <v>27</v>
      </c>
    </row>
    <row r="1147" customFormat="false" ht="15" hidden="true" customHeight="false" outlineLevel="0" collapsed="false">
      <c r="A1147" s="120" t="s">
        <v>116</v>
      </c>
      <c r="B1147" s="121" t="n">
        <v>0.0648726851851852</v>
      </c>
      <c r="C1147" s="113" t="s">
        <v>595</v>
      </c>
      <c r="D1147" s="114" t="n">
        <v>43653</v>
      </c>
      <c r="E1147" s="112" t="s">
        <v>319</v>
      </c>
      <c r="F1147" s="112" t="s">
        <v>27</v>
      </c>
    </row>
    <row r="1148" customFormat="false" ht="15" hidden="true" customHeight="false" outlineLevel="0" collapsed="false">
      <c r="A1148" s="120" t="s">
        <v>97</v>
      </c>
      <c r="B1148" s="121" t="n">
        <v>0.0656712962962963</v>
      </c>
      <c r="C1148" s="113" t="s">
        <v>595</v>
      </c>
      <c r="D1148" s="114" t="n">
        <v>43653</v>
      </c>
      <c r="E1148" s="112" t="s">
        <v>319</v>
      </c>
      <c r="F1148" s="112" t="s">
        <v>25</v>
      </c>
    </row>
    <row r="1149" customFormat="false" ht="15" hidden="true" customHeight="false" outlineLevel="0" collapsed="false">
      <c r="A1149" s="120" t="s">
        <v>596</v>
      </c>
      <c r="B1149" s="121" t="n">
        <v>0.0660416666666667</v>
      </c>
      <c r="C1149" s="113" t="s">
        <v>595</v>
      </c>
      <c r="D1149" s="114" t="n">
        <v>43653</v>
      </c>
      <c r="E1149" s="112" t="s">
        <v>319</v>
      </c>
      <c r="F1149" s="112" t="s">
        <v>27</v>
      </c>
    </row>
    <row r="1150" customFormat="false" ht="15" hidden="true" customHeight="false" outlineLevel="0" collapsed="false">
      <c r="A1150" s="120" t="s">
        <v>146</v>
      </c>
      <c r="B1150" s="121" t="n">
        <v>0.0666782407407407</v>
      </c>
      <c r="C1150" s="113" t="s">
        <v>595</v>
      </c>
      <c r="D1150" s="114" t="n">
        <v>43653</v>
      </c>
      <c r="E1150" s="112" t="s">
        <v>319</v>
      </c>
      <c r="F1150" s="112" t="s">
        <v>27</v>
      </c>
    </row>
    <row r="1151" customFormat="false" ht="15" hidden="true" customHeight="false" outlineLevel="0" collapsed="false">
      <c r="A1151" s="120" t="s">
        <v>218</v>
      </c>
      <c r="B1151" s="121" t="n">
        <v>0.0670717592592593</v>
      </c>
      <c r="C1151" s="113" t="s">
        <v>595</v>
      </c>
      <c r="D1151" s="114" t="n">
        <v>43653</v>
      </c>
      <c r="E1151" s="112" t="s">
        <v>319</v>
      </c>
      <c r="F1151" s="112" t="s">
        <v>27</v>
      </c>
    </row>
    <row r="1152" customFormat="false" ht="15" hidden="true" customHeight="false" outlineLevel="0" collapsed="false">
      <c r="A1152" s="120" t="s">
        <v>245</v>
      </c>
      <c r="B1152" s="121" t="n">
        <v>0.0672916666666667</v>
      </c>
      <c r="C1152" s="113" t="s">
        <v>595</v>
      </c>
      <c r="D1152" s="114" t="n">
        <v>43653</v>
      </c>
      <c r="E1152" s="112" t="s">
        <v>319</v>
      </c>
      <c r="F1152" s="112" t="s">
        <v>27</v>
      </c>
    </row>
    <row r="1153" customFormat="false" ht="15" hidden="true" customHeight="false" outlineLevel="0" collapsed="false">
      <c r="A1153" s="120" t="s">
        <v>597</v>
      </c>
      <c r="B1153" s="121" t="n">
        <v>0.0674884259259259</v>
      </c>
      <c r="C1153" s="113" t="s">
        <v>595</v>
      </c>
      <c r="D1153" s="114" t="n">
        <v>43653</v>
      </c>
      <c r="E1153" s="112" t="s">
        <v>319</v>
      </c>
      <c r="F1153" s="112" t="s">
        <v>27</v>
      </c>
    </row>
    <row r="1154" customFormat="false" ht="15" hidden="true" customHeight="false" outlineLevel="0" collapsed="false">
      <c r="A1154" s="120" t="s">
        <v>598</v>
      </c>
      <c r="B1154" s="121" t="n">
        <v>0.0682523148148148</v>
      </c>
      <c r="C1154" s="113" t="s">
        <v>595</v>
      </c>
      <c r="D1154" s="114" t="n">
        <v>43653</v>
      </c>
      <c r="E1154" s="112" t="s">
        <v>319</v>
      </c>
      <c r="F1154" s="112" t="s">
        <v>25</v>
      </c>
    </row>
    <row r="1155" customFormat="false" ht="15" hidden="true" customHeight="false" outlineLevel="0" collapsed="false">
      <c r="A1155" s="120" t="s">
        <v>215</v>
      </c>
      <c r="B1155" s="121" t="n">
        <v>0.0687962962962963</v>
      </c>
      <c r="C1155" s="113" t="s">
        <v>595</v>
      </c>
      <c r="D1155" s="114" t="n">
        <v>43653</v>
      </c>
      <c r="E1155" s="112" t="s">
        <v>319</v>
      </c>
      <c r="F1155" s="112" t="s">
        <v>27</v>
      </c>
    </row>
    <row r="1156" customFormat="false" ht="15" hidden="true" customHeight="false" outlineLevel="0" collapsed="false">
      <c r="A1156" s="120" t="s">
        <v>30</v>
      </c>
      <c r="B1156" s="121" t="n">
        <v>0.0690509259259259</v>
      </c>
      <c r="C1156" s="113" t="s">
        <v>595</v>
      </c>
      <c r="D1156" s="114" t="n">
        <v>43653</v>
      </c>
      <c r="E1156" s="112" t="s">
        <v>319</v>
      </c>
      <c r="F1156" s="112" t="s">
        <v>25</v>
      </c>
    </row>
    <row r="1157" customFormat="false" ht="15" hidden="true" customHeight="false" outlineLevel="0" collapsed="false">
      <c r="A1157" s="120" t="s">
        <v>599</v>
      </c>
      <c r="B1157" s="121" t="n">
        <v>0.0696759259259259</v>
      </c>
      <c r="C1157" s="113" t="s">
        <v>595</v>
      </c>
      <c r="D1157" s="114" t="n">
        <v>43653</v>
      </c>
      <c r="E1157" s="112" t="s">
        <v>319</v>
      </c>
      <c r="F1157" s="112" t="s">
        <v>27</v>
      </c>
    </row>
    <row r="1158" customFormat="false" ht="15" hidden="true" customHeight="false" outlineLevel="0" collapsed="false">
      <c r="A1158" s="120" t="s">
        <v>136</v>
      </c>
      <c r="B1158" s="121" t="n">
        <v>0.0701388888888889</v>
      </c>
      <c r="C1158" s="113" t="s">
        <v>595</v>
      </c>
      <c r="D1158" s="114" t="n">
        <v>43653</v>
      </c>
      <c r="E1158" s="112" t="s">
        <v>319</v>
      </c>
      <c r="F1158" s="112" t="s">
        <v>27</v>
      </c>
    </row>
    <row r="1159" customFormat="false" ht="15" hidden="true" customHeight="false" outlineLevel="0" collapsed="false">
      <c r="A1159" s="120" t="s">
        <v>202</v>
      </c>
      <c r="B1159" s="121" t="n">
        <v>0.0710532407407408</v>
      </c>
      <c r="C1159" s="113" t="s">
        <v>595</v>
      </c>
      <c r="D1159" s="114" t="n">
        <v>43653</v>
      </c>
      <c r="E1159" s="112" t="s">
        <v>319</v>
      </c>
      <c r="F1159" s="112" t="s">
        <v>27</v>
      </c>
    </row>
    <row r="1160" customFormat="false" ht="15" hidden="true" customHeight="false" outlineLevel="0" collapsed="false">
      <c r="A1160" s="120" t="s">
        <v>205</v>
      </c>
      <c r="B1160" s="121" t="n">
        <v>0.0709606481481482</v>
      </c>
      <c r="C1160" s="113" t="s">
        <v>595</v>
      </c>
      <c r="D1160" s="114" t="n">
        <v>43653</v>
      </c>
      <c r="E1160" s="112" t="s">
        <v>319</v>
      </c>
      <c r="F1160" s="112" t="s">
        <v>25</v>
      </c>
    </row>
    <row r="1161" customFormat="false" ht="15" hidden="true" customHeight="false" outlineLevel="0" collapsed="false">
      <c r="A1161" s="120" t="s">
        <v>143</v>
      </c>
      <c r="B1161" s="121" t="n">
        <v>0.0738078703703704</v>
      </c>
      <c r="C1161" s="113" t="s">
        <v>595</v>
      </c>
      <c r="D1161" s="114" t="n">
        <v>43653</v>
      </c>
      <c r="E1161" s="112" t="s">
        <v>319</v>
      </c>
      <c r="F1161" s="112" t="s">
        <v>25</v>
      </c>
    </row>
    <row r="1162" customFormat="false" ht="15" hidden="true" customHeight="false" outlineLevel="0" collapsed="false">
      <c r="A1162" s="120" t="s">
        <v>57</v>
      </c>
      <c r="B1162" s="121" t="n">
        <v>0.0744560185185185</v>
      </c>
      <c r="C1162" s="113" t="s">
        <v>595</v>
      </c>
      <c r="D1162" s="114" t="n">
        <v>43653</v>
      </c>
      <c r="E1162" s="112" t="s">
        <v>319</v>
      </c>
      <c r="F1162" s="112" t="s">
        <v>27</v>
      </c>
    </row>
    <row r="1163" customFormat="false" ht="15" hidden="true" customHeight="false" outlineLevel="0" collapsed="false">
      <c r="A1163" s="120" t="s">
        <v>150</v>
      </c>
      <c r="B1163" s="121" t="n">
        <v>0.0750115740740741</v>
      </c>
      <c r="C1163" s="113" t="s">
        <v>595</v>
      </c>
      <c r="D1163" s="114" t="n">
        <v>43653</v>
      </c>
      <c r="E1163" s="112" t="s">
        <v>319</v>
      </c>
      <c r="F1163" s="112" t="s">
        <v>25</v>
      </c>
    </row>
    <row r="1164" customFormat="false" ht="15" hidden="true" customHeight="false" outlineLevel="0" collapsed="false">
      <c r="A1164" s="120" t="s">
        <v>193</v>
      </c>
      <c r="B1164" s="121" t="n">
        <v>0.076875</v>
      </c>
      <c r="C1164" s="113" t="s">
        <v>595</v>
      </c>
      <c r="D1164" s="114" t="n">
        <v>43653</v>
      </c>
      <c r="E1164" s="112" t="s">
        <v>319</v>
      </c>
      <c r="F1164" s="112" t="s">
        <v>25</v>
      </c>
    </row>
    <row r="1165" customFormat="false" ht="15" hidden="true" customHeight="false" outlineLevel="0" collapsed="false">
      <c r="A1165" s="120" t="s">
        <v>199</v>
      </c>
      <c r="B1165" s="121" t="n">
        <v>0.0773032407407407</v>
      </c>
      <c r="C1165" s="113" t="s">
        <v>595</v>
      </c>
      <c r="D1165" s="114" t="n">
        <v>43653</v>
      </c>
      <c r="E1165" s="112" t="s">
        <v>319</v>
      </c>
      <c r="F1165" s="112" t="s">
        <v>25</v>
      </c>
    </row>
    <row r="1166" customFormat="false" ht="15" hidden="true" customHeight="false" outlineLevel="0" collapsed="false">
      <c r="A1166" s="120" t="s">
        <v>201</v>
      </c>
      <c r="B1166" s="121" t="n">
        <v>0.078125</v>
      </c>
      <c r="C1166" s="113" t="s">
        <v>595</v>
      </c>
      <c r="D1166" s="114" t="n">
        <v>43653</v>
      </c>
      <c r="E1166" s="112" t="s">
        <v>319</v>
      </c>
      <c r="F1166" s="112" t="s">
        <v>25</v>
      </c>
    </row>
    <row r="1167" customFormat="false" ht="15" hidden="true" customHeight="false" outlineLevel="0" collapsed="false">
      <c r="A1167" s="120" t="s">
        <v>96</v>
      </c>
      <c r="B1167" s="121" t="n">
        <v>0.0785532407407407</v>
      </c>
      <c r="C1167" s="113" t="s">
        <v>595</v>
      </c>
      <c r="D1167" s="114" t="n">
        <v>43653</v>
      </c>
      <c r="E1167" s="112" t="s">
        <v>319</v>
      </c>
      <c r="F1167" s="112" t="s">
        <v>25</v>
      </c>
    </row>
    <row r="1168" customFormat="false" ht="15" hidden="true" customHeight="false" outlineLevel="0" collapsed="false">
      <c r="A1168" s="120" t="s">
        <v>133</v>
      </c>
      <c r="B1168" s="121" t="n">
        <v>0.0793402777777778</v>
      </c>
      <c r="C1168" s="113" t="s">
        <v>595</v>
      </c>
      <c r="D1168" s="114" t="n">
        <v>43653</v>
      </c>
      <c r="E1168" s="112" t="s">
        <v>319</v>
      </c>
      <c r="F1168" s="112" t="s">
        <v>27</v>
      </c>
    </row>
    <row r="1169" customFormat="false" ht="15" hidden="true" customHeight="false" outlineLevel="0" collapsed="false">
      <c r="A1169" s="120" t="s">
        <v>600</v>
      </c>
      <c r="B1169" s="121" t="n">
        <v>0.0829282407407407</v>
      </c>
      <c r="C1169" s="113" t="s">
        <v>595</v>
      </c>
      <c r="D1169" s="114" t="n">
        <v>43653</v>
      </c>
      <c r="E1169" s="112" t="s">
        <v>319</v>
      </c>
      <c r="F1169" s="112" t="s">
        <v>27</v>
      </c>
    </row>
    <row r="1170" customFormat="false" ht="15" hidden="true" customHeight="false" outlineLevel="0" collapsed="false">
      <c r="A1170" s="120" t="s">
        <v>83</v>
      </c>
      <c r="B1170" s="121" t="n">
        <v>0.0828125</v>
      </c>
      <c r="C1170" s="113" t="s">
        <v>595</v>
      </c>
      <c r="D1170" s="114" t="n">
        <v>43653</v>
      </c>
      <c r="E1170" s="112" t="s">
        <v>319</v>
      </c>
      <c r="F1170" s="112" t="s">
        <v>25</v>
      </c>
    </row>
    <row r="1171" customFormat="false" ht="15" hidden="true" customHeight="false" outlineLevel="0" collapsed="false">
      <c r="A1171" s="120" t="s">
        <v>33</v>
      </c>
      <c r="B1171" s="121" t="n">
        <v>0.0838310185185185</v>
      </c>
      <c r="C1171" s="113" t="s">
        <v>595</v>
      </c>
      <c r="D1171" s="114" t="n">
        <v>43653</v>
      </c>
      <c r="E1171" s="112" t="s">
        <v>319</v>
      </c>
      <c r="F1171" s="112" t="s">
        <v>25</v>
      </c>
    </row>
    <row r="1172" customFormat="false" ht="15" hidden="true" customHeight="false" outlineLevel="0" collapsed="false">
      <c r="A1172" s="120" t="s">
        <v>191</v>
      </c>
      <c r="B1172" s="121" t="n">
        <v>0.0841782407407407</v>
      </c>
      <c r="C1172" s="113" t="s">
        <v>595</v>
      </c>
      <c r="D1172" s="114" t="n">
        <v>43653</v>
      </c>
      <c r="E1172" s="112" t="s">
        <v>319</v>
      </c>
      <c r="F1172" s="112" t="s">
        <v>25</v>
      </c>
    </row>
    <row r="1173" customFormat="false" ht="15" hidden="true" customHeight="false" outlineLevel="0" collapsed="false">
      <c r="A1173" s="120" t="s">
        <v>494</v>
      </c>
      <c r="B1173" s="121" t="n">
        <v>0.0852777777777778</v>
      </c>
      <c r="C1173" s="113" t="s">
        <v>595</v>
      </c>
      <c r="D1173" s="114" t="n">
        <v>43653</v>
      </c>
      <c r="E1173" s="112" t="s">
        <v>319</v>
      </c>
      <c r="F1173" s="112" t="s">
        <v>27</v>
      </c>
    </row>
    <row r="1174" customFormat="false" ht="15" hidden="true" customHeight="false" outlineLevel="0" collapsed="false">
      <c r="A1174" s="120" t="s">
        <v>102</v>
      </c>
      <c r="B1174" s="121" t="n">
        <v>0.0862615740740741</v>
      </c>
      <c r="C1174" s="113" t="s">
        <v>595</v>
      </c>
      <c r="D1174" s="114" t="n">
        <v>43653</v>
      </c>
      <c r="E1174" s="112" t="s">
        <v>319</v>
      </c>
      <c r="F1174" s="112" t="s">
        <v>25</v>
      </c>
    </row>
    <row r="1175" customFormat="false" ht="15" hidden="true" customHeight="false" outlineLevel="0" collapsed="false">
      <c r="A1175" s="11" t="s">
        <v>221</v>
      </c>
      <c r="B1175" s="121" t="n">
        <v>0.0869444444444444</v>
      </c>
      <c r="C1175" s="113" t="s">
        <v>595</v>
      </c>
      <c r="D1175" s="114" t="n">
        <v>43653</v>
      </c>
      <c r="E1175" s="112" t="s">
        <v>319</v>
      </c>
      <c r="F1175" s="112" t="s">
        <v>27</v>
      </c>
    </row>
    <row r="1176" customFormat="false" ht="15" hidden="true" customHeight="false" outlineLevel="0" collapsed="false">
      <c r="A1176" s="120" t="s">
        <v>120</v>
      </c>
      <c r="B1176" s="121" t="n">
        <v>0.0873611111111111</v>
      </c>
      <c r="C1176" s="113" t="s">
        <v>595</v>
      </c>
      <c r="D1176" s="114" t="n">
        <v>43653</v>
      </c>
      <c r="E1176" s="112" t="s">
        <v>319</v>
      </c>
      <c r="F1176" s="112" t="s">
        <v>25</v>
      </c>
    </row>
    <row r="1177" customFormat="false" ht="15" hidden="true" customHeight="false" outlineLevel="0" collapsed="false">
      <c r="A1177" s="120" t="s">
        <v>155</v>
      </c>
      <c r="B1177" s="121" t="n">
        <v>0.0884259259259259</v>
      </c>
      <c r="C1177" s="113" t="s">
        <v>595</v>
      </c>
      <c r="D1177" s="114" t="n">
        <v>43653</v>
      </c>
      <c r="E1177" s="112" t="s">
        <v>319</v>
      </c>
      <c r="F1177" s="112" t="s">
        <v>25</v>
      </c>
    </row>
    <row r="1178" customFormat="false" ht="15" hidden="true" customHeight="false" outlineLevel="0" collapsed="false">
      <c r="A1178" s="120" t="s">
        <v>410</v>
      </c>
      <c r="B1178" s="121" t="n">
        <v>0.0919212962962963</v>
      </c>
      <c r="C1178" s="113" t="s">
        <v>595</v>
      </c>
      <c r="D1178" s="114" t="n">
        <v>43653</v>
      </c>
      <c r="E1178" s="112" t="s">
        <v>319</v>
      </c>
      <c r="F1178" s="112" t="s">
        <v>25</v>
      </c>
    </row>
    <row r="1179" customFormat="false" ht="15" hidden="true" customHeight="false" outlineLevel="0" collapsed="false">
      <c r="A1179" s="120" t="s">
        <v>194</v>
      </c>
      <c r="B1179" s="121" t="n">
        <v>0.0917824074074074</v>
      </c>
      <c r="C1179" s="113" t="s">
        <v>595</v>
      </c>
      <c r="D1179" s="114" t="n">
        <v>43653</v>
      </c>
      <c r="E1179" s="112" t="s">
        <v>319</v>
      </c>
      <c r="F1179" s="112" t="s">
        <v>25</v>
      </c>
    </row>
    <row r="1180" customFormat="false" ht="15" hidden="true" customHeight="false" outlineLevel="0" collapsed="false">
      <c r="A1180" s="120" t="s">
        <v>108</v>
      </c>
      <c r="B1180" s="121" t="n">
        <v>0.0924421296296296</v>
      </c>
      <c r="C1180" s="113" t="s">
        <v>595</v>
      </c>
      <c r="D1180" s="114" t="n">
        <v>43653</v>
      </c>
      <c r="E1180" s="112" t="s">
        <v>319</v>
      </c>
      <c r="F1180" s="112" t="s">
        <v>25</v>
      </c>
    </row>
    <row r="1181" customFormat="false" ht="15" hidden="true" customHeight="false" outlineLevel="0" collapsed="false">
      <c r="A1181" s="120" t="s">
        <v>138</v>
      </c>
      <c r="B1181" s="121" t="n">
        <v>0.0927893518518519</v>
      </c>
      <c r="C1181" s="113" t="s">
        <v>595</v>
      </c>
      <c r="D1181" s="114" t="n">
        <v>43653</v>
      </c>
      <c r="E1181" s="112" t="s">
        <v>319</v>
      </c>
      <c r="F1181" s="112" t="s">
        <v>25</v>
      </c>
    </row>
    <row r="1182" customFormat="false" ht="15" hidden="true" customHeight="false" outlineLevel="0" collapsed="false">
      <c r="A1182" s="120" t="s">
        <v>411</v>
      </c>
      <c r="B1182" s="121" t="n">
        <v>0.0937962962962963</v>
      </c>
      <c r="C1182" s="113" t="s">
        <v>595</v>
      </c>
      <c r="D1182" s="114" t="n">
        <v>43653</v>
      </c>
      <c r="E1182" s="112" t="s">
        <v>319</v>
      </c>
      <c r="F1182" s="112" t="s">
        <v>25</v>
      </c>
    </row>
    <row r="1183" customFormat="false" ht="15" hidden="true" customHeight="false" outlineLevel="0" collapsed="false">
      <c r="A1183" s="120" t="s">
        <v>251</v>
      </c>
      <c r="B1183" s="121" t="n">
        <v>0.0950925925925926</v>
      </c>
      <c r="C1183" s="113" t="s">
        <v>595</v>
      </c>
      <c r="D1183" s="114" t="n">
        <v>43653</v>
      </c>
      <c r="E1183" s="112" t="s">
        <v>319</v>
      </c>
      <c r="F1183" s="112" t="s">
        <v>25</v>
      </c>
    </row>
    <row r="1184" customFormat="false" ht="15" hidden="true" customHeight="false" outlineLevel="0" collapsed="false">
      <c r="A1184" s="120" t="s">
        <v>275</v>
      </c>
      <c r="B1184" s="121" t="n">
        <v>0.0973726851851852</v>
      </c>
      <c r="C1184" s="113" t="s">
        <v>595</v>
      </c>
      <c r="D1184" s="114" t="n">
        <v>43653</v>
      </c>
      <c r="E1184" s="112" t="s">
        <v>319</v>
      </c>
      <c r="F1184" s="112" t="s">
        <v>25</v>
      </c>
    </row>
    <row r="1185" customFormat="false" ht="15" hidden="true" customHeight="false" outlineLevel="0" collapsed="false">
      <c r="A1185" s="120" t="s">
        <v>601</v>
      </c>
      <c r="B1185" s="121" t="n">
        <v>0.097337962962963</v>
      </c>
      <c r="C1185" s="113" t="s">
        <v>595</v>
      </c>
      <c r="D1185" s="114" t="n">
        <v>43653</v>
      </c>
      <c r="E1185" s="112" t="s">
        <v>319</v>
      </c>
      <c r="F1185" s="112" t="s">
        <v>25</v>
      </c>
    </row>
    <row r="1186" customFormat="false" ht="15" hidden="true" customHeight="false" outlineLevel="0" collapsed="false">
      <c r="A1186" s="120" t="s">
        <v>74</v>
      </c>
      <c r="B1186" s="121" t="n">
        <v>0.0972800925925926</v>
      </c>
      <c r="C1186" s="113" t="s">
        <v>595</v>
      </c>
      <c r="D1186" s="114" t="n">
        <v>43653</v>
      </c>
      <c r="E1186" s="112" t="s">
        <v>319</v>
      </c>
      <c r="F1186" s="112" t="s">
        <v>25</v>
      </c>
    </row>
    <row r="1187" customFormat="false" ht="15" hidden="true" customHeight="false" outlineLevel="0" collapsed="false">
      <c r="A1187" s="120" t="s">
        <v>41</v>
      </c>
      <c r="B1187" s="121" t="n">
        <v>0.0986574074074074</v>
      </c>
      <c r="C1187" s="113" t="s">
        <v>595</v>
      </c>
      <c r="D1187" s="114" t="n">
        <v>43653</v>
      </c>
      <c r="E1187" s="112" t="s">
        <v>319</v>
      </c>
      <c r="F1187" s="112" t="s">
        <v>25</v>
      </c>
    </row>
    <row r="1188" customFormat="false" ht="15" hidden="true" customHeight="false" outlineLevel="0" collapsed="false">
      <c r="A1188" s="120" t="s">
        <v>95</v>
      </c>
      <c r="B1188" s="121" t="n">
        <v>0.100405092592593</v>
      </c>
      <c r="C1188" s="113" t="s">
        <v>595</v>
      </c>
      <c r="D1188" s="114" t="n">
        <v>43653</v>
      </c>
      <c r="E1188" s="112" t="s">
        <v>319</v>
      </c>
      <c r="F1188" s="112" t="s">
        <v>27</v>
      </c>
    </row>
    <row r="1189" customFormat="false" ht="15" hidden="true" customHeight="false" outlineLevel="0" collapsed="false">
      <c r="A1189" s="120" t="s">
        <v>277</v>
      </c>
      <c r="B1189" s="121" t="n">
        <v>0.118032407407407</v>
      </c>
      <c r="C1189" s="113" t="s">
        <v>595</v>
      </c>
      <c r="D1189" s="114" t="n">
        <v>43653</v>
      </c>
      <c r="E1189" s="112" t="s">
        <v>319</v>
      </c>
      <c r="F1189" s="112" t="s">
        <v>25</v>
      </c>
    </row>
    <row r="1190" customFormat="false" ht="15" hidden="true" customHeight="false" outlineLevel="0" collapsed="false">
      <c r="A1190" s="11" t="s">
        <v>71</v>
      </c>
      <c r="B1190" s="115" t="n">
        <v>0.159513888888889</v>
      </c>
      <c r="C1190" s="113" t="s">
        <v>602</v>
      </c>
      <c r="D1190" s="114" t="n">
        <v>43653</v>
      </c>
      <c r="E1190" s="112" t="s">
        <v>322</v>
      </c>
      <c r="F1190" s="112" t="s">
        <v>27</v>
      </c>
    </row>
    <row r="1191" customFormat="false" ht="15" hidden="true" customHeight="false" outlineLevel="0" collapsed="false">
      <c r="A1191" s="110" t="s">
        <v>33</v>
      </c>
      <c r="B1191" s="116" t="n">
        <v>0.0179861111111111</v>
      </c>
      <c r="C1191" s="111" t="s">
        <v>603</v>
      </c>
      <c r="D1191" s="117" t="n">
        <v>43666</v>
      </c>
      <c r="E1191" s="118" t="s">
        <v>296</v>
      </c>
      <c r="F1191" s="119" t="s">
        <v>25</v>
      </c>
    </row>
    <row r="1192" customFormat="false" ht="15" hidden="true" customHeight="false" outlineLevel="0" collapsed="false">
      <c r="A1192" s="11" t="s">
        <v>208</v>
      </c>
      <c r="B1192" s="115" t="n">
        <v>0.0575462962962963</v>
      </c>
      <c r="C1192" s="113" t="s">
        <v>604</v>
      </c>
      <c r="D1192" s="114" t="n">
        <v>43674</v>
      </c>
      <c r="E1192" s="112" t="s">
        <v>316</v>
      </c>
      <c r="F1192" s="112" t="s">
        <v>25</v>
      </c>
    </row>
    <row r="1193" customFormat="false" ht="15" hidden="true" customHeight="false" outlineLevel="0" collapsed="false">
      <c r="A1193" s="11" t="s">
        <v>377</v>
      </c>
      <c r="B1193" s="115" t="n">
        <v>0.0941550925925926</v>
      </c>
      <c r="C1193" s="113" t="s">
        <v>605</v>
      </c>
      <c r="D1193" s="114" t="n">
        <v>43666</v>
      </c>
      <c r="E1193" s="112" t="s">
        <v>319</v>
      </c>
      <c r="F1193" s="112" t="s">
        <v>25</v>
      </c>
    </row>
    <row r="1194" customFormat="false" ht="15" hidden="true" customHeight="false" outlineLevel="0" collapsed="false">
      <c r="A1194" s="11" t="s">
        <v>208</v>
      </c>
      <c r="B1194" s="115" t="n">
        <v>0.0341666666666667</v>
      </c>
      <c r="C1194" s="113" t="s">
        <v>606</v>
      </c>
      <c r="D1194" s="114" t="n">
        <v>43701</v>
      </c>
      <c r="E1194" s="112" t="s">
        <v>13</v>
      </c>
      <c r="F1194" s="112" t="s">
        <v>25</v>
      </c>
    </row>
    <row r="1195" customFormat="false" ht="15" hidden="true" customHeight="false" outlineLevel="0" collapsed="false">
      <c r="A1195" s="11" t="s">
        <v>403</v>
      </c>
      <c r="B1195" s="115" t="n">
        <v>0.0660300925925926</v>
      </c>
      <c r="C1195" s="113" t="s">
        <v>607</v>
      </c>
      <c r="D1195" s="114" t="n">
        <v>43709</v>
      </c>
      <c r="E1195" s="112" t="s">
        <v>319</v>
      </c>
      <c r="F1195" s="112" t="s">
        <v>27</v>
      </c>
    </row>
    <row r="1196" customFormat="false" ht="15" hidden="true" customHeight="false" outlineLevel="0" collapsed="false">
      <c r="A1196" s="11" t="s">
        <v>62</v>
      </c>
      <c r="B1196" s="115" t="n">
        <v>0.0243402777777778</v>
      </c>
      <c r="C1196" s="113" t="s">
        <v>608</v>
      </c>
      <c r="D1196" s="114" t="n">
        <v>43716</v>
      </c>
      <c r="E1196" s="112" t="s">
        <v>13</v>
      </c>
      <c r="F1196" s="112" t="s">
        <v>27</v>
      </c>
    </row>
    <row r="1197" customFormat="false" ht="15" hidden="true" customHeight="false" outlineLevel="0" collapsed="false">
      <c r="A1197" s="11" t="s">
        <v>117</v>
      </c>
      <c r="B1197" s="115" t="n">
        <v>0.0245138888888889</v>
      </c>
      <c r="C1197" s="113" t="s">
        <v>608</v>
      </c>
      <c r="D1197" s="114" t="n">
        <v>43716</v>
      </c>
      <c r="E1197" s="112" t="s">
        <v>13</v>
      </c>
      <c r="F1197" s="112" t="s">
        <v>27</v>
      </c>
    </row>
    <row r="1198" customFormat="false" ht="15" hidden="true" customHeight="false" outlineLevel="0" collapsed="false">
      <c r="A1198" s="11" t="s">
        <v>38</v>
      </c>
      <c r="B1198" s="115" t="n">
        <v>0.0260648148148148</v>
      </c>
      <c r="C1198" s="113" t="s">
        <v>608</v>
      </c>
      <c r="D1198" s="114" t="n">
        <v>43716</v>
      </c>
      <c r="E1198" s="112" t="s">
        <v>13</v>
      </c>
      <c r="F1198" s="112" t="s">
        <v>27</v>
      </c>
    </row>
    <row r="1199" customFormat="false" ht="15" hidden="true" customHeight="false" outlineLevel="0" collapsed="false">
      <c r="A1199" s="11" t="s">
        <v>214</v>
      </c>
      <c r="B1199" s="115" t="n">
        <v>0.0263888888888889</v>
      </c>
      <c r="C1199" s="113" t="s">
        <v>608</v>
      </c>
      <c r="D1199" s="114" t="n">
        <v>43716</v>
      </c>
      <c r="E1199" s="112" t="s">
        <v>13</v>
      </c>
      <c r="F1199" s="112" t="s">
        <v>27</v>
      </c>
    </row>
    <row r="1200" customFormat="false" ht="15" hidden="true" customHeight="false" outlineLevel="0" collapsed="false">
      <c r="A1200" s="11" t="s">
        <v>204</v>
      </c>
      <c r="B1200" s="115" t="n">
        <v>0.026412037037037</v>
      </c>
      <c r="C1200" s="113" t="s">
        <v>608</v>
      </c>
      <c r="D1200" s="114" t="n">
        <v>43716</v>
      </c>
      <c r="E1200" s="112" t="s">
        <v>13</v>
      </c>
      <c r="F1200" s="112" t="s">
        <v>27</v>
      </c>
    </row>
    <row r="1201" customFormat="false" ht="15" hidden="true" customHeight="false" outlineLevel="0" collapsed="false">
      <c r="A1201" s="11" t="s">
        <v>76</v>
      </c>
      <c r="B1201" s="115" t="n">
        <v>0.0269444444444444</v>
      </c>
      <c r="C1201" s="113" t="s">
        <v>608</v>
      </c>
      <c r="D1201" s="114" t="n">
        <v>43716</v>
      </c>
      <c r="E1201" s="112" t="s">
        <v>13</v>
      </c>
      <c r="F1201" s="112" t="s">
        <v>27</v>
      </c>
    </row>
    <row r="1202" customFormat="false" ht="15" hidden="true" customHeight="false" outlineLevel="0" collapsed="false">
      <c r="A1202" s="11" t="s">
        <v>217</v>
      </c>
      <c r="B1202" s="115" t="n">
        <v>0.0270138888888889</v>
      </c>
      <c r="C1202" s="113" t="s">
        <v>608</v>
      </c>
      <c r="D1202" s="114" t="n">
        <v>43716</v>
      </c>
      <c r="E1202" s="112" t="s">
        <v>13</v>
      </c>
      <c r="F1202" s="112" t="s">
        <v>27</v>
      </c>
    </row>
    <row r="1203" customFormat="false" ht="15" hidden="true" customHeight="false" outlineLevel="0" collapsed="false">
      <c r="A1203" s="11" t="s">
        <v>272</v>
      </c>
      <c r="B1203" s="115" t="n">
        <v>0.0275115740740741</v>
      </c>
      <c r="C1203" s="113" t="s">
        <v>608</v>
      </c>
      <c r="D1203" s="114" t="n">
        <v>43716</v>
      </c>
      <c r="E1203" s="112" t="s">
        <v>13</v>
      </c>
      <c r="F1203" s="112" t="s">
        <v>27</v>
      </c>
    </row>
    <row r="1204" customFormat="false" ht="15" hidden="true" customHeight="false" outlineLevel="0" collapsed="false">
      <c r="A1204" s="11" t="s">
        <v>32</v>
      </c>
      <c r="B1204" s="115" t="n">
        <v>0.0278819444444444</v>
      </c>
      <c r="C1204" s="113" t="s">
        <v>608</v>
      </c>
      <c r="D1204" s="114" t="n">
        <v>43716</v>
      </c>
      <c r="E1204" s="112" t="s">
        <v>13</v>
      </c>
      <c r="F1204" s="112" t="s">
        <v>25</v>
      </c>
    </row>
    <row r="1205" customFormat="false" ht="15" hidden="true" customHeight="false" outlineLevel="0" collapsed="false">
      <c r="A1205" s="11" t="s">
        <v>154</v>
      </c>
      <c r="B1205" s="115" t="n">
        <v>0.0281481481481481</v>
      </c>
      <c r="C1205" s="113" t="s">
        <v>608</v>
      </c>
      <c r="D1205" s="114" t="n">
        <v>43716</v>
      </c>
      <c r="E1205" s="112" t="s">
        <v>13</v>
      </c>
      <c r="F1205" s="112" t="s">
        <v>27</v>
      </c>
    </row>
    <row r="1206" customFormat="false" ht="15" hidden="true" customHeight="false" outlineLevel="0" collapsed="false">
      <c r="A1206" s="11" t="s">
        <v>247</v>
      </c>
      <c r="B1206" s="115" t="n">
        <v>0.0287384259259259</v>
      </c>
      <c r="C1206" s="113" t="s">
        <v>608</v>
      </c>
      <c r="D1206" s="114" t="n">
        <v>43716</v>
      </c>
      <c r="E1206" s="112" t="s">
        <v>13</v>
      </c>
      <c r="F1206" s="112" t="s">
        <v>27</v>
      </c>
    </row>
    <row r="1207" customFormat="false" ht="15" hidden="true" customHeight="false" outlineLevel="0" collapsed="false">
      <c r="A1207" s="11" t="s">
        <v>596</v>
      </c>
      <c r="B1207" s="115" t="n">
        <v>0.0290625</v>
      </c>
      <c r="C1207" s="113" t="s">
        <v>608</v>
      </c>
      <c r="D1207" s="114" t="n">
        <v>43716</v>
      </c>
      <c r="E1207" s="112" t="s">
        <v>13</v>
      </c>
      <c r="F1207" s="112" t="s">
        <v>27</v>
      </c>
    </row>
    <row r="1208" customFormat="false" ht="15" hidden="true" customHeight="false" outlineLevel="0" collapsed="false">
      <c r="A1208" s="11" t="s">
        <v>94</v>
      </c>
      <c r="B1208" s="115" t="n">
        <v>0.0290509259259259</v>
      </c>
      <c r="C1208" s="113" t="s">
        <v>608</v>
      </c>
      <c r="D1208" s="114" t="n">
        <v>43716</v>
      </c>
      <c r="E1208" s="112" t="s">
        <v>13</v>
      </c>
      <c r="F1208" s="112" t="s">
        <v>27</v>
      </c>
    </row>
    <row r="1209" customFormat="false" ht="15" hidden="true" customHeight="false" outlineLevel="0" collapsed="false">
      <c r="A1209" s="11" t="s">
        <v>153</v>
      </c>
      <c r="B1209" s="115" t="n">
        <v>0.0291435185185185</v>
      </c>
      <c r="C1209" s="113" t="s">
        <v>608</v>
      </c>
      <c r="D1209" s="114" t="n">
        <v>43716</v>
      </c>
      <c r="E1209" s="112" t="s">
        <v>13</v>
      </c>
      <c r="F1209" s="112" t="s">
        <v>25</v>
      </c>
    </row>
    <row r="1210" customFormat="false" ht="15" hidden="true" customHeight="false" outlineLevel="0" collapsed="false">
      <c r="A1210" s="11" t="s">
        <v>116</v>
      </c>
      <c r="B1210" s="115" t="n">
        <v>0.0292708333333333</v>
      </c>
      <c r="C1210" s="113" t="s">
        <v>608</v>
      </c>
      <c r="D1210" s="114" t="n">
        <v>43716</v>
      </c>
      <c r="E1210" s="112" t="s">
        <v>13</v>
      </c>
      <c r="F1210" s="112" t="s">
        <v>27</v>
      </c>
    </row>
    <row r="1211" customFormat="false" ht="15" hidden="true" customHeight="false" outlineLevel="0" collapsed="false">
      <c r="A1211" s="11" t="s">
        <v>403</v>
      </c>
      <c r="B1211" s="115" t="n">
        <v>0.0293287037037037</v>
      </c>
      <c r="C1211" s="113" t="s">
        <v>608</v>
      </c>
      <c r="D1211" s="114" t="n">
        <v>43716</v>
      </c>
      <c r="E1211" s="112" t="s">
        <v>13</v>
      </c>
      <c r="F1211" s="112" t="s">
        <v>27</v>
      </c>
    </row>
    <row r="1212" customFormat="false" ht="15" hidden="true" customHeight="false" outlineLevel="0" collapsed="false">
      <c r="A1212" s="100" t="s">
        <v>215</v>
      </c>
      <c r="B1212" s="115" t="n">
        <v>0.0297453703703704</v>
      </c>
      <c r="C1212" s="113" t="s">
        <v>608</v>
      </c>
      <c r="D1212" s="114" t="n">
        <v>43716</v>
      </c>
      <c r="E1212" s="112" t="s">
        <v>13</v>
      </c>
      <c r="F1212" s="112" t="s">
        <v>27</v>
      </c>
    </row>
    <row r="1213" customFormat="false" ht="15" hidden="true" customHeight="false" outlineLevel="0" collapsed="false">
      <c r="A1213" s="11" t="s">
        <v>131</v>
      </c>
      <c r="B1213" s="115" t="n">
        <v>0.0307060185185185</v>
      </c>
      <c r="C1213" s="113" t="s">
        <v>608</v>
      </c>
      <c r="D1213" s="114" t="n">
        <v>43716</v>
      </c>
      <c r="E1213" s="112" t="s">
        <v>13</v>
      </c>
      <c r="F1213" s="112" t="s">
        <v>27</v>
      </c>
    </row>
    <row r="1214" customFormat="false" ht="15" hidden="true" customHeight="false" outlineLevel="0" collapsed="false">
      <c r="A1214" s="11" t="s">
        <v>205</v>
      </c>
      <c r="B1214" s="115" t="n">
        <v>0.0308333333333333</v>
      </c>
      <c r="C1214" s="113" t="s">
        <v>608</v>
      </c>
      <c r="D1214" s="114" t="n">
        <v>43716</v>
      </c>
      <c r="E1214" s="112" t="s">
        <v>13</v>
      </c>
      <c r="F1214" s="112" t="s">
        <v>25</v>
      </c>
    </row>
    <row r="1215" customFormat="false" ht="15" hidden="true" customHeight="false" outlineLevel="0" collapsed="false">
      <c r="A1215" s="11" t="s">
        <v>30</v>
      </c>
      <c r="B1215" s="115" t="n">
        <v>0.0311342592592593</v>
      </c>
      <c r="C1215" s="113" t="s">
        <v>608</v>
      </c>
      <c r="D1215" s="114" t="n">
        <v>43716</v>
      </c>
      <c r="E1215" s="112" t="s">
        <v>13</v>
      </c>
      <c r="F1215" s="112" t="s">
        <v>25</v>
      </c>
    </row>
    <row r="1216" customFormat="false" ht="15" hidden="true" customHeight="false" outlineLevel="0" collapsed="false">
      <c r="A1216" s="100" t="s">
        <v>336</v>
      </c>
      <c r="B1216" s="115" t="n">
        <v>0.0312615740740741</v>
      </c>
      <c r="C1216" s="113" t="s">
        <v>608</v>
      </c>
      <c r="D1216" s="114" t="n">
        <v>43716</v>
      </c>
      <c r="E1216" s="112" t="s">
        <v>13</v>
      </c>
      <c r="F1216" s="112" t="s">
        <v>25</v>
      </c>
    </row>
    <row r="1217" customFormat="false" ht="15" hidden="true" customHeight="false" outlineLevel="0" collapsed="false">
      <c r="A1217" s="11" t="s">
        <v>26</v>
      </c>
      <c r="B1217" s="115" t="n">
        <v>0.0312384259259259</v>
      </c>
      <c r="C1217" s="113" t="s">
        <v>608</v>
      </c>
      <c r="D1217" s="114" t="n">
        <v>43716</v>
      </c>
      <c r="E1217" s="112" t="s">
        <v>13</v>
      </c>
      <c r="F1217" s="112" t="s">
        <v>27</v>
      </c>
    </row>
    <row r="1218" customFormat="false" ht="15" hidden="true" customHeight="false" outlineLevel="0" collapsed="false">
      <c r="A1218" s="11" t="s">
        <v>141</v>
      </c>
      <c r="B1218" s="115" t="n">
        <v>0.0314699074074074</v>
      </c>
      <c r="C1218" s="113" t="s">
        <v>608</v>
      </c>
      <c r="D1218" s="114" t="n">
        <v>43716</v>
      </c>
      <c r="E1218" s="112" t="s">
        <v>13</v>
      </c>
      <c r="F1218" s="112" t="s">
        <v>27</v>
      </c>
    </row>
    <row r="1219" customFormat="false" ht="15" hidden="true" customHeight="false" outlineLevel="0" collapsed="false">
      <c r="A1219" s="11" t="s">
        <v>213</v>
      </c>
      <c r="B1219" s="115" t="n">
        <v>0.0318981481481481</v>
      </c>
      <c r="C1219" s="113" t="s">
        <v>608</v>
      </c>
      <c r="D1219" s="114" t="n">
        <v>43716</v>
      </c>
      <c r="E1219" s="112" t="s">
        <v>13</v>
      </c>
      <c r="F1219" s="112" t="s">
        <v>27</v>
      </c>
    </row>
    <row r="1220" customFormat="false" ht="15" hidden="true" customHeight="false" outlineLevel="0" collapsed="false">
      <c r="A1220" s="11" t="s">
        <v>208</v>
      </c>
      <c r="B1220" s="115" t="n">
        <v>0.0321875</v>
      </c>
      <c r="C1220" s="113" t="s">
        <v>608</v>
      </c>
      <c r="D1220" s="114" t="n">
        <v>43716</v>
      </c>
      <c r="E1220" s="112" t="s">
        <v>13</v>
      </c>
      <c r="F1220" s="112" t="s">
        <v>25</v>
      </c>
    </row>
    <row r="1221" customFormat="false" ht="15" hidden="true" customHeight="false" outlineLevel="0" collapsed="false">
      <c r="A1221" s="11" t="s">
        <v>143</v>
      </c>
      <c r="B1221" s="115" t="n">
        <v>0.0329976851851852</v>
      </c>
      <c r="C1221" s="113" t="s">
        <v>608</v>
      </c>
      <c r="D1221" s="114" t="n">
        <v>43716</v>
      </c>
      <c r="E1221" s="112" t="s">
        <v>13</v>
      </c>
      <c r="F1221" s="112" t="s">
        <v>25</v>
      </c>
    </row>
    <row r="1222" customFormat="false" ht="15" hidden="true" customHeight="false" outlineLevel="0" collapsed="false">
      <c r="A1222" s="11" t="s">
        <v>221</v>
      </c>
      <c r="B1222" s="115" t="n">
        <v>0.0332291666666667</v>
      </c>
      <c r="C1222" s="113" t="s">
        <v>608</v>
      </c>
      <c r="D1222" s="114" t="n">
        <v>43716</v>
      </c>
      <c r="E1222" s="112" t="s">
        <v>13</v>
      </c>
      <c r="F1222" s="112" t="s">
        <v>27</v>
      </c>
    </row>
    <row r="1223" customFormat="false" ht="15" hidden="true" customHeight="false" outlineLevel="0" collapsed="false">
      <c r="A1223" s="11" t="s">
        <v>150</v>
      </c>
      <c r="B1223" s="115" t="n">
        <v>0.0333101851851852</v>
      </c>
      <c r="C1223" s="113" t="s">
        <v>608</v>
      </c>
      <c r="D1223" s="114" t="n">
        <v>43716</v>
      </c>
      <c r="E1223" s="112" t="s">
        <v>13</v>
      </c>
      <c r="F1223" s="112" t="s">
        <v>25</v>
      </c>
    </row>
    <row r="1224" customFormat="false" ht="15" hidden="true" customHeight="false" outlineLevel="0" collapsed="false">
      <c r="A1224" s="11" t="s">
        <v>600</v>
      </c>
      <c r="B1224" s="115" t="n">
        <v>0.0334606481481481</v>
      </c>
      <c r="C1224" s="113" t="s">
        <v>608</v>
      </c>
      <c r="D1224" s="114" t="n">
        <v>43716</v>
      </c>
      <c r="E1224" s="112" t="s">
        <v>13</v>
      </c>
      <c r="F1224" s="112" t="s">
        <v>27</v>
      </c>
    </row>
    <row r="1225" customFormat="false" ht="15" hidden="true" customHeight="false" outlineLevel="0" collapsed="false">
      <c r="A1225" s="11" t="s">
        <v>132</v>
      </c>
      <c r="B1225" s="115" t="n">
        <v>0.0336111111111111</v>
      </c>
      <c r="C1225" s="113" t="s">
        <v>608</v>
      </c>
      <c r="D1225" s="114" t="n">
        <v>43716</v>
      </c>
      <c r="E1225" s="112" t="s">
        <v>13</v>
      </c>
      <c r="F1225" s="112" t="s">
        <v>27</v>
      </c>
    </row>
    <row r="1226" customFormat="false" ht="15" hidden="true" customHeight="false" outlineLevel="0" collapsed="false">
      <c r="A1226" s="11" t="s">
        <v>258</v>
      </c>
      <c r="B1226" s="115" t="n">
        <v>0.0339236111111111</v>
      </c>
      <c r="C1226" s="113" t="s">
        <v>608</v>
      </c>
      <c r="D1226" s="114" t="n">
        <v>43716</v>
      </c>
      <c r="E1226" s="112" t="s">
        <v>13</v>
      </c>
      <c r="F1226" s="112" t="s">
        <v>27</v>
      </c>
    </row>
    <row r="1227" customFormat="false" ht="15" hidden="true" customHeight="false" outlineLevel="0" collapsed="false">
      <c r="A1227" s="11" t="s">
        <v>236</v>
      </c>
      <c r="B1227" s="115" t="n">
        <v>0.034525462962963</v>
      </c>
      <c r="C1227" s="113" t="s">
        <v>608</v>
      </c>
      <c r="D1227" s="114" t="n">
        <v>43716</v>
      </c>
      <c r="E1227" s="112" t="s">
        <v>13</v>
      </c>
      <c r="F1227" s="112" t="s">
        <v>25</v>
      </c>
    </row>
    <row r="1228" customFormat="false" ht="15" hidden="true" customHeight="false" outlineLevel="0" collapsed="false">
      <c r="A1228" s="11" t="s">
        <v>609</v>
      </c>
      <c r="B1228" s="115" t="n">
        <v>0.0355439814814815</v>
      </c>
      <c r="C1228" s="113" t="s">
        <v>608</v>
      </c>
      <c r="D1228" s="114" t="n">
        <v>43716</v>
      </c>
      <c r="E1228" s="112" t="s">
        <v>13</v>
      </c>
      <c r="F1228" s="112" t="s">
        <v>27</v>
      </c>
    </row>
    <row r="1229" customFormat="false" ht="15" hidden="true" customHeight="false" outlineLevel="0" collapsed="false">
      <c r="A1229" s="11" t="s">
        <v>366</v>
      </c>
      <c r="B1229" s="115" t="n">
        <v>0.0356134259259259</v>
      </c>
      <c r="C1229" s="113" t="s">
        <v>608</v>
      </c>
      <c r="D1229" s="114" t="n">
        <v>43716</v>
      </c>
      <c r="E1229" s="112" t="s">
        <v>13</v>
      </c>
      <c r="F1229" s="112" t="s">
        <v>27</v>
      </c>
    </row>
    <row r="1230" customFormat="false" ht="15" hidden="true" customHeight="false" outlineLevel="0" collapsed="false">
      <c r="A1230" s="11" t="s">
        <v>587</v>
      </c>
      <c r="B1230" s="115" t="n">
        <v>0.0359375</v>
      </c>
      <c r="C1230" s="113" t="s">
        <v>608</v>
      </c>
      <c r="D1230" s="114" t="n">
        <v>43716</v>
      </c>
      <c r="E1230" s="112" t="s">
        <v>13</v>
      </c>
      <c r="F1230" s="112" t="s">
        <v>25</v>
      </c>
    </row>
    <row r="1231" customFormat="false" ht="15" hidden="true" customHeight="false" outlineLevel="0" collapsed="false">
      <c r="A1231" s="11" t="s">
        <v>33</v>
      </c>
      <c r="B1231" s="115" t="n">
        <v>0.0372106481481482</v>
      </c>
      <c r="C1231" s="113" t="s">
        <v>608</v>
      </c>
      <c r="D1231" s="114" t="n">
        <v>43716</v>
      </c>
      <c r="E1231" s="112" t="s">
        <v>13</v>
      </c>
      <c r="F1231" s="112" t="s">
        <v>25</v>
      </c>
    </row>
    <row r="1232" customFormat="false" ht="15" hidden="true" customHeight="false" outlineLevel="0" collapsed="false">
      <c r="A1232" s="0" t="s">
        <v>339</v>
      </c>
      <c r="B1232" s="115" t="n">
        <v>0.0387384259259259</v>
      </c>
      <c r="C1232" s="113" t="s">
        <v>608</v>
      </c>
      <c r="D1232" s="114" t="n">
        <v>43716</v>
      </c>
      <c r="E1232" s="112" t="s">
        <v>13</v>
      </c>
      <c r="F1232" s="112" t="s">
        <v>25</v>
      </c>
    </row>
    <row r="1233" customFormat="false" ht="15" hidden="true" customHeight="false" outlineLevel="0" collapsed="false">
      <c r="A1233" s="11" t="s">
        <v>378</v>
      </c>
      <c r="B1233" s="115" t="n">
        <v>0.0386111111111111</v>
      </c>
      <c r="C1233" s="113" t="s">
        <v>608</v>
      </c>
      <c r="D1233" s="114" t="n">
        <v>43716</v>
      </c>
      <c r="E1233" s="112" t="s">
        <v>13</v>
      </c>
      <c r="F1233" s="112" t="s">
        <v>27</v>
      </c>
    </row>
    <row r="1234" customFormat="false" ht="15" hidden="true" customHeight="false" outlineLevel="0" collapsed="false">
      <c r="A1234" s="11" t="s">
        <v>111</v>
      </c>
      <c r="B1234" s="115" t="n">
        <v>0.0386458333333333</v>
      </c>
      <c r="C1234" s="113" t="s">
        <v>608</v>
      </c>
      <c r="D1234" s="114" t="n">
        <v>43716</v>
      </c>
      <c r="E1234" s="112" t="s">
        <v>13</v>
      </c>
      <c r="F1234" s="112" t="s">
        <v>25</v>
      </c>
    </row>
    <row r="1235" customFormat="false" ht="15" hidden="true" customHeight="false" outlineLevel="0" collapsed="false">
      <c r="A1235" s="11" t="s">
        <v>411</v>
      </c>
      <c r="B1235" s="115" t="n">
        <v>0.0391782407407407</v>
      </c>
      <c r="C1235" s="113" t="s">
        <v>608</v>
      </c>
      <c r="D1235" s="114" t="n">
        <v>43716</v>
      </c>
      <c r="E1235" s="112" t="s">
        <v>13</v>
      </c>
      <c r="F1235" s="112" t="s">
        <v>25</v>
      </c>
    </row>
    <row r="1236" customFormat="false" ht="15" hidden="true" customHeight="false" outlineLevel="0" collapsed="false">
      <c r="A1236" s="11" t="s">
        <v>142</v>
      </c>
      <c r="B1236" s="115" t="n">
        <v>0.0406944444444444</v>
      </c>
      <c r="C1236" s="113" t="s">
        <v>608</v>
      </c>
      <c r="D1236" s="114" t="n">
        <v>43716</v>
      </c>
      <c r="E1236" s="112" t="s">
        <v>13</v>
      </c>
      <c r="F1236" s="112" t="s">
        <v>25</v>
      </c>
    </row>
    <row r="1237" customFormat="false" ht="15" hidden="true" customHeight="false" outlineLevel="0" collapsed="false">
      <c r="A1237" s="11" t="s">
        <v>138</v>
      </c>
      <c r="B1237" s="115" t="n">
        <v>0.0412962962962963</v>
      </c>
      <c r="C1237" s="113" t="s">
        <v>608</v>
      </c>
      <c r="D1237" s="114" t="n">
        <v>43716</v>
      </c>
      <c r="E1237" s="112" t="s">
        <v>13</v>
      </c>
      <c r="F1237" s="112" t="s">
        <v>25</v>
      </c>
    </row>
    <row r="1238" customFormat="false" ht="15" hidden="true" customHeight="false" outlineLevel="0" collapsed="false">
      <c r="A1238" s="11" t="s">
        <v>370</v>
      </c>
      <c r="B1238" s="115" t="n">
        <v>0.0424652777777778</v>
      </c>
      <c r="C1238" s="113" t="s">
        <v>608</v>
      </c>
      <c r="D1238" s="114" t="n">
        <v>43716</v>
      </c>
      <c r="E1238" s="112" t="s">
        <v>13</v>
      </c>
      <c r="F1238" s="112" t="s">
        <v>25</v>
      </c>
    </row>
    <row r="1239" customFormat="false" ht="15" hidden="true" customHeight="false" outlineLevel="0" collapsed="false">
      <c r="A1239" s="100" t="s">
        <v>47</v>
      </c>
      <c r="B1239" s="115" t="n">
        <v>0.0440277777777778</v>
      </c>
      <c r="C1239" s="113" t="s">
        <v>608</v>
      </c>
      <c r="D1239" s="114" t="n">
        <v>43716</v>
      </c>
      <c r="E1239" s="112" t="s">
        <v>13</v>
      </c>
      <c r="F1239" s="112" t="s">
        <v>25</v>
      </c>
    </row>
    <row r="1240" customFormat="false" ht="15" hidden="true" customHeight="false" outlineLevel="0" collapsed="false">
      <c r="A1240" s="11" t="s">
        <v>74</v>
      </c>
      <c r="B1240" s="115" t="n">
        <v>0.0448032407407407</v>
      </c>
      <c r="C1240" s="113" t="s">
        <v>608</v>
      </c>
      <c r="D1240" s="114" t="n">
        <v>43716</v>
      </c>
      <c r="E1240" s="112" t="s">
        <v>13</v>
      </c>
      <c r="F1240" s="112" t="s">
        <v>25</v>
      </c>
    </row>
    <row r="1241" customFormat="false" ht="15" hidden="true" customHeight="false" outlineLevel="0" collapsed="false">
      <c r="A1241" s="0" t="s">
        <v>338</v>
      </c>
      <c r="B1241" s="115" t="n">
        <v>0.0469328703703704</v>
      </c>
      <c r="C1241" s="113" t="s">
        <v>608</v>
      </c>
      <c r="D1241" s="114" t="n">
        <v>43716</v>
      </c>
      <c r="E1241" s="112" t="s">
        <v>13</v>
      </c>
      <c r="F1241" s="112" t="s">
        <v>27</v>
      </c>
    </row>
    <row r="1242" customFormat="false" ht="15" hidden="true" customHeight="false" outlineLevel="0" collapsed="false">
      <c r="A1242" s="11" t="s">
        <v>379</v>
      </c>
      <c r="B1242" s="115" t="n">
        <v>0.0481134259259259</v>
      </c>
      <c r="C1242" s="113" t="s">
        <v>608</v>
      </c>
      <c r="D1242" s="114" t="n">
        <v>43716</v>
      </c>
      <c r="E1242" s="112" t="s">
        <v>13</v>
      </c>
      <c r="F1242" s="112" t="s">
        <v>25</v>
      </c>
    </row>
    <row r="1243" customFormat="false" ht="15" hidden="true" customHeight="false" outlineLevel="0" collapsed="false">
      <c r="A1243" s="11" t="s">
        <v>277</v>
      </c>
      <c r="B1243" s="115" t="n">
        <v>0.049224537037037</v>
      </c>
      <c r="C1243" s="113" t="s">
        <v>608</v>
      </c>
      <c r="D1243" s="114" t="n">
        <v>43716</v>
      </c>
      <c r="E1243" s="112" t="s">
        <v>13</v>
      </c>
      <c r="F1243" s="112" t="s">
        <v>25</v>
      </c>
    </row>
    <row r="1244" customFormat="false" ht="15" hidden="true" customHeight="false" outlineLevel="0" collapsed="false">
      <c r="A1244" s="11" t="s">
        <v>213</v>
      </c>
      <c r="B1244" s="115" t="n">
        <v>0.0157407407407407</v>
      </c>
      <c r="C1244" s="113" t="s">
        <v>397</v>
      </c>
      <c r="D1244" s="114" t="n">
        <v>43715</v>
      </c>
      <c r="E1244" s="112" t="s">
        <v>12</v>
      </c>
      <c r="F1244" s="112" t="s">
        <v>27</v>
      </c>
    </row>
    <row r="1245" customFormat="false" ht="15" hidden="true" customHeight="false" outlineLevel="0" collapsed="false">
      <c r="A1245" s="11" t="s">
        <v>208</v>
      </c>
      <c r="B1245" s="115" t="n">
        <v>0.0160185185185185</v>
      </c>
      <c r="C1245" s="113" t="s">
        <v>546</v>
      </c>
      <c r="D1245" s="114" t="n">
        <v>43722</v>
      </c>
      <c r="E1245" s="112" t="s">
        <v>296</v>
      </c>
      <c r="F1245" s="112" t="s">
        <v>25</v>
      </c>
    </row>
    <row r="1246" customFormat="false" ht="15" hidden="true" customHeight="false" outlineLevel="0" collapsed="false">
      <c r="A1246" s="91" t="s">
        <v>62</v>
      </c>
      <c r="B1246" s="122" t="n">
        <v>0.0208680555555556</v>
      </c>
      <c r="C1246" s="113" t="s">
        <v>610</v>
      </c>
      <c r="D1246" s="114" t="n">
        <v>43725</v>
      </c>
      <c r="E1246" s="112" t="s">
        <v>312</v>
      </c>
      <c r="F1246" s="112" t="s">
        <v>27</v>
      </c>
    </row>
    <row r="1247" customFormat="false" ht="15" hidden="true" customHeight="false" outlineLevel="0" collapsed="false">
      <c r="A1247" s="91" t="s">
        <v>214</v>
      </c>
      <c r="B1247" s="122" t="n">
        <v>0.0211342592592593</v>
      </c>
      <c r="C1247" s="113" t="s">
        <v>610</v>
      </c>
      <c r="D1247" s="114" t="n">
        <v>43725</v>
      </c>
      <c r="E1247" s="112" t="s">
        <v>312</v>
      </c>
      <c r="F1247" s="112" t="s">
        <v>27</v>
      </c>
    </row>
    <row r="1248" customFormat="false" ht="15" hidden="true" customHeight="false" outlineLevel="0" collapsed="false">
      <c r="A1248" s="91" t="s">
        <v>212</v>
      </c>
      <c r="B1248" s="122" t="n">
        <v>0.0217824074074074</v>
      </c>
      <c r="C1248" s="113" t="s">
        <v>610</v>
      </c>
      <c r="D1248" s="114" t="n">
        <v>43725</v>
      </c>
      <c r="E1248" s="112" t="s">
        <v>312</v>
      </c>
      <c r="F1248" s="112" t="s">
        <v>27</v>
      </c>
    </row>
    <row r="1249" customFormat="false" ht="15" hidden="true" customHeight="false" outlineLevel="0" collapsed="false">
      <c r="A1249" s="91" t="s">
        <v>217</v>
      </c>
      <c r="B1249" s="122" t="n">
        <v>0.022337962962963</v>
      </c>
      <c r="C1249" s="113" t="s">
        <v>610</v>
      </c>
      <c r="D1249" s="114" t="n">
        <v>43725</v>
      </c>
      <c r="E1249" s="112" t="s">
        <v>312</v>
      </c>
      <c r="F1249" s="112" t="s">
        <v>27</v>
      </c>
    </row>
    <row r="1250" customFormat="false" ht="15" hidden="true" customHeight="false" outlineLevel="0" collapsed="false">
      <c r="A1250" s="91" t="s">
        <v>218</v>
      </c>
      <c r="B1250" s="122" t="n">
        <v>0.0228356481481481</v>
      </c>
      <c r="C1250" s="113" t="s">
        <v>610</v>
      </c>
      <c r="D1250" s="114" t="n">
        <v>43725</v>
      </c>
      <c r="E1250" s="112" t="s">
        <v>312</v>
      </c>
      <c r="F1250" s="112" t="s">
        <v>27</v>
      </c>
    </row>
    <row r="1251" customFormat="false" ht="15" hidden="true" customHeight="false" outlineLevel="0" collapsed="false">
      <c r="A1251" s="91" t="s">
        <v>256</v>
      </c>
      <c r="B1251" s="122" t="n">
        <v>0.022962962962963</v>
      </c>
      <c r="C1251" s="113" t="s">
        <v>610</v>
      </c>
      <c r="D1251" s="114" t="n">
        <v>43725</v>
      </c>
      <c r="E1251" s="112" t="s">
        <v>312</v>
      </c>
      <c r="F1251" s="112" t="s">
        <v>27</v>
      </c>
    </row>
    <row r="1252" customFormat="false" ht="15" hidden="true" customHeight="false" outlineLevel="0" collapsed="false">
      <c r="A1252" s="91" t="s">
        <v>247</v>
      </c>
      <c r="B1252" s="122" t="n">
        <v>0.023125</v>
      </c>
      <c r="C1252" s="113" t="s">
        <v>610</v>
      </c>
      <c r="D1252" s="114" t="n">
        <v>43725</v>
      </c>
      <c r="E1252" s="112" t="s">
        <v>312</v>
      </c>
      <c r="F1252" s="112" t="s">
        <v>27</v>
      </c>
    </row>
    <row r="1253" customFormat="false" ht="15" hidden="true" customHeight="false" outlineLevel="0" collapsed="false">
      <c r="A1253" s="91" t="s">
        <v>71</v>
      </c>
      <c r="B1253" s="122" t="n">
        <v>0.0232060185185185</v>
      </c>
      <c r="C1253" s="113" t="s">
        <v>610</v>
      </c>
      <c r="D1253" s="114" t="n">
        <v>43725</v>
      </c>
      <c r="E1253" s="112" t="s">
        <v>312</v>
      </c>
      <c r="F1253" s="112" t="s">
        <v>27</v>
      </c>
    </row>
    <row r="1254" customFormat="false" ht="15" hidden="true" customHeight="false" outlineLevel="0" collapsed="false">
      <c r="A1254" s="91" t="s">
        <v>127</v>
      </c>
      <c r="B1254" s="122" t="n">
        <v>0.0234606481481481</v>
      </c>
      <c r="C1254" s="113" t="s">
        <v>610</v>
      </c>
      <c r="D1254" s="114" t="n">
        <v>43725</v>
      </c>
      <c r="E1254" s="112" t="s">
        <v>312</v>
      </c>
      <c r="F1254" s="112" t="s">
        <v>27</v>
      </c>
    </row>
    <row r="1255" customFormat="false" ht="15" hidden="true" customHeight="false" outlineLevel="0" collapsed="false">
      <c r="A1255" s="91" t="s">
        <v>94</v>
      </c>
      <c r="B1255" s="122" t="n">
        <v>0.0235532407407407</v>
      </c>
      <c r="C1255" s="113" t="s">
        <v>610</v>
      </c>
      <c r="D1255" s="114" t="n">
        <v>43725</v>
      </c>
      <c r="E1255" s="112" t="s">
        <v>312</v>
      </c>
      <c r="F1255" s="112" t="s">
        <v>27</v>
      </c>
    </row>
    <row r="1256" customFormat="false" ht="15" hidden="true" customHeight="false" outlineLevel="0" collapsed="false">
      <c r="A1256" s="91" t="s">
        <v>596</v>
      </c>
      <c r="B1256" s="122" t="n">
        <v>0.0235763888888889</v>
      </c>
      <c r="C1256" s="113" t="s">
        <v>610</v>
      </c>
      <c r="D1256" s="114" t="n">
        <v>43725</v>
      </c>
      <c r="E1256" s="112" t="s">
        <v>312</v>
      </c>
      <c r="F1256" s="112" t="s">
        <v>27</v>
      </c>
    </row>
    <row r="1257" customFormat="false" ht="15" hidden="true" customHeight="false" outlineLevel="0" collapsed="false">
      <c r="A1257" s="91" t="s">
        <v>28</v>
      </c>
      <c r="B1257" s="122" t="n">
        <v>0.0239351851851852</v>
      </c>
      <c r="C1257" s="113" t="s">
        <v>610</v>
      </c>
      <c r="D1257" s="114" t="n">
        <v>43725</v>
      </c>
      <c r="E1257" s="112" t="s">
        <v>312</v>
      </c>
      <c r="F1257" s="112" t="s">
        <v>27</v>
      </c>
    </row>
    <row r="1258" customFormat="false" ht="15" hidden="true" customHeight="false" outlineLevel="0" collapsed="false">
      <c r="A1258" s="91" t="s">
        <v>105</v>
      </c>
      <c r="B1258" s="122" t="n">
        <v>0.0240740740740741</v>
      </c>
      <c r="C1258" s="113" t="s">
        <v>610</v>
      </c>
      <c r="D1258" s="114" t="n">
        <v>43725</v>
      </c>
      <c r="E1258" s="112" t="s">
        <v>312</v>
      </c>
      <c r="F1258" s="112" t="s">
        <v>25</v>
      </c>
    </row>
    <row r="1259" customFormat="false" ht="15" hidden="true" customHeight="false" outlineLevel="0" collapsed="false">
      <c r="A1259" s="91" t="s">
        <v>229</v>
      </c>
      <c r="B1259" s="122" t="n">
        <v>0.0241898148148148</v>
      </c>
      <c r="C1259" s="113" t="s">
        <v>610</v>
      </c>
      <c r="D1259" s="114" t="n">
        <v>43725</v>
      </c>
      <c r="E1259" s="112" t="s">
        <v>312</v>
      </c>
      <c r="F1259" s="112" t="s">
        <v>27</v>
      </c>
    </row>
    <row r="1260" customFormat="false" ht="15" hidden="true" customHeight="false" outlineLevel="0" collapsed="false">
      <c r="A1260" s="100" t="s">
        <v>215</v>
      </c>
      <c r="B1260" s="122" t="n">
        <v>0.024212962962963</v>
      </c>
      <c r="C1260" s="113" t="s">
        <v>610</v>
      </c>
      <c r="D1260" s="114" t="n">
        <v>43725</v>
      </c>
      <c r="E1260" s="112" t="s">
        <v>312</v>
      </c>
      <c r="F1260" s="112" t="s">
        <v>27</v>
      </c>
    </row>
    <row r="1261" customFormat="false" ht="15" hidden="true" customHeight="false" outlineLevel="0" collapsed="false">
      <c r="A1261" s="91" t="s">
        <v>336</v>
      </c>
      <c r="B1261" s="122" t="n">
        <v>0.024212962962963</v>
      </c>
      <c r="C1261" s="113" t="s">
        <v>610</v>
      </c>
      <c r="D1261" s="114" t="n">
        <v>43725</v>
      </c>
      <c r="E1261" s="112" t="s">
        <v>312</v>
      </c>
      <c r="F1261" s="112" t="s">
        <v>25</v>
      </c>
    </row>
    <row r="1262" customFormat="false" ht="15" hidden="true" customHeight="false" outlineLevel="0" collapsed="false">
      <c r="A1262" s="91" t="s">
        <v>131</v>
      </c>
      <c r="B1262" s="122" t="n">
        <v>0.0242361111111111</v>
      </c>
      <c r="C1262" s="113" t="s">
        <v>610</v>
      </c>
      <c r="D1262" s="114" t="n">
        <v>43725</v>
      </c>
      <c r="E1262" s="112" t="s">
        <v>312</v>
      </c>
      <c r="F1262" s="112" t="s">
        <v>27</v>
      </c>
    </row>
    <row r="1263" customFormat="false" ht="15" hidden="true" customHeight="false" outlineLevel="0" collapsed="false">
      <c r="A1263" s="91" t="s">
        <v>202</v>
      </c>
      <c r="B1263" s="122" t="n">
        <v>0.0242476851851852</v>
      </c>
      <c r="C1263" s="113" t="s">
        <v>610</v>
      </c>
      <c r="D1263" s="114" t="n">
        <v>43725</v>
      </c>
      <c r="E1263" s="112" t="s">
        <v>312</v>
      </c>
      <c r="F1263" s="112" t="s">
        <v>27</v>
      </c>
    </row>
    <row r="1264" customFormat="false" ht="15" hidden="true" customHeight="false" outlineLevel="0" collapsed="false">
      <c r="A1264" s="91" t="s">
        <v>134</v>
      </c>
      <c r="B1264" s="122" t="n">
        <v>0.0242824074074074</v>
      </c>
      <c r="C1264" s="113" t="s">
        <v>610</v>
      </c>
      <c r="D1264" s="114" t="n">
        <v>43725</v>
      </c>
      <c r="E1264" s="112" t="s">
        <v>312</v>
      </c>
      <c r="F1264" s="112" t="s">
        <v>27</v>
      </c>
    </row>
    <row r="1265" customFormat="false" ht="15" hidden="true" customHeight="false" outlineLevel="0" collapsed="false">
      <c r="A1265" s="91" t="s">
        <v>230</v>
      </c>
      <c r="B1265" s="122" t="n">
        <v>0.0244212962962963</v>
      </c>
      <c r="C1265" s="113" t="s">
        <v>610</v>
      </c>
      <c r="D1265" s="114" t="n">
        <v>43725</v>
      </c>
      <c r="E1265" s="112" t="s">
        <v>312</v>
      </c>
      <c r="F1265" s="112" t="s">
        <v>27</v>
      </c>
    </row>
    <row r="1266" customFormat="false" ht="15" hidden="true" customHeight="false" outlineLevel="0" collapsed="false">
      <c r="A1266" s="91" t="s">
        <v>196</v>
      </c>
      <c r="B1266" s="122" t="n">
        <v>0.0244444444444444</v>
      </c>
      <c r="C1266" s="113" t="s">
        <v>610</v>
      </c>
      <c r="D1266" s="114" t="n">
        <v>43725</v>
      </c>
      <c r="E1266" s="112" t="s">
        <v>312</v>
      </c>
      <c r="F1266" s="112" t="s">
        <v>25</v>
      </c>
    </row>
    <row r="1267" customFormat="false" ht="15" hidden="true" customHeight="false" outlineLevel="0" collapsed="false">
      <c r="A1267" s="91" t="s">
        <v>213</v>
      </c>
      <c r="B1267" s="122" t="n">
        <v>0.0248611111111111</v>
      </c>
      <c r="C1267" s="113" t="s">
        <v>610</v>
      </c>
      <c r="D1267" s="114" t="n">
        <v>43725</v>
      </c>
      <c r="E1267" s="112" t="s">
        <v>312</v>
      </c>
      <c r="F1267" s="112" t="s">
        <v>27</v>
      </c>
    </row>
    <row r="1268" customFormat="false" ht="15" hidden="true" customHeight="false" outlineLevel="0" collapsed="false">
      <c r="A1268" s="91" t="s">
        <v>66</v>
      </c>
      <c r="B1268" s="122" t="n">
        <v>0.0250810185185185</v>
      </c>
      <c r="C1268" s="113" t="s">
        <v>610</v>
      </c>
      <c r="D1268" s="114" t="n">
        <v>43725</v>
      </c>
      <c r="E1268" s="112" t="s">
        <v>312</v>
      </c>
      <c r="F1268" s="112" t="s">
        <v>25</v>
      </c>
    </row>
    <row r="1269" customFormat="false" ht="15" hidden="true" customHeight="false" outlineLevel="0" collapsed="false">
      <c r="A1269" s="99" t="s">
        <v>156</v>
      </c>
      <c r="B1269" s="122" t="n">
        <v>0.0252083333333333</v>
      </c>
      <c r="C1269" s="113" t="s">
        <v>610</v>
      </c>
      <c r="D1269" s="114" t="n">
        <v>43725</v>
      </c>
      <c r="E1269" s="112" t="s">
        <v>312</v>
      </c>
      <c r="F1269" s="112" t="s">
        <v>25</v>
      </c>
    </row>
    <row r="1270" customFormat="false" ht="15" hidden="true" customHeight="false" outlineLevel="0" collapsed="false">
      <c r="A1270" s="91" t="s">
        <v>197</v>
      </c>
      <c r="B1270" s="122" t="n">
        <v>0.0253009259259259</v>
      </c>
      <c r="C1270" s="113" t="s">
        <v>610</v>
      </c>
      <c r="D1270" s="114" t="n">
        <v>43725</v>
      </c>
      <c r="E1270" s="112" t="s">
        <v>312</v>
      </c>
      <c r="F1270" s="112" t="s">
        <v>25</v>
      </c>
    </row>
    <row r="1271" customFormat="false" ht="15" hidden="true" customHeight="false" outlineLevel="0" collapsed="false">
      <c r="A1271" s="91" t="s">
        <v>143</v>
      </c>
      <c r="B1271" s="122" t="n">
        <v>0.0256828703703704</v>
      </c>
      <c r="C1271" s="113" t="s">
        <v>610</v>
      </c>
      <c r="D1271" s="114" t="n">
        <v>43725</v>
      </c>
      <c r="E1271" s="112" t="s">
        <v>312</v>
      </c>
      <c r="F1271" s="112" t="s">
        <v>25</v>
      </c>
    </row>
    <row r="1272" customFormat="false" ht="15" hidden="true" customHeight="false" outlineLevel="0" collapsed="false">
      <c r="A1272" s="91" t="s">
        <v>141</v>
      </c>
      <c r="B1272" s="122" t="n">
        <v>0.0259837962962963</v>
      </c>
      <c r="C1272" s="113" t="s">
        <v>610</v>
      </c>
      <c r="D1272" s="114" t="n">
        <v>43725</v>
      </c>
      <c r="E1272" s="112" t="s">
        <v>312</v>
      </c>
      <c r="F1272" s="112" t="s">
        <v>27</v>
      </c>
    </row>
    <row r="1273" customFormat="false" ht="15" hidden="true" customHeight="false" outlineLevel="0" collapsed="false">
      <c r="A1273" s="91" t="s">
        <v>262</v>
      </c>
      <c r="B1273" s="122" t="n">
        <v>0.0261342592592593</v>
      </c>
      <c r="C1273" s="113" t="s">
        <v>610</v>
      </c>
      <c r="D1273" s="114" t="n">
        <v>43725</v>
      </c>
      <c r="E1273" s="112" t="s">
        <v>312</v>
      </c>
      <c r="F1273" s="112" t="s">
        <v>27</v>
      </c>
    </row>
    <row r="1274" customFormat="false" ht="15" hidden="true" customHeight="false" outlineLevel="0" collapsed="false">
      <c r="A1274" s="91" t="s">
        <v>208</v>
      </c>
      <c r="B1274" s="122" t="n">
        <v>0.0263888888888889</v>
      </c>
      <c r="C1274" s="113" t="s">
        <v>610</v>
      </c>
      <c r="D1274" s="114" t="n">
        <v>43725</v>
      </c>
      <c r="E1274" s="112" t="s">
        <v>312</v>
      </c>
      <c r="F1274" s="112" t="s">
        <v>25</v>
      </c>
    </row>
    <row r="1275" customFormat="false" ht="15" hidden="true" customHeight="false" outlineLevel="0" collapsed="false">
      <c r="A1275" s="91" t="s">
        <v>132</v>
      </c>
      <c r="B1275" s="122" t="n">
        <v>0.0272916666666667</v>
      </c>
      <c r="C1275" s="113" t="s">
        <v>610</v>
      </c>
      <c r="D1275" s="114" t="n">
        <v>43725</v>
      </c>
      <c r="E1275" s="112" t="s">
        <v>312</v>
      </c>
      <c r="F1275" s="112" t="s">
        <v>27</v>
      </c>
    </row>
    <row r="1276" customFormat="false" ht="15" hidden="true" customHeight="false" outlineLevel="0" collapsed="false">
      <c r="A1276" s="11" t="s">
        <v>365</v>
      </c>
      <c r="B1276" s="122" t="n">
        <v>0.027337962962963</v>
      </c>
      <c r="C1276" s="113" t="s">
        <v>610</v>
      </c>
      <c r="D1276" s="114" t="n">
        <v>43725</v>
      </c>
      <c r="E1276" s="112" t="s">
        <v>312</v>
      </c>
      <c r="F1276" s="112" t="s">
        <v>25</v>
      </c>
    </row>
    <row r="1277" customFormat="false" ht="15" hidden="true" customHeight="false" outlineLevel="0" collapsed="false">
      <c r="A1277" s="91" t="s">
        <v>195</v>
      </c>
      <c r="B1277" s="122" t="n">
        <v>0.0273726851851852</v>
      </c>
      <c r="C1277" s="113" t="s">
        <v>610</v>
      </c>
      <c r="D1277" s="114" t="n">
        <v>43725</v>
      </c>
      <c r="E1277" s="112" t="s">
        <v>312</v>
      </c>
      <c r="F1277" s="112" t="s">
        <v>25</v>
      </c>
    </row>
    <row r="1278" customFormat="false" ht="15" hidden="true" customHeight="false" outlineLevel="0" collapsed="false">
      <c r="A1278" s="91" t="s">
        <v>150</v>
      </c>
      <c r="B1278" s="122" t="n">
        <v>0.0275694444444444</v>
      </c>
      <c r="C1278" s="113" t="s">
        <v>610</v>
      </c>
      <c r="D1278" s="114" t="n">
        <v>43725</v>
      </c>
      <c r="E1278" s="112" t="s">
        <v>312</v>
      </c>
      <c r="F1278" s="112" t="s">
        <v>25</v>
      </c>
    </row>
    <row r="1279" customFormat="false" ht="15" hidden="true" customHeight="false" outlineLevel="0" collapsed="false">
      <c r="A1279" s="91" t="s">
        <v>237</v>
      </c>
      <c r="B1279" s="122" t="n">
        <v>0.0276388888888889</v>
      </c>
      <c r="C1279" s="113" t="s">
        <v>610</v>
      </c>
      <c r="D1279" s="114" t="n">
        <v>43725</v>
      </c>
      <c r="E1279" s="112" t="s">
        <v>312</v>
      </c>
      <c r="F1279" s="112" t="s">
        <v>27</v>
      </c>
    </row>
    <row r="1280" customFormat="false" ht="15" hidden="true" customHeight="false" outlineLevel="0" collapsed="false">
      <c r="A1280" s="91" t="s">
        <v>266</v>
      </c>
      <c r="B1280" s="122" t="n">
        <v>0.0280555555555556</v>
      </c>
      <c r="C1280" s="113" t="s">
        <v>610</v>
      </c>
      <c r="D1280" s="114" t="n">
        <v>43725</v>
      </c>
      <c r="E1280" s="112" t="s">
        <v>312</v>
      </c>
      <c r="F1280" s="112" t="s">
        <v>27</v>
      </c>
    </row>
    <row r="1281" customFormat="false" ht="15" hidden="true" customHeight="false" outlineLevel="0" collapsed="false">
      <c r="A1281" s="91" t="s">
        <v>112</v>
      </c>
      <c r="B1281" s="122" t="n">
        <v>0.0281365740740741</v>
      </c>
      <c r="C1281" s="113" t="s">
        <v>610</v>
      </c>
      <c r="D1281" s="114" t="n">
        <v>43725</v>
      </c>
      <c r="E1281" s="112" t="s">
        <v>312</v>
      </c>
      <c r="F1281" s="112" t="s">
        <v>25</v>
      </c>
    </row>
    <row r="1282" customFormat="false" ht="15" hidden="true" customHeight="false" outlineLevel="0" collapsed="false">
      <c r="A1282" s="91" t="s">
        <v>270</v>
      </c>
      <c r="B1282" s="122" t="n">
        <v>0.0284259259259259</v>
      </c>
      <c r="C1282" s="113" t="s">
        <v>610</v>
      </c>
      <c r="D1282" s="114" t="n">
        <v>43725</v>
      </c>
      <c r="E1282" s="112" t="s">
        <v>312</v>
      </c>
      <c r="F1282" s="112" t="s">
        <v>27</v>
      </c>
    </row>
    <row r="1283" customFormat="false" ht="15" hidden="true" customHeight="false" outlineLevel="0" collapsed="false">
      <c r="A1283" s="91" t="s">
        <v>129</v>
      </c>
      <c r="B1283" s="122" t="n">
        <v>0.0284722222222222</v>
      </c>
      <c r="C1283" s="113" t="s">
        <v>610</v>
      </c>
      <c r="D1283" s="114" t="n">
        <v>43725</v>
      </c>
      <c r="E1283" s="112" t="s">
        <v>312</v>
      </c>
      <c r="F1283" s="112" t="s">
        <v>27</v>
      </c>
    </row>
    <row r="1284" customFormat="false" ht="15" hidden="true" customHeight="false" outlineLevel="0" collapsed="false">
      <c r="A1284" s="91" t="s">
        <v>168</v>
      </c>
      <c r="B1284" s="122" t="n">
        <v>0.0287962962962963</v>
      </c>
      <c r="C1284" s="113" t="s">
        <v>610</v>
      </c>
      <c r="D1284" s="114" t="n">
        <v>43725</v>
      </c>
      <c r="E1284" s="112" t="s">
        <v>312</v>
      </c>
      <c r="F1284" s="112" t="s">
        <v>25</v>
      </c>
    </row>
    <row r="1285" customFormat="false" ht="15" hidden="true" customHeight="false" outlineLevel="0" collapsed="false">
      <c r="A1285" s="91" t="s">
        <v>611</v>
      </c>
      <c r="B1285" s="122" t="n">
        <v>0.0288310185185185</v>
      </c>
      <c r="C1285" s="113" t="s">
        <v>610</v>
      </c>
      <c r="D1285" s="114" t="n">
        <v>43725</v>
      </c>
      <c r="E1285" s="112" t="s">
        <v>312</v>
      </c>
      <c r="F1285" s="112" t="s">
        <v>25</v>
      </c>
    </row>
    <row r="1286" customFormat="false" ht="15" hidden="false" customHeight="false" outlineLevel="0" collapsed="false">
      <c r="A1286" s="91" t="s">
        <v>98</v>
      </c>
      <c r="B1286" s="122" t="n">
        <v>0.0291319444444444</v>
      </c>
      <c r="C1286" s="113" t="s">
        <v>610</v>
      </c>
      <c r="D1286" s="114" t="n">
        <v>43725</v>
      </c>
      <c r="E1286" s="112" t="s">
        <v>312</v>
      </c>
      <c r="F1286" s="112" t="s">
        <v>25</v>
      </c>
    </row>
    <row r="1287" customFormat="false" ht="15" hidden="true" customHeight="false" outlineLevel="0" collapsed="false">
      <c r="A1287" s="91" t="s">
        <v>243</v>
      </c>
      <c r="B1287" s="122" t="n">
        <v>0.0294560185185185</v>
      </c>
      <c r="C1287" s="113" t="s">
        <v>610</v>
      </c>
      <c r="D1287" s="114" t="n">
        <v>43725</v>
      </c>
      <c r="E1287" s="112" t="s">
        <v>312</v>
      </c>
      <c r="F1287" s="112" t="s">
        <v>27</v>
      </c>
    </row>
    <row r="1288" customFormat="false" ht="15" hidden="true" customHeight="false" outlineLevel="0" collapsed="false">
      <c r="A1288" s="91" t="s">
        <v>238</v>
      </c>
      <c r="B1288" s="122" t="n">
        <v>0.0294675925925926</v>
      </c>
      <c r="C1288" s="113" t="s">
        <v>610</v>
      </c>
      <c r="D1288" s="114" t="n">
        <v>43725</v>
      </c>
      <c r="E1288" s="112" t="s">
        <v>312</v>
      </c>
      <c r="F1288" s="112" t="s">
        <v>27</v>
      </c>
    </row>
    <row r="1289" customFormat="false" ht="15" hidden="true" customHeight="false" outlineLevel="0" collapsed="false">
      <c r="A1289" s="91" t="s">
        <v>99</v>
      </c>
      <c r="B1289" s="122" t="n">
        <v>0.0294791666666667</v>
      </c>
      <c r="C1289" s="113" t="s">
        <v>610</v>
      </c>
      <c r="D1289" s="114" t="n">
        <v>43725</v>
      </c>
      <c r="E1289" s="112" t="s">
        <v>312</v>
      </c>
      <c r="F1289" s="112" t="s">
        <v>25</v>
      </c>
    </row>
    <row r="1290" customFormat="false" ht="15" hidden="true" customHeight="false" outlineLevel="0" collapsed="false">
      <c r="A1290" s="91" t="s">
        <v>275</v>
      </c>
      <c r="B1290" s="122" t="n">
        <v>0.029537037037037</v>
      </c>
      <c r="C1290" s="113" t="s">
        <v>610</v>
      </c>
      <c r="D1290" s="114" t="n">
        <v>43725</v>
      </c>
      <c r="E1290" s="112" t="s">
        <v>312</v>
      </c>
      <c r="F1290" s="112" t="s">
        <v>25</v>
      </c>
    </row>
    <row r="1291" customFormat="false" ht="15" hidden="true" customHeight="false" outlineLevel="0" collapsed="false">
      <c r="A1291" s="91" t="s">
        <v>335</v>
      </c>
      <c r="B1291" s="122" t="n">
        <v>0.0297337962962963</v>
      </c>
      <c r="C1291" s="113" t="s">
        <v>610</v>
      </c>
      <c r="D1291" s="114" t="n">
        <v>43725</v>
      </c>
      <c r="E1291" s="112" t="s">
        <v>312</v>
      </c>
      <c r="F1291" s="112" t="s">
        <v>27</v>
      </c>
    </row>
    <row r="1292" customFormat="false" ht="15" hidden="true" customHeight="false" outlineLevel="0" collapsed="false">
      <c r="A1292" s="91" t="s">
        <v>33</v>
      </c>
      <c r="B1292" s="122" t="n">
        <v>0.0297569444444444</v>
      </c>
      <c r="C1292" s="113" t="s">
        <v>610</v>
      </c>
      <c r="D1292" s="114" t="n">
        <v>43725</v>
      </c>
      <c r="E1292" s="112" t="s">
        <v>312</v>
      </c>
      <c r="F1292" s="112" t="s">
        <v>25</v>
      </c>
    </row>
    <row r="1293" customFormat="false" ht="15" hidden="true" customHeight="false" outlineLevel="0" collapsed="false">
      <c r="A1293" s="91" t="s">
        <v>140</v>
      </c>
      <c r="B1293" s="122" t="n">
        <v>0.0299074074074074</v>
      </c>
      <c r="C1293" s="113" t="s">
        <v>610</v>
      </c>
      <c r="D1293" s="114" t="n">
        <v>43725</v>
      </c>
      <c r="E1293" s="112" t="s">
        <v>312</v>
      </c>
      <c r="F1293" s="112" t="s">
        <v>25</v>
      </c>
    </row>
    <row r="1294" customFormat="false" ht="15" hidden="true" customHeight="false" outlineLevel="0" collapsed="false">
      <c r="A1294" s="91" t="s">
        <v>192</v>
      </c>
      <c r="B1294" s="122" t="n">
        <v>0.0302777777777778</v>
      </c>
      <c r="C1294" s="113" t="s">
        <v>610</v>
      </c>
      <c r="D1294" s="114" t="n">
        <v>43725</v>
      </c>
      <c r="E1294" s="112" t="s">
        <v>312</v>
      </c>
      <c r="F1294" s="112" t="s">
        <v>25</v>
      </c>
    </row>
    <row r="1295" customFormat="false" ht="15" hidden="true" customHeight="false" outlineLevel="0" collapsed="false">
      <c r="A1295" s="11" t="s">
        <v>333</v>
      </c>
      <c r="B1295" s="122" t="n">
        <v>0.0302893518518519</v>
      </c>
      <c r="C1295" s="113" t="s">
        <v>610</v>
      </c>
      <c r="D1295" s="114" t="n">
        <v>43725</v>
      </c>
      <c r="E1295" s="112" t="s">
        <v>312</v>
      </c>
      <c r="F1295" s="112" t="s">
        <v>25</v>
      </c>
    </row>
    <row r="1296" customFormat="false" ht="15" hidden="true" customHeight="false" outlineLevel="0" collapsed="false">
      <c r="A1296" s="91" t="s">
        <v>227</v>
      </c>
      <c r="B1296" s="122" t="n">
        <v>0.0306712962962963</v>
      </c>
      <c r="C1296" s="113" t="s">
        <v>610</v>
      </c>
      <c r="D1296" s="114" t="n">
        <v>43725</v>
      </c>
      <c r="E1296" s="112" t="s">
        <v>312</v>
      </c>
      <c r="F1296" s="112" t="s">
        <v>25</v>
      </c>
    </row>
    <row r="1297" customFormat="false" ht="15" hidden="true" customHeight="false" outlineLevel="0" collapsed="false">
      <c r="A1297" s="91" t="s">
        <v>46</v>
      </c>
      <c r="B1297" s="122" t="n">
        <v>0.031099537037037</v>
      </c>
      <c r="C1297" s="113" t="s">
        <v>610</v>
      </c>
      <c r="D1297" s="114" t="n">
        <v>43725</v>
      </c>
      <c r="E1297" s="112" t="s">
        <v>312</v>
      </c>
      <c r="F1297" s="112" t="s">
        <v>25</v>
      </c>
    </row>
    <row r="1298" customFormat="false" ht="15" hidden="true" customHeight="false" outlineLevel="0" collapsed="false">
      <c r="A1298" s="91" t="s">
        <v>234</v>
      </c>
      <c r="B1298" s="122" t="n">
        <v>0.0332638888888889</v>
      </c>
      <c r="C1298" s="113" t="s">
        <v>610</v>
      </c>
      <c r="D1298" s="114" t="n">
        <v>43725</v>
      </c>
      <c r="E1298" s="112" t="s">
        <v>312</v>
      </c>
      <c r="F1298" s="112" t="s">
        <v>25</v>
      </c>
    </row>
    <row r="1299" customFormat="false" ht="15" hidden="true" customHeight="false" outlineLevel="0" collapsed="false">
      <c r="A1299" s="91" t="s">
        <v>54</v>
      </c>
      <c r="B1299" s="122" t="n">
        <v>0.033275462962963</v>
      </c>
      <c r="C1299" s="113" t="s">
        <v>610</v>
      </c>
      <c r="D1299" s="114" t="n">
        <v>43725</v>
      </c>
      <c r="E1299" s="112" t="s">
        <v>312</v>
      </c>
      <c r="F1299" s="112" t="s">
        <v>27</v>
      </c>
    </row>
    <row r="1300" customFormat="false" ht="15" hidden="true" customHeight="false" outlineLevel="0" collapsed="false">
      <c r="A1300" s="100" t="s">
        <v>47</v>
      </c>
      <c r="B1300" s="122" t="n">
        <v>0.0342013888888889</v>
      </c>
      <c r="C1300" s="113" t="s">
        <v>610</v>
      </c>
      <c r="D1300" s="114" t="n">
        <v>43725</v>
      </c>
      <c r="E1300" s="112" t="s">
        <v>312</v>
      </c>
      <c r="F1300" s="112" t="s">
        <v>25</v>
      </c>
    </row>
    <row r="1301" customFormat="false" ht="15" hidden="true" customHeight="false" outlineLevel="0" collapsed="false">
      <c r="A1301" s="91" t="s">
        <v>337</v>
      </c>
      <c r="B1301" s="122" t="n">
        <v>0.0342592592592593</v>
      </c>
      <c r="C1301" s="113" t="s">
        <v>610</v>
      </c>
      <c r="D1301" s="114" t="n">
        <v>43725</v>
      </c>
      <c r="E1301" s="112" t="s">
        <v>312</v>
      </c>
      <c r="F1301" s="112" t="s">
        <v>25</v>
      </c>
    </row>
    <row r="1302" customFormat="false" ht="15" hidden="true" customHeight="false" outlineLevel="0" collapsed="false">
      <c r="A1302" s="91" t="s">
        <v>334</v>
      </c>
      <c r="B1302" s="122" t="n">
        <v>0.0366203703703704</v>
      </c>
      <c r="C1302" s="113" t="s">
        <v>610</v>
      </c>
      <c r="D1302" s="114" t="n">
        <v>43725</v>
      </c>
      <c r="E1302" s="112" t="s">
        <v>312</v>
      </c>
      <c r="F1302" s="112" t="s">
        <v>25</v>
      </c>
    </row>
    <row r="1303" customFormat="false" ht="15" hidden="true" customHeight="false" outlineLevel="0" collapsed="false">
      <c r="A1303" s="0" t="s">
        <v>338</v>
      </c>
      <c r="B1303" s="122" t="n">
        <v>0.0380439814814815</v>
      </c>
      <c r="C1303" s="113" t="s">
        <v>610</v>
      </c>
      <c r="D1303" s="114" t="n">
        <v>43725</v>
      </c>
      <c r="E1303" s="112" t="s">
        <v>312</v>
      </c>
      <c r="F1303" s="112" t="s">
        <v>27</v>
      </c>
    </row>
    <row r="1304" customFormat="false" ht="15" hidden="true" customHeight="false" outlineLevel="0" collapsed="false">
      <c r="A1304" s="11" t="s">
        <v>247</v>
      </c>
      <c r="B1304" s="115" t="n">
        <v>0.063900462962963</v>
      </c>
      <c r="C1304" s="113" t="s">
        <v>612</v>
      </c>
      <c r="D1304" s="114" t="n">
        <v>43730</v>
      </c>
      <c r="E1304" s="112" t="s">
        <v>319</v>
      </c>
      <c r="F1304" s="112" t="s">
        <v>27</v>
      </c>
    </row>
    <row r="1305" customFormat="false" ht="15" hidden="true" customHeight="false" outlineLevel="0" collapsed="false">
      <c r="A1305" s="11" t="s">
        <v>270</v>
      </c>
      <c r="B1305" s="115" t="n">
        <v>0.0827083333333333</v>
      </c>
      <c r="C1305" s="113" t="s">
        <v>613</v>
      </c>
      <c r="D1305" s="114" t="n">
        <v>43702</v>
      </c>
      <c r="E1305" s="112" t="s">
        <v>319</v>
      </c>
      <c r="F1305" s="112" t="s">
        <v>27</v>
      </c>
    </row>
    <row r="1306" customFormat="false" ht="15" hidden="true" customHeight="false" outlineLevel="0" collapsed="false">
      <c r="A1306" s="11" t="s">
        <v>270</v>
      </c>
      <c r="B1306" s="115" t="n">
        <v>0.0365625</v>
      </c>
      <c r="C1306" s="113" t="s">
        <v>614</v>
      </c>
      <c r="D1306" s="114" t="n">
        <v>43737</v>
      </c>
      <c r="E1306" s="112" t="s">
        <v>13</v>
      </c>
      <c r="F1306" s="112" t="s">
        <v>27</v>
      </c>
    </row>
    <row r="1307" customFormat="false" ht="15" hidden="true" customHeight="false" outlineLevel="0" collapsed="false">
      <c r="A1307" s="11" t="s">
        <v>270</v>
      </c>
      <c r="B1307" s="115" t="n">
        <v>0.0173611111111111</v>
      </c>
      <c r="C1307" s="113" t="s">
        <v>560</v>
      </c>
      <c r="D1307" s="114" t="n">
        <v>43631</v>
      </c>
      <c r="E1307" s="112" t="s">
        <v>12</v>
      </c>
      <c r="F1307" s="112" t="s">
        <v>27</v>
      </c>
    </row>
    <row r="1308" customFormat="false" ht="15" hidden="false" customHeight="false" outlineLevel="0" collapsed="false">
      <c r="A1308" s="11" t="s">
        <v>98</v>
      </c>
      <c r="B1308" s="115" t="n">
        <v>0.0191203703703704</v>
      </c>
      <c r="C1308" s="113" t="s">
        <v>345</v>
      </c>
      <c r="D1308" s="114" t="n">
        <v>43617</v>
      </c>
      <c r="E1308" s="112" t="s">
        <v>12</v>
      </c>
      <c r="F1308" s="112" t="s">
        <v>25</v>
      </c>
    </row>
    <row r="1309" customFormat="false" ht="15" hidden="true" customHeight="false" outlineLevel="0" collapsed="false">
      <c r="A1309" s="11" t="s">
        <v>370</v>
      </c>
      <c r="B1309" s="115" t="n">
        <v>0.0190625</v>
      </c>
      <c r="C1309" s="113" t="s">
        <v>551</v>
      </c>
      <c r="D1309" s="114" t="n">
        <v>43519</v>
      </c>
      <c r="E1309" s="112" t="s">
        <v>296</v>
      </c>
      <c r="F1309" s="112" t="s">
        <v>25</v>
      </c>
    </row>
    <row r="1310" customFormat="false" ht="15" hidden="true" customHeight="false" outlineLevel="0" collapsed="false">
      <c r="A1310" s="11" t="s">
        <v>117</v>
      </c>
      <c r="B1310" s="115" t="n">
        <v>0.0118634259259259</v>
      </c>
      <c r="C1310" s="113" t="s">
        <v>615</v>
      </c>
      <c r="D1310" s="114" t="n">
        <v>43712</v>
      </c>
      <c r="E1310" s="112" t="s">
        <v>12</v>
      </c>
      <c r="F1310" s="112" t="s">
        <v>27</v>
      </c>
    </row>
    <row r="1311" customFormat="false" ht="15" hidden="true" customHeight="false" outlineLevel="0" collapsed="false">
      <c r="A1311" s="99" t="s">
        <v>62</v>
      </c>
      <c r="B1311" s="123" t="n">
        <v>0.025</v>
      </c>
      <c r="C1311" s="113" t="s">
        <v>616</v>
      </c>
      <c r="D1311" s="114" t="n">
        <v>43695</v>
      </c>
      <c r="E1311" s="112" t="s">
        <v>13</v>
      </c>
      <c r="F1311" s="112" t="s">
        <v>27</v>
      </c>
    </row>
    <row r="1312" customFormat="false" ht="15" hidden="true" customHeight="false" outlineLevel="0" collapsed="false">
      <c r="A1312" s="99" t="s">
        <v>117</v>
      </c>
      <c r="B1312" s="123" t="n">
        <v>0.0260416666666667</v>
      </c>
      <c r="C1312" s="113" t="s">
        <v>616</v>
      </c>
      <c r="D1312" s="114" t="n">
        <v>43695</v>
      </c>
      <c r="E1312" s="112" t="s">
        <v>13</v>
      </c>
      <c r="F1312" s="112" t="s">
        <v>27</v>
      </c>
    </row>
    <row r="1313" customFormat="false" ht="15" hidden="true" customHeight="false" outlineLevel="0" collapsed="false">
      <c r="A1313" s="99" t="s">
        <v>214</v>
      </c>
      <c r="B1313" s="123" t="n">
        <v>0.0274884259259259</v>
      </c>
      <c r="C1313" s="113" t="s">
        <v>616</v>
      </c>
      <c r="D1313" s="114" t="n">
        <v>43695</v>
      </c>
      <c r="E1313" s="112" t="s">
        <v>13</v>
      </c>
      <c r="F1313" s="112" t="s">
        <v>27</v>
      </c>
    </row>
    <row r="1314" customFormat="false" ht="15" hidden="true" customHeight="false" outlineLevel="0" collapsed="false">
      <c r="A1314" s="99" t="s">
        <v>204</v>
      </c>
      <c r="B1314" s="123" t="n">
        <v>0.0280208333333333</v>
      </c>
      <c r="C1314" s="113" t="s">
        <v>616</v>
      </c>
      <c r="D1314" s="114" t="n">
        <v>43695</v>
      </c>
      <c r="E1314" s="112" t="s">
        <v>13</v>
      </c>
      <c r="F1314" s="112" t="s">
        <v>27</v>
      </c>
    </row>
    <row r="1315" customFormat="false" ht="15" hidden="true" customHeight="false" outlineLevel="0" collapsed="false">
      <c r="A1315" s="99" t="s">
        <v>97</v>
      </c>
      <c r="B1315" s="123" t="n">
        <v>0.0284953703703704</v>
      </c>
      <c r="C1315" s="113" t="s">
        <v>616</v>
      </c>
      <c r="D1315" s="114" t="n">
        <v>43695</v>
      </c>
      <c r="E1315" s="112" t="s">
        <v>13</v>
      </c>
      <c r="F1315" s="112" t="s">
        <v>25</v>
      </c>
    </row>
    <row r="1316" customFormat="false" ht="15" hidden="true" customHeight="false" outlineLevel="0" collapsed="false">
      <c r="A1316" s="99" t="s">
        <v>217</v>
      </c>
      <c r="B1316" s="123" t="n">
        <v>0.0286458333333333</v>
      </c>
      <c r="C1316" s="113" t="s">
        <v>616</v>
      </c>
      <c r="D1316" s="114" t="n">
        <v>43695</v>
      </c>
      <c r="E1316" s="112" t="s">
        <v>13</v>
      </c>
      <c r="F1316" s="112" t="s">
        <v>27</v>
      </c>
    </row>
    <row r="1317" customFormat="false" ht="15" hidden="true" customHeight="false" outlineLevel="0" collapsed="false">
      <c r="A1317" s="99" t="s">
        <v>32</v>
      </c>
      <c r="B1317" s="123" t="n">
        <v>0.0287615740740741</v>
      </c>
      <c r="C1317" s="113" t="s">
        <v>616</v>
      </c>
      <c r="D1317" s="114" t="n">
        <v>43695</v>
      </c>
      <c r="E1317" s="112" t="s">
        <v>13</v>
      </c>
      <c r="F1317" s="112" t="s">
        <v>25</v>
      </c>
    </row>
    <row r="1318" customFormat="false" ht="15" hidden="true" customHeight="false" outlineLevel="0" collapsed="false">
      <c r="A1318" s="99" t="s">
        <v>44</v>
      </c>
      <c r="B1318" s="123" t="n">
        <v>0.03</v>
      </c>
      <c r="C1318" s="113" t="s">
        <v>616</v>
      </c>
      <c r="D1318" s="114" t="n">
        <v>43695</v>
      </c>
      <c r="E1318" s="112" t="s">
        <v>13</v>
      </c>
      <c r="F1318" s="112" t="s">
        <v>27</v>
      </c>
    </row>
    <row r="1319" customFormat="false" ht="15" hidden="true" customHeight="false" outlineLevel="0" collapsed="false">
      <c r="A1319" s="99" t="s">
        <v>153</v>
      </c>
      <c r="B1319" s="123" t="n">
        <v>0.0302083333333333</v>
      </c>
      <c r="C1319" s="113" t="s">
        <v>616</v>
      </c>
      <c r="D1319" s="114" t="n">
        <v>43695</v>
      </c>
      <c r="E1319" s="112" t="s">
        <v>13</v>
      </c>
      <c r="F1319" s="112" t="s">
        <v>25</v>
      </c>
    </row>
    <row r="1320" customFormat="false" ht="15" hidden="true" customHeight="false" outlineLevel="0" collapsed="false">
      <c r="A1320" s="99" t="s">
        <v>216</v>
      </c>
      <c r="B1320" s="123" t="n">
        <v>0.0303009259259259</v>
      </c>
      <c r="C1320" s="113" t="s">
        <v>616</v>
      </c>
      <c r="D1320" s="114" t="n">
        <v>43695</v>
      </c>
      <c r="E1320" s="112" t="s">
        <v>13</v>
      </c>
      <c r="F1320" s="112" t="s">
        <v>27</v>
      </c>
    </row>
    <row r="1321" customFormat="false" ht="15" hidden="true" customHeight="false" outlineLevel="0" collapsed="false">
      <c r="A1321" s="99" t="s">
        <v>229</v>
      </c>
      <c r="B1321" s="123" t="n">
        <v>0.0303587962962963</v>
      </c>
      <c r="C1321" s="113" t="s">
        <v>616</v>
      </c>
      <c r="D1321" s="114" t="n">
        <v>43695</v>
      </c>
      <c r="E1321" s="112" t="s">
        <v>13</v>
      </c>
      <c r="F1321" s="112" t="s">
        <v>27</v>
      </c>
    </row>
    <row r="1322" customFormat="false" ht="15" hidden="true" customHeight="false" outlineLevel="0" collapsed="false">
      <c r="A1322" s="99" t="s">
        <v>164</v>
      </c>
      <c r="B1322" s="123" t="n">
        <v>0.0304513888888889</v>
      </c>
      <c r="C1322" s="113" t="s">
        <v>616</v>
      </c>
      <c r="D1322" s="114" t="n">
        <v>43695</v>
      </c>
      <c r="E1322" s="112" t="s">
        <v>13</v>
      </c>
      <c r="F1322" s="112" t="s">
        <v>27</v>
      </c>
    </row>
    <row r="1323" customFormat="false" ht="15" hidden="true" customHeight="false" outlineLevel="0" collapsed="false">
      <c r="A1323" s="99" t="s">
        <v>90</v>
      </c>
      <c r="B1323" s="123" t="n">
        <v>0.0309953703703704</v>
      </c>
      <c r="C1323" s="113" t="s">
        <v>616</v>
      </c>
      <c r="D1323" s="114" t="n">
        <v>43695</v>
      </c>
      <c r="E1323" s="112" t="s">
        <v>13</v>
      </c>
      <c r="F1323" s="112" t="s">
        <v>27</v>
      </c>
    </row>
    <row r="1324" customFormat="false" ht="15" hidden="true" customHeight="false" outlineLevel="0" collapsed="false">
      <c r="A1324" s="99" t="s">
        <v>49</v>
      </c>
      <c r="B1324" s="123" t="n">
        <v>0.0311342592592593</v>
      </c>
      <c r="C1324" s="113" t="s">
        <v>616</v>
      </c>
      <c r="D1324" s="114" t="n">
        <v>43695</v>
      </c>
      <c r="E1324" s="112" t="s">
        <v>13</v>
      </c>
      <c r="F1324" s="112" t="s">
        <v>27</v>
      </c>
    </row>
    <row r="1325" customFormat="false" ht="15" hidden="true" customHeight="false" outlineLevel="0" collapsed="false">
      <c r="A1325" s="99" t="s">
        <v>218</v>
      </c>
      <c r="B1325" s="123" t="n">
        <v>0.0311458333333333</v>
      </c>
      <c r="C1325" s="113" t="s">
        <v>616</v>
      </c>
      <c r="D1325" s="114" t="n">
        <v>43695</v>
      </c>
      <c r="E1325" s="112" t="s">
        <v>13</v>
      </c>
      <c r="F1325" s="112" t="s">
        <v>27</v>
      </c>
    </row>
    <row r="1326" customFormat="false" ht="15" hidden="true" customHeight="false" outlineLevel="0" collapsed="false">
      <c r="A1326" s="99" t="s">
        <v>59</v>
      </c>
      <c r="B1326" s="123" t="n">
        <v>0.0315509259259259</v>
      </c>
      <c r="C1326" s="113" t="s">
        <v>616</v>
      </c>
      <c r="D1326" s="114" t="n">
        <v>43695</v>
      </c>
      <c r="E1326" s="112" t="s">
        <v>13</v>
      </c>
      <c r="F1326" s="112" t="s">
        <v>27</v>
      </c>
    </row>
    <row r="1327" customFormat="false" ht="15" hidden="true" customHeight="false" outlineLevel="0" collapsed="false">
      <c r="A1327" s="99" t="s">
        <v>105</v>
      </c>
      <c r="B1327" s="123" t="n">
        <v>0.0315972222222222</v>
      </c>
      <c r="C1327" s="113" t="s">
        <v>616</v>
      </c>
      <c r="D1327" s="114" t="n">
        <v>43695</v>
      </c>
      <c r="E1327" s="112" t="s">
        <v>13</v>
      </c>
      <c r="F1327" s="112" t="s">
        <v>25</v>
      </c>
    </row>
    <row r="1328" customFormat="false" ht="15" hidden="true" customHeight="false" outlineLevel="0" collapsed="false">
      <c r="A1328" s="99" t="s">
        <v>131</v>
      </c>
      <c r="B1328" s="123" t="n">
        <v>0.0320023148148148</v>
      </c>
      <c r="C1328" s="113" t="s">
        <v>616</v>
      </c>
      <c r="D1328" s="114" t="n">
        <v>43695</v>
      </c>
      <c r="E1328" s="112" t="s">
        <v>13</v>
      </c>
      <c r="F1328" s="112" t="s">
        <v>27</v>
      </c>
    </row>
    <row r="1329" customFormat="false" ht="15" hidden="true" customHeight="false" outlineLevel="0" collapsed="false">
      <c r="A1329" s="99" t="s">
        <v>224</v>
      </c>
      <c r="B1329" s="123" t="n">
        <v>0.0321296296296296</v>
      </c>
      <c r="C1329" s="113" t="s">
        <v>616</v>
      </c>
      <c r="D1329" s="114" t="n">
        <v>43695</v>
      </c>
      <c r="E1329" s="112" t="s">
        <v>13</v>
      </c>
      <c r="F1329" s="112" t="s">
        <v>25</v>
      </c>
    </row>
    <row r="1330" customFormat="false" ht="15" hidden="true" customHeight="false" outlineLevel="0" collapsed="false">
      <c r="A1330" s="99" t="s">
        <v>205</v>
      </c>
      <c r="B1330" s="123" t="n">
        <v>0.0324074074074074</v>
      </c>
      <c r="C1330" s="113" t="s">
        <v>616</v>
      </c>
      <c r="D1330" s="114" t="n">
        <v>43695</v>
      </c>
      <c r="E1330" s="112" t="s">
        <v>13</v>
      </c>
      <c r="F1330" s="112" t="s">
        <v>25</v>
      </c>
    </row>
    <row r="1331" customFormat="false" ht="15" hidden="true" customHeight="false" outlineLevel="0" collapsed="false">
      <c r="A1331" s="99" t="s">
        <v>116</v>
      </c>
      <c r="B1331" s="123" t="n">
        <v>0.0325462962962963</v>
      </c>
      <c r="C1331" s="113" t="s">
        <v>616</v>
      </c>
      <c r="D1331" s="114" t="n">
        <v>43695</v>
      </c>
      <c r="E1331" s="112" t="s">
        <v>13</v>
      </c>
      <c r="F1331" s="112" t="s">
        <v>27</v>
      </c>
    </row>
    <row r="1332" customFormat="false" ht="15" hidden="true" customHeight="false" outlineLevel="0" collapsed="false">
      <c r="A1332" s="99" t="s">
        <v>30</v>
      </c>
      <c r="B1332" s="123" t="n">
        <v>0.0325462962962963</v>
      </c>
      <c r="C1332" s="113" t="s">
        <v>616</v>
      </c>
      <c r="D1332" s="114" t="n">
        <v>43695</v>
      </c>
      <c r="E1332" s="112" t="s">
        <v>13</v>
      </c>
      <c r="F1332" s="112" t="s">
        <v>25</v>
      </c>
    </row>
    <row r="1333" customFormat="false" ht="15" hidden="true" customHeight="false" outlineLevel="0" collapsed="false">
      <c r="A1333" s="100" t="s">
        <v>336</v>
      </c>
      <c r="B1333" s="123" t="n">
        <v>0.0329398148148148</v>
      </c>
      <c r="C1333" s="113" t="s">
        <v>616</v>
      </c>
      <c r="D1333" s="114" t="n">
        <v>43695</v>
      </c>
      <c r="E1333" s="112" t="s">
        <v>13</v>
      </c>
      <c r="F1333" s="112" t="s">
        <v>25</v>
      </c>
    </row>
    <row r="1334" customFormat="false" ht="15" hidden="true" customHeight="false" outlineLevel="0" collapsed="false">
      <c r="A1334" s="99" t="s">
        <v>213</v>
      </c>
      <c r="B1334" s="123" t="n">
        <v>0.0329398148148148</v>
      </c>
      <c r="C1334" s="113" t="s">
        <v>616</v>
      </c>
      <c r="D1334" s="114" t="n">
        <v>43695</v>
      </c>
      <c r="E1334" s="112" t="s">
        <v>13</v>
      </c>
      <c r="F1334" s="112" t="s">
        <v>27</v>
      </c>
    </row>
    <row r="1335" customFormat="false" ht="15" hidden="true" customHeight="false" outlineLevel="0" collapsed="false">
      <c r="A1335" s="99" t="s">
        <v>156</v>
      </c>
      <c r="B1335" s="123" t="n">
        <v>0.0330902777777778</v>
      </c>
      <c r="C1335" s="113" t="s">
        <v>616</v>
      </c>
      <c r="D1335" s="114" t="n">
        <v>43695</v>
      </c>
      <c r="E1335" s="112" t="s">
        <v>13</v>
      </c>
      <c r="F1335" s="112" t="s">
        <v>25</v>
      </c>
    </row>
    <row r="1336" customFormat="false" ht="15" hidden="true" customHeight="false" outlineLevel="0" collapsed="false">
      <c r="A1336" s="99" t="s">
        <v>26</v>
      </c>
      <c r="B1336" s="123" t="n">
        <v>0.0335300925925926</v>
      </c>
      <c r="C1336" s="113" t="s">
        <v>616</v>
      </c>
      <c r="D1336" s="114" t="n">
        <v>43695</v>
      </c>
      <c r="E1336" s="112" t="s">
        <v>13</v>
      </c>
      <c r="F1336" s="112" t="s">
        <v>27</v>
      </c>
    </row>
    <row r="1337" customFormat="false" ht="15" hidden="true" customHeight="false" outlineLevel="0" collapsed="false">
      <c r="A1337" s="99" t="s">
        <v>128</v>
      </c>
      <c r="B1337" s="123" t="n">
        <v>0.0338425925925926</v>
      </c>
      <c r="C1337" s="113" t="s">
        <v>616</v>
      </c>
      <c r="D1337" s="114" t="n">
        <v>43695</v>
      </c>
      <c r="E1337" s="112" t="s">
        <v>13</v>
      </c>
      <c r="F1337" s="112" t="s">
        <v>27</v>
      </c>
    </row>
    <row r="1338" customFormat="false" ht="15" hidden="true" customHeight="false" outlineLevel="0" collapsed="false">
      <c r="A1338" s="99" t="s">
        <v>193</v>
      </c>
      <c r="B1338" s="123" t="n">
        <v>0.0342592592592593</v>
      </c>
      <c r="C1338" s="113" t="s">
        <v>616</v>
      </c>
      <c r="D1338" s="114" t="n">
        <v>43695</v>
      </c>
      <c r="E1338" s="112" t="s">
        <v>13</v>
      </c>
      <c r="F1338" s="112" t="s">
        <v>25</v>
      </c>
    </row>
    <row r="1339" customFormat="false" ht="15" hidden="true" customHeight="false" outlineLevel="0" collapsed="false">
      <c r="A1339" s="99" t="s">
        <v>57</v>
      </c>
      <c r="B1339" s="123" t="n">
        <v>0.0342592592592593</v>
      </c>
      <c r="C1339" s="113" t="s">
        <v>616</v>
      </c>
      <c r="D1339" s="114" t="n">
        <v>43695</v>
      </c>
      <c r="E1339" s="112" t="s">
        <v>13</v>
      </c>
      <c r="F1339" s="112" t="s">
        <v>27</v>
      </c>
    </row>
    <row r="1340" customFormat="false" ht="15" hidden="true" customHeight="false" outlineLevel="0" collapsed="false">
      <c r="A1340" s="99" t="s">
        <v>174</v>
      </c>
      <c r="B1340" s="123" t="n">
        <v>0.0343055555555556</v>
      </c>
      <c r="C1340" s="113" t="s">
        <v>616</v>
      </c>
      <c r="D1340" s="114" t="n">
        <v>43695</v>
      </c>
      <c r="E1340" s="112" t="s">
        <v>13</v>
      </c>
      <c r="F1340" s="112" t="s">
        <v>25</v>
      </c>
    </row>
    <row r="1341" customFormat="false" ht="15" hidden="true" customHeight="false" outlineLevel="0" collapsed="false">
      <c r="A1341" s="99" t="s">
        <v>208</v>
      </c>
      <c r="B1341" s="123" t="n">
        <v>0.0343865740740741</v>
      </c>
      <c r="C1341" s="113" t="s">
        <v>616</v>
      </c>
      <c r="D1341" s="114" t="n">
        <v>43695</v>
      </c>
      <c r="E1341" s="112" t="s">
        <v>13</v>
      </c>
      <c r="F1341" s="112" t="s">
        <v>25</v>
      </c>
    </row>
    <row r="1342" customFormat="false" ht="15" hidden="true" customHeight="false" outlineLevel="0" collapsed="false">
      <c r="A1342" s="99" t="s">
        <v>143</v>
      </c>
      <c r="B1342" s="123" t="n">
        <v>0.0350231481481481</v>
      </c>
      <c r="C1342" s="113" t="s">
        <v>616</v>
      </c>
      <c r="D1342" s="114" t="n">
        <v>43695</v>
      </c>
      <c r="E1342" s="112" t="s">
        <v>13</v>
      </c>
      <c r="F1342" s="112" t="s">
        <v>25</v>
      </c>
    </row>
    <row r="1343" customFormat="false" ht="15" hidden="true" customHeight="false" outlineLevel="0" collapsed="false">
      <c r="A1343" s="99" t="s">
        <v>244</v>
      </c>
      <c r="B1343" s="123" t="n">
        <v>0.0352662037037037</v>
      </c>
      <c r="C1343" s="113" t="s">
        <v>616</v>
      </c>
      <c r="D1343" s="114" t="n">
        <v>43695</v>
      </c>
      <c r="E1343" s="112" t="s">
        <v>13</v>
      </c>
      <c r="F1343" s="112" t="s">
        <v>27</v>
      </c>
    </row>
    <row r="1344" customFormat="false" ht="15" hidden="true" customHeight="false" outlineLevel="0" collapsed="false">
      <c r="A1344" s="11" t="s">
        <v>221</v>
      </c>
      <c r="B1344" s="123" t="n">
        <v>0.0356365740740741</v>
      </c>
      <c r="C1344" s="113" t="s">
        <v>616</v>
      </c>
      <c r="D1344" s="114" t="n">
        <v>43695</v>
      </c>
      <c r="E1344" s="112" t="s">
        <v>13</v>
      </c>
      <c r="F1344" s="112" t="s">
        <v>27</v>
      </c>
    </row>
    <row r="1345" customFormat="false" ht="15" hidden="true" customHeight="false" outlineLevel="0" collapsed="false">
      <c r="A1345" s="99" t="s">
        <v>137</v>
      </c>
      <c r="B1345" s="123" t="n">
        <v>0.0357407407407407</v>
      </c>
      <c r="C1345" s="113" t="s">
        <v>616</v>
      </c>
      <c r="D1345" s="114" t="n">
        <v>43695</v>
      </c>
      <c r="E1345" s="112" t="s">
        <v>13</v>
      </c>
      <c r="F1345" s="112" t="s">
        <v>25</v>
      </c>
    </row>
    <row r="1346" customFormat="false" ht="15" hidden="true" customHeight="false" outlineLevel="0" collapsed="false">
      <c r="A1346" s="99" t="s">
        <v>258</v>
      </c>
      <c r="B1346" s="123" t="n">
        <v>0.0359143518518519</v>
      </c>
      <c r="C1346" s="113" t="s">
        <v>616</v>
      </c>
      <c r="D1346" s="114" t="n">
        <v>43695</v>
      </c>
      <c r="E1346" s="112" t="s">
        <v>13</v>
      </c>
      <c r="F1346" s="112" t="s">
        <v>27</v>
      </c>
    </row>
    <row r="1347" customFormat="false" ht="15" hidden="true" customHeight="false" outlineLevel="0" collapsed="false">
      <c r="A1347" s="99" t="s">
        <v>129</v>
      </c>
      <c r="B1347" s="123" t="n">
        <v>0.0368055555555556</v>
      </c>
      <c r="C1347" s="113" t="s">
        <v>616</v>
      </c>
      <c r="D1347" s="114" t="n">
        <v>43695</v>
      </c>
      <c r="E1347" s="112" t="s">
        <v>13</v>
      </c>
      <c r="F1347" s="112" t="s">
        <v>27</v>
      </c>
    </row>
    <row r="1348" customFormat="false" ht="15" hidden="false" customHeight="false" outlineLevel="0" collapsed="false">
      <c r="A1348" s="99" t="s">
        <v>98</v>
      </c>
      <c r="B1348" s="123" t="n">
        <v>0.0373148148148148</v>
      </c>
      <c r="C1348" s="113" t="s">
        <v>616</v>
      </c>
      <c r="D1348" s="114" t="n">
        <v>43695</v>
      </c>
      <c r="E1348" s="112" t="s">
        <v>13</v>
      </c>
      <c r="F1348" s="112" t="s">
        <v>25</v>
      </c>
    </row>
    <row r="1349" customFormat="false" ht="15" hidden="true" customHeight="false" outlineLevel="0" collapsed="false">
      <c r="A1349" s="99" t="s">
        <v>140</v>
      </c>
      <c r="B1349" s="123" t="n">
        <v>0.0378472222222222</v>
      </c>
      <c r="C1349" s="113" t="s">
        <v>616</v>
      </c>
      <c r="D1349" s="114" t="n">
        <v>43695</v>
      </c>
      <c r="E1349" s="112" t="s">
        <v>13</v>
      </c>
      <c r="F1349" s="112" t="s">
        <v>25</v>
      </c>
    </row>
    <row r="1350" customFormat="false" ht="15" hidden="true" customHeight="false" outlineLevel="0" collapsed="false">
      <c r="A1350" s="99" t="s">
        <v>33</v>
      </c>
      <c r="B1350" s="123" t="n">
        <v>0.038275462962963</v>
      </c>
      <c r="C1350" s="113" t="s">
        <v>616</v>
      </c>
      <c r="D1350" s="114" t="n">
        <v>43695</v>
      </c>
      <c r="E1350" s="112" t="s">
        <v>13</v>
      </c>
      <c r="F1350" s="112" t="s">
        <v>25</v>
      </c>
    </row>
    <row r="1351" customFormat="false" ht="15" hidden="true" customHeight="false" outlineLevel="0" collapsed="false">
      <c r="A1351" s="99" t="s">
        <v>275</v>
      </c>
      <c r="B1351" s="123" t="n">
        <v>0.0383912037037037</v>
      </c>
      <c r="C1351" s="113" t="s">
        <v>616</v>
      </c>
      <c r="D1351" s="114" t="n">
        <v>43695</v>
      </c>
      <c r="E1351" s="112" t="s">
        <v>13</v>
      </c>
      <c r="F1351" s="112" t="s">
        <v>25</v>
      </c>
    </row>
    <row r="1352" customFormat="false" ht="15" hidden="true" customHeight="false" outlineLevel="0" collapsed="false">
      <c r="A1352" s="99" t="s">
        <v>191</v>
      </c>
      <c r="B1352" s="123" t="n">
        <v>0.0393287037037037</v>
      </c>
      <c r="C1352" s="113" t="s">
        <v>616</v>
      </c>
      <c r="D1352" s="114" t="n">
        <v>43695</v>
      </c>
      <c r="E1352" s="112" t="s">
        <v>13</v>
      </c>
      <c r="F1352" s="112" t="s">
        <v>25</v>
      </c>
    </row>
    <row r="1353" customFormat="false" ht="15" hidden="true" customHeight="false" outlineLevel="0" collapsed="false">
      <c r="A1353" s="0" t="s">
        <v>339</v>
      </c>
      <c r="B1353" s="123" t="n">
        <v>0.0401736111111111</v>
      </c>
      <c r="C1353" s="113" t="s">
        <v>616</v>
      </c>
      <c r="D1353" s="114" t="n">
        <v>43695</v>
      </c>
      <c r="E1353" s="112" t="s">
        <v>13</v>
      </c>
      <c r="F1353" s="112" t="s">
        <v>25</v>
      </c>
    </row>
    <row r="1354" customFormat="false" ht="15" hidden="true" customHeight="false" outlineLevel="0" collapsed="false">
      <c r="A1354" s="99" t="s">
        <v>227</v>
      </c>
      <c r="B1354" s="123" t="n">
        <v>0.0402083333333333</v>
      </c>
      <c r="C1354" s="113" t="s">
        <v>616</v>
      </c>
      <c r="D1354" s="114" t="n">
        <v>43695</v>
      </c>
      <c r="E1354" s="112" t="s">
        <v>13</v>
      </c>
      <c r="F1354" s="112" t="s">
        <v>25</v>
      </c>
    </row>
    <row r="1355" customFormat="false" ht="15" hidden="true" customHeight="false" outlineLevel="0" collapsed="false">
      <c r="A1355" s="99" t="s">
        <v>234</v>
      </c>
      <c r="B1355" s="123" t="n">
        <v>0.0403703703703704</v>
      </c>
      <c r="C1355" s="113" t="s">
        <v>616</v>
      </c>
      <c r="D1355" s="114" t="n">
        <v>43695</v>
      </c>
      <c r="E1355" s="112" t="s">
        <v>13</v>
      </c>
      <c r="F1355" s="112" t="s">
        <v>25</v>
      </c>
    </row>
    <row r="1356" customFormat="false" ht="15" hidden="true" customHeight="false" outlineLevel="0" collapsed="false">
      <c r="A1356" s="99" t="s">
        <v>206</v>
      </c>
      <c r="B1356" s="123" t="n">
        <v>0.0406944444444444</v>
      </c>
      <c r="C1356" s="113" t="s">
        <v>616</v>
      </c>
      <c r="D1356" s="114" t="n">
        <v>43695</v>
      </c>
      <c r="E1356" s="112" t="s">
        <v>13</v>
      </c>
      <c r="F1356" s="112" t="s">
        <v>25</v>
      </c>
    </row>
    <row r="1357" customFormat="false" ht="15" hidden="true" customHeight="false" outlineLevel="0" collapsed="false">
      <c r="A1357" s="99" t="s">
        <v>187</v>
      </c>
      <c r="B1357" s="123" t="n">
        <v>0.0425694444444444</v>
      </c>
      <c r="C1357" s="113" t="s">
        <v>616</v>
      </c>
      <c r="D1357" s="114" t="n">
        <v>43695</v>
      </c>
      <c r="E1357" s="112" t="s">
        <v>13</v>
      </c>
      <c r="F1357" s="112" t="s">
        <v>25</v>
      </c>
    </row>
    <row r="1358" customFormat="false" ht="15" hidden="true" customHeight="false" outlineLevel="0" collapsed="false">
      <c r="A1358" s="99" t="s">
        <v>123</v>
      </c>
      <c r="B1358" s="123" t="n">
        <v>0.0432060185185185</v>
      </c>
      <c r="C1358" s="113" t="s">
        <v>616</v>
      </c>
      <c r="D1358" s="114" t="n">
        <v>43695</v>
      </c>
      <c r="E1358" s="112" t="s">
        <v>13</v>
      </c>
      <c r="F1358" s="112" t="s">
        <v>27</v>
      </c>
    </row>
    <row r="1359" customFormat="false" ht="15" hidden="true" customHeight="false" outlineLevel="0" collapsed="false">
      <c r="A1359" s="99" t="s">
        <v>334</v>
      </c>
      <c r="B1359" s="123" t="n">
        <v>0.0450347222222222</v>
      </c>
      <c r="C1359" s="113" t="s">
        <v>616</v>
      </c>
      <c r="D1359" s="114" t="n">
        <v>43695</v>
      </c>
      <c r="E1359" s="112" t="s">
        <v>13</v>
      </c>
      <c r="F1359" s="112" t="s">
        <v>25</v>
      </c>
    </row>
    <row r="1360" customFormat="false" ht="15" hidden="true" customHeight="false" outlineLevel="0" collapsed="false">
      <c r="A1360" s="99" t="s">
        <v>171</v>
      </c>
      <c r="B1360" s="123" t="n">
        <v>0.0450462962962963</v>
      </c>
      <c r="C1360" s="113" t="s">
        <v>616</v>
      </c>
      <c r="D1360" s="114" t="n">
        <v>43695</v>
      </c>
      <c r="E1360" s="112" t="s">
        <v>13</v>
      </c>
      <c r="F1360" s="112" t="s">
        <v>25</v>
      </c>
    </row>
    <row r="1361" customFormat="false" ht="15" hidden="true" customHeight="false" outlineLevel="0" collapsed="false">
      <c r="A1361" s="99" t="s">
        <v>96</v>
      </c>
      <c r="B1361" s="123" t="n">
        <v>0.0452199074074074</v>
      </c>
      <c r="C1361" s="113" t="s">
        <v>616</v>
      </c>
      <c r="D1361" s="114" t="n">
        <v>43695</v>
      </c>
      <c r="E1361" s="112" t="s">
        <v>13</v>
      </c>
      <c r="F1361" s="112" t="s">
        <v>25</v>
      </c>
    </row>
    <row r="1362" customFormat="false" ht="15" hidden="true" customHeight="false" outlineLevel="0" collapsed="false">
      <c r="A1362" s="99" t="s">
        <v>149</v>
      </c>
      <c r="B1362" s="123" t="n">
        <v>0.0474074074074074</v>
      </c>
      <c r="C1362" s="113" t="s">
        <v>616</v>
      </c>
      <c r="D1362" s="114" t="n">
        <v>43695</v>
      </c>
      <c r="E1362" s="112" t="s">
        <v>13</v>
      </c>
      <c r="F1362" s="112" t="s">
        <v>25</v>
      </c>
    </row>
    <row r="1363" customFormat="false" ht="15" hidden="true" customHeight="false" outlineLevel="0" collapsed="false">
      <c r="A1363" s="99" t="s">
        <v>35</v>
      </c>
      <c r="B1363" s="123" t="n">
        <v>0.049375</v>
      </c>
      <c r="C1363" s="113" t="s">
        <v>616</v>
      </c>
      <c r="D1363" s="114" t="n">
        <v>43695</v>
      </c>
      <c r="E1363" s="112" t="s">
        <v>13</v>
      </c>
      <c r="F1363" s="112" t="s">
        <v>25</v>
      </c>
    </row>
    <row r="1364" customFormat="false" ht="15" hidden="true" customHeight="false" outlineLevel="0" collapsed="false">
      <c r="A1364" s="0" t="s">
        <v>338</v>
      </c>
      <c r="B1364" s="123" t="n">
        <v>0.051099537037037</v>
      </c>
      <c r="C1364" s="113" t="s">
        <v>616</v>
      </c>
      <c r="D1364" s="114" t="n">
        <v>43695</v>
      </c>
      <c r="E1364" s="112" t="s">
        <v>13</v>
      </c>
      <c r="F1364" s="112" t="s">
        <v>27</v>
      </c>
    </row>
    <row r="1365" customFormat="false" ht="15" hidden="true" customHeight="false" outlineLevel="0" collapsed="false">
      <c r="A1365" s="99" t="s">
        <v>277</v>
      </c>
      <c r="B1365" s="123" t="n">
        <v>0.0526041666666667</v>
      </c>
      <c r="C1365" s="113" t="s">
        <v>616</v>
      </c>
      <c r="D1365" s="114" t="n">
        <v>43695</v>
      </c>
      <c r="E1365" s="112" t="s">
        <v>13</v>
      </c>
      <c r="F1365" s="112" t="s">
        <v>25</v>
      </c>
    </row>
    <row r="1366" customFormat="false" ht="15" hidden="true" customHeight="false" outlineLevel="0" collapsed="false">
      <c r="A1366" s="124" t="s">
        <v>62</v>
      </c>
      <c r="B1366" s="125" t="n">
        <v>0.0118171296296296</v>
      </c>
      <c r="C1366" s="113" t="s">
        <v>617</v>
      </c>
      <c r="D1366" s="114" t="n">
        <v>43744</v>
      </c>
      <c r="E1366" s="112" t="s">
        <v>296</v>
      </c>
      <c r="F1366" s="112" t="s">
        <v>27</v>
      </c>
    </row>
    <row r="1367" customFormat="false" ht="15" hidden="true" customHeight="false" outlineLevel="0" collapsed="false">
      <c r="A1367" s="124" t="s">
        <v>189</v>
      </c>
      <c r="B1367" s="125" t="n">
        <v>0.0127314814814815</v>
      </c>
      <c r="C1367" s="113" t="s">
        <v>617</v>
      </c>
      <c r="D1367" s="114" t="n">
        <v>43744</v>
      </c>
      <c r="E1367" s="112" t="s">
        <v>296</v>
      </c>
      <c r="F1367" s="112" t="s">
        <v>27</v>
      </c>
    </row>
    <row r="1368" customFormat="false" ht="15" hidden="true" customHeight="false" outlineLevel="0" collapsed="false">
      <c r="A1368" s="124" t="s">
        <v>203</v>
      </c>
      <c r="B1368" s="125" t="n">
        <v>0.0127546296296296</v>
      </c>
      <c r="C1368" s="113" t="s">
        <v>617</v>
      </c>
      <c r="D1368" s="114" t="n">
        <v>43744</v>
      </c>
      <c r="E1368" s="112" t="s">
        <v>296</v>
      </c>
      <c r="F1368" s="112" t="s">
        <v>27</v>
      </c>
    </row>
    <row r="1369" customFormat="false" ht="15" hidden="true" customHeight="false" outlineLevel="0" collapsed="false">
      <c r="A1369" s="124" t="s">
        <v>214</v>
      </c>
      <c r="B1369" s="125" t="n">
        <v>0.0128240740740741</v>
      </c>
      <c r="C1369" s="113" t="s">
        <v>617</v>
      </c>
      <c r="D1369" s="114" t="n">
        <v>43744</v>
      </c>
      <c r="E1369" s="112" t="s">
        <v>296</v>
      </c>
      <c r="F1369" s="112" t="s">
        <v>27</v>
      </c>
    </row>
    <row r="1370" customFormat="false" ht="15" hidden="true" customHeight="false" outlineLevel="0" collapsed="false">
      <c r="A1370" s="124" t="s">
        <v>212</v>
      </c>
      <c r="B1370" s="125" t="n">
        <v>0.0131944444444444</v>
      </c>
      <c r="C1370" s="113" t="s">
        <v>617</v>
      </c>
      <c r="D1370" s="114" t="n">
        <v>43744</v>
      </c>
      <c r="E1370" s="112" t="s">
        <v>296</v>
      </c>
      <c r="F1370" s="112" t="s">
        <v>27</v>
      </c>
    </row>
    <row r="1371" customFormat="false" ht="15" hidden="true" customHeight="false" outlineLevel="0" collapsed="false">
      <c r="A1371" s="124" t="s">
        <v>76</v>
      </c>
      <c r="B1371" s="125" t="n">
        <v>0.0132060185185185</v>
      </c>
      <c r="C1371" s="113" t="s">
        <v>617</v>
      </c>
      <c r="D1371" s="114" t="n">
        <v>43744</v>
      </c>
      <c r="E1371" s="112" t="s">
        <v>296</v>
      </c>
      <c r="F1371" s="112" t="s">
        <v>27</v>
      </c>
    </row>
    <row r="1372" customFormat="false" ht="15" hidden="true" customHeight="false" outlineLevel="0" collapsed="false">
      <c r="A1372" s="124" t="s">
        <v>217</v>
      </c>
      <c r="B1372" s="125" t="n">
        <v>0.0133680555555556</v>
      </c>
      <c r="C1372" s="113" t="s">
        <v>617</v>
      </c>
      <c r="D1372" s="114" t="n">
        <v>43744</v>
      </c>
      <c r="E1372" s="112" t="s">
        <v>296</v>
      </c>
      <c r="F1372" s="112" t="s">
        <v>27</v>
      </c>
    </row>
    <row r="1373" customFormat="false" ht="15" hidden="true" customHeight="false" outlineLevel="0" collapsed="false">
      <c r="A1373" s="124" t="s">
        <v>44</v>
      </c>
      <c r="B1373" s="125" t="n">
        <v>0.0134027777777778</v>
      </c>
      <c r="C1373" s="113" t="s">
        <v>617</v>
      </c>
      <c r="D1373" s="114" t="n">
        <v>43744</v>
      </c>
      <c r="E1373" s="112" t="s">
        <v>296</v>
      </c>
      <c r="F1373" s="112" t="s">
        <v>27</v>
      </c>
    </row>
    <row r="1374" customFormat="false" ht="15" hidden="true" customHeight="false" outlineLevel="0" collapsed="false">
      <c r="A1374" s="124" t="s">
        <v>218</v>
      </c>
      <c r="B1374" s="125" t="n">
        <v>0.0138310185185185</v>
      </c>
      <c r="C1374" s="113" t="s">
        <v>617</v>
      </c>
      <c r="D1374" s="114" t="n">
        <v>43744</v>
      </c>
      <c r="E1374" s="112" t="s">
        <v>296</v>
      </c>
      <c r="F1374" s="112" t="s">
        <v>27</v>
      </c>
    </row>
    <row r="1375" customFormat="false" ht="15" hidden="true" customHeight="false" outlineLevel="0" collapsed="false">
      <c r="A1375" s="124" t="s">
        <v>32</v>
      </c>
      <c r="B1375" s="125" t="n">
        <v>0.0138773148148148</v>
      </c>
      <c r="C1375" s="113" t="s">
        <v>617</v>
      </c>
      <c r="D1375" s="114" t="n">
        <v>43744</v>
      </c>
      <c r="E1375" s="112" t="s">
        <v>296</v>
      </c>
      <c r="F1375" s="112" t="s">
        <v>25</v>
      </c>
    </row>
    <row r="1376" customFormat="false" ht="15" hidden="true" customHeight="false" outlineLevel="0" collapsed="false">
      <c r="A1376" s="124" t="s">
        <v>71</v>
      </c>
      <c r="B1376" s="125" t="n">
        <v>0.0138888888888889</v>
      </c>
      <c r="C1376" s="113" t="s">
        <v>617</v>
      </c>
      <c r="D1376" s="114" t="n">
        <v>43744</v>
      </c>
      <c r="E1376" s="112" t="s">
        <v>296</v>
      </c>
      <c r="F1376" s="112" t="s">
        <v>27</v>
      </c>
    </row>
    <row r="1377" customFormat="false" ht="15" hidden="true" customHeight="false" outlineLevel="0" collapsed="false">
      <c r="A1377" s="124" t="s">
        <v>94</v>
      </c>
      <c r="B1377" s="125" t="n">
        <v>0.013912037037037</v>
      </c>
      <c r="C1377" s="113" t="s">
        <v>617</v>
      </c>
      <c r="D1377" s="114" t="n">
        <v>43744</v>
      </c>
      <c r="E1377" s="112" t="s">
        <v>296</v>
      </c>
      <c r="F1377" s="112" t="s">
        <v>27</v>
      </c>
    </row>
    <row r="1378" customFormat="false" ht="15" hidden="true" customHeight="false" outlineLevel="0" collapsed="false">
      <c r="A1378" s="124" t="s">
        <v>161</v>
      </c>
      <c r="B1378" s="125" t="n">
        <v>0.0139236111111111</v>
      </c>
      <c r="C1378" s="113" t="s">
        <v>617</v>
      </c>
      <c r="D1378" s="114" t="n">
        <v>43744</v>
      </c>
      <c r="E1378" s="112" t="s">
        <v>296</v>
      </c>
      <c r="F1378" s="112" t="s">
        <v>27</v>
      </c>
    </row>
    <row r="1379" customFormat="false" ht="15" hidden="true" customHeight="false" outlineLevel="0" collapsed="false">
      <c r="A1379" s="124" t="s">
        <v>79</v>
      </c>
      <c r="B1379" s="125" t="n">
        <v>0.0140740740740741</v>
      </c>
      <c r="C1379" s="113" t="s">
        <v>617</v>
      </c>
      <c r="D1379" s="114" t="n">
        <v>43744</v>
      </c>
      <c r="E1379" s="112" t="s">
        <v>296</v>
      </c>
      <c r="F1379" s="112" t="s">
        <v>27</v>
      </c>
    </row>
    <row r="1380" customFormat="false" ht="15" hidden="true" customHeight="false" outlineLevel="0" collapsed="false">
      <c r="A1380" s="124" t="s">
        <v>26</v>
      </c>
      <c r="B1380" s="125" t="n">
        <v>0.0143287037037037</v>
      </c>
      <c r="C1380" s="113" t="s">
        <v>617</v>
      </c>
      <c r="D1380" s="114" t="n">
        <v>43744</v>
      </c>
      <c r="E1380" s="112" t="s">
        <v>296</v>
      </c>
      <c r="F1380" s="112" t="s">
        <v>27</v>
      </c>
    </row>
    <row r="1381" customFormat="false" ht="15" hidden="true" customHeight="false" outlineLevel="0" collapsed="false">
      <c r="A1381" s="124" t="s">
        <v>105</v>
      </c>
      <c r="B1381" s="125" t="n">
        <v>0.0144675925925926</v>
      </c>
      <c r="C1381" s="113" t="s">
        <v>617</v>
      </c>
      <c r="D1381" s="114" t="n">
        <v>43744</v>
      </c>
      <c r="E1381" s="112" t="s">
        <v>296</v>
      </c>
      <c r="F1381" s="112" t="s">
        <v>25</v>
      </c>
    </row>
    <row r="1382" customFormat="false" ht="15" hidden="true" customHeight="false" outlineLevel="0" collapsed="false">
      <c r="A1382" s="124" t="s">
        <v>215</v>
      </c>
      <c r="B1382" s="125" t="n">
        <v>0.0145486111111111</v>
      </c>
      <c r="C1382" s="113" t="s">
        <v>617</v>
      </c>
      <c r="D1382" s="114" t="n">
        <v>43744</v>
      </c>
      <c r="E1382" s="112" t="s">
        <v>296</v>
      </c>
      <c r="F1382" s="112" t="s">
        <v>27</v>
      </c>
    </row>
    <row r="1383" customFormat="false" ht="15" hidden="true" customHeight="false" outlineLevel="0" collapsed="false">
      <c r="A1383" s="124" t="s">
        <v>162</v>
      </c>
      <c r="B1383" s="125" t="n">
        <v>0.0146180555555556</v>
      </c>
      <c r="C1383" s="113" t="s">
        <v>617</v>
      </c>
      <c r="D1383" s="114" t="n">
        <v>43744</v>
      </c>
      <c r="E1383" s="112" t="s">
        <v>296</v>
      </c>
      <c r="F1383" s="112" t="s">
        <v>27</v>
      </c>
    </row>
    <row r="1384" customFormat="false" ht="15" hidden="true" customHeight="false" outlineLevel="0" collapsed="false">
      <c r="A1384" s="124" t="s">
        <v>202</v>
      </c>
      <c r="B1384" s="125" t="n">
        <v>0.0146990740740741</v>
      </c>
      <c r="C1384" s="113" t="s">
        <v>617</v>
      </c>
      <c r="D1384" s="114" t="n">
        <v>43744</v>
      </c>
      <c r="E1384" s="112" t="s">
        <v>296</v>
      </c>
      <c r="F1384" s="112" t="s">
        <v>27</v>
      </c>
    </row>
    <row r="1385" customFormat="false" ht="15" hidden="true" customHeight="false" outlineLevel="0" collapsed="false">
      <c r="A1385" s="124" t="s">
        <v>131</v>
      </c>
      <c r="B1385" s="125" t="n">
        <v>0.0147222222222222</v>
      </c>
      <c r="C1385" s="113" t="s">
        <v>617</v>
      </c>
      <c r="D1385" s="114" t="n">
        <v>43744</v>
      </c>
      <c r="E1385" s="112" t="s">
        <v>296</v>
      </c>
      <c r="F1385" s="112" t="s">
        <v>27</v>
      </c>
    </row>
    <row r="1386" customFormat="false" ht="15" hidden="true" customHeight="false" outlineLevel="0" collapsed="false">
      <c r="A1386" s="124" t="s">
        <v>153</v>
      </c>
      <c r="B1386" s="125" t="n">
        <v>0.0147337962962963</v>
      </c>
      <c r="C1386" s="113" t="s">
        <v>617</v>
      </c>
      <c r="D1386" s="114" t="n">
        <v>43744</v>
      </c>
      <c r="E1386" s="112" t="s">
        <v>296</v>
      </c>
      <c r="F1386" s="112" t="s">
        <v>25</v>
      </c>
    </row>
    <row r="1387" customFormat="false" ht="15" hidden="true" customHeight="false" outlineLevel="0" collapsed="false">
      <c r="A1387" s="100" t="s">
        <v>336</v>
      </c>
      <c r="B1387" s="125" t="n">
        <v>0.0147800925925926</v>
      </c>
      <c r="C1387" s="113" t="s">
        <v>617</v>
      </c>
      <c r="D1387" s="114" t="n">
        <v>43744</v>
      </c>
      <c r="E1387" s="112" t="s">
        <v>296</v>
      </c>
      <c r="F1387" s="112" t="s">
        <v>25</v>
      </c>
    </row>
    <row r="1388" customFormat="false" ht="15" hidden="true" customHeight="false" outlineLevel="0" collapsed="false">
      <c r="A1388" s="124" t="s">
        <v>90</v>
      </c>
      <c r="B1388" s="125" t="n">
        <v>0.0148842592592593</v>
      </c>
      <c r="C1388" s="113" t="s">
        <v>617</v>
      </c>
      <c r="D1388" s="114" t="n">
        <v>43744</v>
      </c>
      <c r="E1388" s="112" t="s">
        <v>296</v>
      </c>
      <c r="F1388" s="112" t="s">
        <v>27</v>
      </c>
    </row>
    <row r="1389" customFormat="false" ht="15" hidden="true" customHeight="false" outlineLevel="0" collapsed="false">
      <c r="A1389" s="124" t="s">
        <v>205</v>
      </c>
      <c r="B1389" s="125" t="n">
        <v>0.0152430555555556</v>
      </c>
      <c r="C1389" s="113" t="s">
        <v>617</v>
      </c>
      <c r="D1389" s="114" t="n">
        <v>43744</v>
      </c>
      <c r="E1389" s="112" t="s">
        <v>296</v>
      </c>
      <c r="F1389" s="112" t="s">
        <v>25</v>
      </c>
    </row>
    <row r="1390" customFormat="false" ht="15" hidden="true" customHeight="false" outlineLevel="0" collapsed="false">
      <c r="A1390" s="124" t="s">
        <v>179</v>
      </c>
      <c r="B1390" s="125" t="n">
        <v>0.0153356481481481</v>
      </c>
      <c r="C1390" s="113" t="s">
        <v>617</v>
      </c>
      <c r="D1390" s="114" t="n">
        <v>43744</v>
      </c>
      <c r="E1390" s="112" t="s">
        <v>296</v>
      </c>
      <c r="F1390" s="112" t="s">
        <v>27</v>
      </c>
    </row>
    <row r="1391" customFormat="false" ht="15" hidden="true" customHeight="false" outlineLevel="0" collapsed="false">
      <c r="A1391" s="124" t="s">
        <v>122</v>
      </c>
      <c r="B1391" s="125" t="n">
        <v>0.0154398148148148</v>
      </c>
      <c r="C1391" s="113" t="s">
        <v>617</v>
      </c>
      <c r="D1391" s="114" t="n">
        <v>43744</v>
      </c>
      <c r="E1391" s="112" t="s">
        <v>296</v>
      </c>
      <c r="F1391" s="112" t="s">
        <v>25</v>
      </c>
    </row>
    <row r="1392" customFormat="false" ht="15" hidden="true" customHeight="false" outlineLevel="0" collapsed="false">
      <c r="A1392" s="124" t="s">
        <v>213</v>
      </c>
      <c r="B1392" s="125" t="n">
        <v>0.0155208333333333</v>
      </c>
      <c r="C1392" s="113" t="s">
        <v>617</v>
      </c>
      <c r="D1392" s="114" t="n">
        <v>43744</v>
      </c>
      <c r="E1392" s="112" t="s">
        <v>296</v>
      </c>
      <c r="F1392" s="112" t="s">
        <v>27</v>
      </c>
    </row>
    <row r="1393" customFormat="false" ht="15" hidden="true" customHeight="false" outlineLevel="0" collapsed="false">
      <c r="A1393" s="124" t="s">
        <v>262</v>
      </c>
      <c r="B1393" s="125" t="n">
        <v>0.0159027777777778</v>
      </c>
      <c r="C1393" s="113" t="s">
        <v>617</v>
      </c>
      <c r="D1393" s="114" t="n">
        <v>43744</v>
      </c>
      <c r="E1393" s="112" t="s">
        <v>296</v>
      </c>
      <c r="F1393" s="112" t="s">
        <v>27</v>
      </c>
    </row>
    <row r="1394" customFormat="false" ht="15" hidden="true" customHeight="false" outlineLevel="0" collapsed="false">
      <c r="A1394" s="124" t="s">
        <v>143</v>
      </c>
      <c r="B1394" s="125" t="n">
        <v>0.0159143518518519</v>
      </c>
      <c r="C1394" s="113" t="s">
        <v>617</v>
      </c>
      <c r="D1394" s="114" t="n">
        <v>43744</v>
      </c>
      <c r="E1394" s="112" t="s">
        <v>296</v>
      </c>
      <c r="F1394" s="112" t="s">
        <v>25</v>
      </c>
    </row>
    <row r="1395" customFormat="false" ht="15" hidden="true" customHeight="false" outlineLevel="0" collapsed="false">
      <c r="A1395" s="124" t="s">
        <v>237</v>
      </c>
      <c r="B1395" s="125" t="n">
        <v>0.016087962962963</v>
      </c>
      <c r="C1395" s="113" t="s">
        <v>617</v>
      </c>
      <c r="D1395" s="114" t="n">
        <v>43744</v>
      </c>
      <c r="E1395" s="112" t="s">
        <v>296</v>
      </c>
      <c r="F1395" s="112" t="s">
        <v>27</v>
      </c>
    </row>
    <row r="1396" customFormat="false" ht="15" hidden="true" customHeight="false" outlineLevel="0" collapsed="false">
      <c r="A1396" s="124" t="s">
        <v>199</v>
      </c>
      <c r="B1396" s="125" t="n">
        <v>0.0162962962962963</v>
      </c>
      <c r="C1396" s="113" t="s">
        <v>617</v>
      </c>
      <c r="D1396" s="114" t="n">
        <v>43744</v>
      </c>
      <c r="E1396" s="112" t="s">
        <v>296</v>
      </c>
      <c r="F1396" s="112" t="s">
        <v>25</v>
      </c>
    </row>
    <row r="1397" customFormat="false" ht="15" hidden="true" customHeight="false" outlineLevel="0" collapsed="false">
      <c r="A1397" s="124" t="s">
        <v>269</v>
      </c>
      <c r="B1397" s="125" t="n">
        <v>0.0163888888888889</v>
      </c>
      <c r="C1397" s="113" t="s">
        <v>617</v>
      </c>
      <c r="D1397" s="114" t="n">
        <v>43744</v>
      </c>
      <c r="E1397" s="112" t="s">
        <v>296</v>
      </c>
      <c r="F1397" s="112" t="s">
        <v>27</v>
      </c>
    </row>
    <row r="1398" customFormat="false" ht="15" hidden="true" customHeight="false" outlineLevel="0" collapsed="false">
      <c r="A1398" s="124" t="s">
        <v>129</v>
      </c>
      <c r="B1398" s="125" t="n">
        <v>0.0165046296296296</v>
      </c>
      <c r="C1398" s="113" t="s">
        <v>617</v>
      </c>
      <c r="D1398" s="114" t="n">
        <v>43744</v>
      </c>
      <c r="E1398" s="112" t="s">
        <v>296</v>
      </c>
      <c r="F1398" s="112" t="s">
        <v>27</v>
      </c>
    </row>
    <row r="1399" customFormat="false" ht="15" hidden="true" customHeight="false" outlineLevel="0" collapsed="false">
      <c r="A1399" s="124" t="s">
        <v>120</v>
      </c>
      <c r="B1399" s="125" t="n">
        <v>0.0165972222222222</v>
      </c>
      <c r="C1399" s="113" t="s">
        <v>617</v>
      </c>
      <c r="D1399" s="114" t="n">
        <v>43744</v>
      </c>
      <c r="E1399" s="112" t="s">
        <v>296</v>
      </c>
      <c r="F1399" s="112" t="s">
        <v>25</v>
      </c>
    </row>
    <row r="1400" customFormat="false" ht="15" hidden="true" customHeight="false" outlineLevel="0" collapsed="false">
      <c r="A1400" s="124" t="s">
        <v>195</v>
      </c>
      <c r="B1400" s="125" t="n">
        <v>0.0171064814814815</v>
      </c>
      <c r="C1400" s="113" t="s">
        <v>617</v>
      </c>
      <c r="D1400" s="114" t="n">
        <v>43744</v>
      </c>
      <c r="E1400" s="112" t="s">
        <v>296</v>
      </c>
      <c r="F1400" s="112" t="s">
        <v>25</v>
      </c>
    </row>
    <row r="1401" customFormat="false" ht="15" hidden="true" customHeight="false" outlineLevel="0" collapsed="false">
      <c r="A1401" s="124" t="s">
        <v>271</v>
      </c>
      <c r="B1401" s="125" t="n">
        <v>0.0172800925925926</v>
      </c>
      <c r="C1401" s="113" t="s">
        <v>617</v>
      </c>
      <c r="D1401" s="114" t="n">
        <v>43744</v>
      </c>
      <c r="E1401" s="112" t="s">
        <v>296</v>
      </c>
      <c r="F1401" s="112" t="s">
        <v>27</v>
      </c>
    </row>
    <row r="1402" customFormat="false" ht="15" hidden="true" customHeight="false" outlineLevel="0" collapsed="false">
      <c r="A1402" s="124" t="s">
        <v>494</v>
      </c>
      <c r="B1402" s="125" t="n">
        <v>0.0176967592592593</v>
      </c>
      <c r="C1402" s="113" t="s">
        <v>617</v>
      </c>
      <c r="D1402" s="114" t="n">
        <v>43744</v>
      </c>
      <c r="E1402" s="112" t="s">
        <v>296</v>
      </c>
      <c r="F1402" s="112" t="s">
        <v>27</v>
      </c>
    </row>
    <row r="1403" customFormat="false" ht="15" hidden="true" customHeight="false" outlineLevel="0" collapsed="false">
      <c r="A1403" s="124" t="s">
        <v>165</v>
      </c>
      <c r="B1403" s="125" t="n">
        <v>0.0177777777777778</v>
      </c>
      <c r="C1403" s="113" t="s">
        <v>617</v>
      </c>
      <c r="D1403" s="114" t="n">
        <v>43744</v>
      </c>
      <c r="E1403" s="112" t="s">
        <v>296</v>
      </c>
      <c r="F1403" s="112" t="s">
        <v>27</v>
      </c>
    </row>
    <row r="1404" customFormat="false" ht="15" hidden="true" customHeight="false" outlineLevel="0" collapsed="false">
      <c r="A1404" s="124" t="s">
        <v>119</v>
      </c>
      <c r="B1404" s="125" t="n">
        <v>0.0178356481481482</v>
      </c>
      <c r="C1404" s="113" t="s">
        <v>617</v>
      </c>
      <c r="D1404" s="114" t="n">
        <v>43744</v>
      </c>
      <c r="E1404" s="112" t="s">
        <v>296</v>
      </c>
      <c r="F1404" s="112" t="s">
        <v>25</v>
      </c>
    </row>
    <row r="1405" customFormat="false" ht="15" hidden="true" customHeight="false" outlineLevel="0" collapsed="false">
      <c r="A1405" s="124" t="s">
        <v>227</v>
      </c>
      <c r="B1405" s="125" t="n">
        <v>0.0183912037037037</v>
      </c>
      <c r="C1405" s="113" t="s">
        <v>617</v>
      </c>
      <c r="D1405" s="114" t="n">
        <v>43744</v>
      </c>
      <c r="E1405" s="112" t="s">
        <v>296</v>
      </c>
      <c r="F1405" s="112" t="s">
        <v>25</v>
      </c>
    </row>
    <row r="1406" customFormat="false" ht="15" hidden="true" customHeight="false" outlineLevel="0" collapsed="false">
      <c r="A1406" s="124" t="s">
        <v>207</v>
      </c>
      <c r="B1406" s="125" t="n">
        <v>0.0192013888888889</v>
      </c>
      <c r="C1406" s="113" t="s">
        <v>617</v>
      </c>
      <c r="D1406" s="114" t="n">
        <v>43744</v>
      </c>
      <c r="E1406" s="112" t="s">
        <v>296</v>
      </c>
      <c r="F1406" s="112" t="s">
        <v>25</v>
      </c>
    </row>
    <row r="1407" customFormat="false" ht="15" hidden="true" customHeight="false" outlineLevel="0" collapsed="false">
      <c r="A1407" s="0" t="s">
        <v>338</v>
      </c>
      <c r="B1407" s="125" t="n">
        <v>0.0194328703703704</v>
      </c>
      <c r="C1407" s="113" t="s">
        <v>617</v>
      </c>
      <c r="D1407" s="114" t="n">
        <v>43744</v>
      </c>
      <c r="E1407" s="112" t="s">
        <v>296</v>
      </c>
      <c r="F1407" s="112" t="s">
        <v>27</v>
      </c>
    </row>
    <row r="1408" customFormat="false" ht="15" hidden="true" customHeight="false" outlineLevel="0" collapsed="false">
      <c r="A1408" s="124" t="s">
        <v>108</v>
      </c>
      <c r="B1408" s="125" t="n">
        <v>0.0196064814814815</v>
      </c>
      <c r="C1408" s="113" t="s">
        <v>617</v>
      </c>
      <c r="D1408" s="114" t="n">
        <v>43744</v>
      </c>
      <c r="E1408" s="112" t="s">
        <v>296</v>
      </c>
      <c r="F1408" s="112" t="s">
        <v>25</v>
      </c>
    </row>
    <row r="1409" customFormat="false" ht="15" hidden="true" customHeight="false" outlineLevel="0" collapsed="false">
      <c r="A1409" s="124" t="s">
        <v>65</v>
      </c>
      <c r="B1409" s="125" t="n">
        <v>0.0197685185185185</v>
      </c>
      <c r="C1409" s="113" t="s">
        <v>617</v>
      </c>
      <c r="D1409" s="114" t="n">
        <v>43744</v>
      </c>
      <c r="E1409" s="112" t="s">
        <v>296</v>
      </c>
      <c r="F1409" s="112" t="s">
        <v>25</v>
      </c>
    </row>
    <row r="1410" customFormat="false" ht="15" hidden="true" customHeight="false" outlineLevel="0" collapsed="false">
      <c r="A1410" s="124" t="s">
        <v>74</v>
      </c>
      <c r="B1410" s="125" t="n">
        <v>0.0200578703703704</v>
      </c>
      <c r="C1410" s="113" t="s">
        <v>617</v>
      </c>
      <c r="D1410" s="114" t="n">
        <v>43744</v>
      </c>
      <c r="E1410" s="112" t="s">
        <v>296</v>
      </c>
      <c r="F1410" s="112" t="s">
        <v>25</v>
      </c>
    </row>
    <row r="1411" customFormat="false" ht="15" hidden="true" customHeight="false" outlineLevel="0" collapsed="false">
      <c r="A1411" s="11" t="s">
        <v>337</v>
      </c>
      <c r="B1411" s="125" t="n">
        <v>0.0202777777777778</v>
      </c>
      <c r="C1411" s="113" t="s">
        <v>617</v>
      </c>
      <c r="D1411" s="114" t="n">
        <v>43744</v>
      </c>
      <c r="E1411" s="112" t="s">
        <v>296</v>
      </c>
      <c r="F1411" s="112" t="s">
        <v>25</v>
      </c>
    </row>
    <row r="1412" customFormat="false" ht="15" hidden="true" customHeight="false" outlineLevel="0" collapsed="false">
      <c r="A1412" s="99" t="s">
        <v>54</v>
      </c>
      <c r="B1412" s="125" t="n">
        <v>0.0204166666666667</v>
      </c>
      <c r="C1412" s="113" t="s">
        <v>617</v>
      </c>
      <c r="D1412" s="114" t="n">
        <v>43744</v>
      </c>
      <c r="E1412" s="112" t="s">
        <v>296</v>
      </c>
      <c r="F1412" s="112" t="s">
        <v>27</v>
      </c>
    </row>
    <row r="1413" customFormat="false" ht="15" hidden="true" customHeight="false" outlineLevel="0" collapsed="false">
      <c r="A1413" s="99" t="s">
        <v>334</v>
      </c>
      <c r="B1413" s="125" t="n">
        <v>0.0208217592592593</v>
      </c>
      <c r="C1413" s="113" t="s">
        <v>617</v>
      </c>
      <c r="D1413" s="114" t="n">
        <v>43744</v>
      </c>
      <c r="E1413" s="112" t="s">
        <v>296</v>
      </c>
      <c r="F1413" s="112" t="s">
        <v>25</v>
      </c>
    </row>
    <row r="1414" customFormat="false" ht="15" hidden="true" customHeight="false" outlineLevel="0" collapsed="false">
      <c r="A1414" s="124" t="s">
        <v>558</v>
      </c>
      <c r="B1414" s="125" t="n">
        <v>0.0208912037037037</v>
      </c>
      <c r="C1414" s="113" t="s">
        <v>617</v>
      </c>
      <c r="D1414" s="114" t="n">
        <v>43744</v>
      </c>
      <c r="E1414" s="112" t="s">
        <v>296</v>
      </c>
      <c r="F1414" s="112" t="s">
        <v>25</v>
      </c>
    </row>
    <row r="1415" customFormat="false" ht="15" hidden="true" customHeight="false" outlineLevel="0" collapsed="false">
      <c r="A1415" s="124" t="s">
        <v>47</v>
      </c>
      <c r="B1415" s="125" t="n">
        <v>0.0214467592592593</v>
      </c>
      <c r="C1415" s="113" t="s">
        <v>617</v>
      </c>
      <c r="D1415" s="114" t="n">
        <v>43744</v>
      </c>
      <c r="E1415" s="112" t="s">
        <v>296</v>
      </c>
      <c r="F1415" s="112" t="s">
        <v>25</v>
      </c>
    </row>
    <row r="1416" customFormat="false" ht="15" hidden="true" customHeight="false" outlineLevel="0" collapsed="false">
      <c r="A1416" s="124" t="s">
        <v>35</v>
      </c>
      <c r="B1416" s="125" t="n">
        <v>0.0225115740740741</v>
      </c>
      <c r="C1416" s="113" t="s">
        <v>617</v>
      </c>
      <c r="D1416" s="114" t="n">
        <v>43744</v>
      </c>
      <c r="E1416" s="112" t="s">
        <v>296</v>
      </c>
      <c r="F1416" s="112" t="s">
        <v>25</v>
      </c>
    </row>
    <row r="1417" customFormat="false" ht="15" hidden="true" customHeight="false" outlineLevel="0" collapsed="false">
      <c r="A1417" s="124" t="s">
        <v>277</v>
      </c>
      <c r="B1417" s="125" t="n">
        <v>0.0238657407407407</v>
      </c>
      <c r="C1417" s="113" t="s">
        <v>617</v>
      </c>
      <c r="D1417" s="114" t="n">
        <v>43744</v>
      </c>
      <c r="E1417" s="112" t="s">
        <v>296</v>
      </c>
      <c r="F1417" s="112" t="s">
        <v>25</v>
      </c>
    </row>
    <row r="1418" customFormat="false" ht="15" hidden="true" customHeight="false" outlineLevel="0" collapsed="false">
      <c r="A1418" s="100" t="s">
        <v>618</v>
      </c>
      <c r="B1418" s="115" t="n">
        <v>0.0341666666666667</v>
      </c>
      <c r="C1418" s="113" t="s">
        <v>619</v>
      </c>
      <c r="D1418" s="114" t="n">
        <v>43632</v>
      </c>
      <c r="E1418" s="112" t="s">
        <v>536</v>
      </c>
      <c r="F1418" s="112" t="s">
        <v>27</v>
      </c>
    </row>
    <row r="1419" customFormat="false" ht="15" hidden="true" customHeight="false" outlineLevel="0" collapsed="false">
      <c r="A1419" s="11" t="s">
        <v>191</v>
      </c>
      <c r="B1419" s="115" t="n">
        <v>0.199409722222222</v>
      </c>
      <c r="C1419" s="113" t="s">
        <v>620</v>
      </c>
      <c r="D1419" s="114" t="n">
        <v>43744</v>
      </c>
      <c r="E1419" s="112" t="s">
        <v>322</v>
      </c>
      <c r="F1419" s="112" t="s">
        <v>25</v>
      </c>
    </row>
    <row r="1420" customFormat="false" ht="15" hidden="true" customHeight="false" outlineLevel="0" collapsed="false">
      <c r="A1420" s="11" t="s">
        <v>126</v>
      </c>
      <c r="B1420" s="115" t="n">
        <v>0.139456018518519</v>
      </c>
      <c r="C1420" s="113" t="s">
        <v>620</v>
      </c>
      <c r="D1420" s="114" t="n">
        <v>43744</v>
      </c>
      <c r="E1420" s="112" t="s">
        <v>322</v>
      </c>
      <c r="F1420" s="112" t="s">
        <v>27</v>
      </c>
    </row>
    <row r="1421" customFormat="false" ht="15" hidden="true" customHeight="false" outlineLevel="0" collapsed="false">
      <c r="A1421" s="11" t="s">
        <v>247</v>
      </c>
      <c r="B1421" s="115" t="n">
        <v>0.140613425925926</v>
      </c>
      <c r="C1421" s="113" t="s">
        <v>620</v>
      </c>
      <c r="D1421" s="114" t="n">
        <v>43744</v>
      </c>
      <c r="E1421" s="112" t="s">
        <v>322</v>
      </c>
      <c r="F1421" s="112" t="s">
        <v>27</v>
      </c>
    </row>
    <row r="1422" customFormat="false" ht="15" hidden="true" customHeight="false" outlineLevel="0" collapsed="false">
      <c r="A1422" s="11" t="s">
        <v>67</v>
      </c>
      <c r="B1422" s="115" t="n">
        <v>0.156400462962963</v>
      </c>
      <c r="C1422" s="113" t="s">
        <v>620</v>
      </c>
      <c r="D1422" s="114" t="n">
        <v>43744</v>
      </c>
      <c r="E1422" s="112" t="s">
        <v>322</v>
      </c>
      <c r="F1422" s="112" t="s">
        <v>27</v>
      </c>
    </row>
    <row r="1423" customFormat="false" ht="15" hidden="true" customHeight="false" outlineLevel="0" collapsed="false">
      <c r="A1423" s="11" t="s">
        <v>135</v>
      </c>
      <c r="B1423" s="115" t="n">
        <v>0.1840625</v>
      </c>
      <c r="C1423" s="113" t="s">
        <v>620</v>
      </c>
      <c r="D1423" s="114" t="n">
        <v>43744</v>
      </c>
      <c r="E1423" s="112" t="s">
        <v>322</v>
      </c>
      <c r="F1423" s="112" t="s">
        <v>27</v>
      </c>
    </row>
    <row r="1424" customFormat="false" ht="15" hidden="true" customHeight="false" outlineLevel="0" collapsed="false">
      <c r="A1424" s="11" t="s">
        <v>33</v>
      </c>
      <c r="B1424" s="115" t="n">
        <v>0.195347222222222</v>
      </c>
      <c r="C1424" s="113" t="s">
        <v>620</v>
      </c>
      <c r="D1424" s="114" t="n">
        <v>43744</v>
      </c>
      <c r="E1424" s="112" t="s">
        <v>322</v>
      </c>
      <c r="F1424" s="112" t="s">
        <v>25</v>
      </c>
    </row>
    <row r="1425" customFormat="false" ht="15" hidden="true" customHeight="false" outlineLevel="0" collapsed="false">
      <c r="A1425" s="11" t="s">
        <v>88</v>
      </c>
      <c r="B1425" s="115" t="n">
        <v>0.19974537037037</v>
      </c>
      <c r="C1425" s="113" t="s">
        <v>620</v>
      </c>
      <c r="D1425" s="114" t="n">
        <v>43744</v>
      </c>
      <c r="E1425" s="112" t="s">
        <v>322</v>
      </c>
      <c r="F1425" s="112" t="s">
        <v>25</v>
      </c>
    </row>
    <row r="1426" customFormat="false" ht="15" hidden="true" customHeight="false" outlineLevel="0" collapsed="false">
      <c r="A1426" s="11" t="s">
        <v>206</v>
      </c>
      <c r="B1426" s="115" t="n">
        <v>0.206886574074074</v>
      </c>
      <c r="C1426" s="113" t="s">
        <v>620</v>
      </c>
      <c r="D1426" s="114" t="n">
        <v>43744</v>
      </c>
      <c r="E1426" s="112" t="s">
        <v>322</v>
      </c>
      <c r="F1426" s="112" t="s">
        <v>25</v>
      </c>
    </row>
    <row r="1427" customFormat="false" ht="15" hidden="true" customHeight="false" outlineLevel="0" collapsed="false">
      <c r="A1427" s="11" t="s">
        <v>411</v>
      </c>
      <c r="B1427" s="115" t="n">
        <v>0.229814814814815</v>
      </c>
      <c r="C1427" s="113" t="s">
        <v>620</v>
      </c>
      <c r="D1427" s="114" t="n">
        <v>43744</v>
      </c>
      <c r="E1427" s="112" t="s">
        <v>322</v>
      </c>
      <c r="F1427" s="112" t="s">
        <v>25</v>
      </c>
    </row>
    <row r="1428" customFormat="false" ht="15" hidden="true" customHeight="false" outlineLevel="0" collapsed="false">
      <c r="A1428" s="99" t="s">
        <v>117</v>
      </c>
      <c r="B1428" s="123" t="n">
        <v>0.0253240740740741</v>
      </c>
      <c r="C1428" s="113" t="s">
        <v>614</v>
      </c>
      <c r="D1428" s="114" t="n">
        <v>43737</v>
      </c>
      <c r="E1428" s="112" t="s">
        <v>13</v>
      </c>
      <c r="F1428" s="112" t="s">
        <v>27</v>
      </c>
    </row>
    <row r="1429" customFormat="false" ht="15" hidden="true" customHeight="false" outlineLevel="0" collapsed="false">
      <c r="A1429" s="99" t="s">
        <v>62</v>
      </c>
      <c r="B1429" s="123" t="n">
        <v>0.0253472222222222</v>
      </c>
      <c r="C1429" s="113" t="s">
        <v>614</v>
      </c>
      <c r="D1429" s="114" t="n">
        <v>43737</v>
      </c>
      <c r="E1429" s="112" t="s">
        <v>13</v>
      </c>
      <c r="F1429" s="112" t="s">
        <v>27</v>
      </c>
    </row>
    <row r="1430" customFormat="false" ht="15" hidden="true" customHeight="false" outlineLevel="0" collapsed="false">
      <c r="A1430" s="99" t="s">
        <v>204</v>
      </c>
      <c r="B1430" s="123" t="n">
        <v>0.0266319444444444</v>
      </c>
      <c r="C1430" s="113" t="s">
        <v>614</v>
      </c>
      <c r="D1430" s="114" t="n">
        <v>43737</v>
      </c>
      <c r="E1430" s="112" t="s">
        <v>13</v>
      </c>
      <c r="F1430" s="112" t="s">
        <v>27</v>
      </c>
    </row>
    <row r="1431" customFormat="false" ht="15" hidden="true" customHeight="false" outlineLevel="0" collapsed="false">
      <c r="A1431" s="99" t="s">
        <v>212</v>
      </c>
      <c r="B1431" s="123" t="n">
        <v>0.0280902777777778</v>
      </c>
      <c r="C1431" s="113" t="s">
        <v>614</v>
      </c>
      <c r="D1431" s="114" t="n">
        <v>43737</v>
      </c>
      <c r="E1431" s="112" t="s">
        <v>13</v>
      </c>
      <c r="F1431" s="112" t="s">
        <v>27</v>
      </c>
    </row>
    <row r="1432" customFormat="false" ht="15" hidden="true" customHeight="false" outlineLevel="0" collapsed="false">
      <c r="A1432" s="99" t="s">
        <v>44</v>
      </c>
      <c r="B1432" s="123" t="n">
        <v>0.0286921296296296</v>
      </c>
      <c r="C1432" s="113" t="s">
        <v>614</v>
      </c>
      <c r="D1432" s="114" t="n">
        <v>43737</v>
      </c>
      <c r="E1432" s="112" t="s">
        <v>13</v>
      </c>
      <c r="F1432" s="112" t="s">
        <v>27</v>
      </c>
    </row>
    <row r="1433" customFormat="false" ht="15" hidden="true" customHeight="false" outlineLevel="0" collapsed="false">
      <c r="A1433" s="99" t="s">
        <v>214</v>
      </c>
      <c r="B1433" s="123" t="n">
        <v>0.0288078703703704</v>
      </c>
      <c r="C1433" s="113" t="s">
        <v>614</v>
      </c>
      <c r="D1433" s="114" t="n">
        <v>43737</v>
      </c>
      <c r="E1433" s="112" t="s">
        <v>13</v>
      </c>
      <c r="F1433" s="112" t="s">
        <v>27</v>
      </c>
    </row>
    <row r="1434" customFormat="false" ht="15" hidden="true" customHeight="false" outlineLevel="0" collapsed="false">
      <c r="A1434" s="99" t="s">
        <v>32</v>
      </c>
      <c r="B1434" s="123" t="n">
        <v>0.0293865740740741</v>
      </c>
      <c r="C1434" s="113" t="s">
        <v>614</v>
      </c>
      <c r="D1434" s="114" t="n">
        <v>43737</v>
      </c>
      <c r="E1434" s="112" t="s">
        <v>13</v>
      </c>
      <c r="F1434" s="112" t="s">
        <v>25</v>
      </c>
    </row>
    <row r="1435" customFormat="false" ht="15" hidden="true" customHeight="false" outlineLevel="0" collapsed="false">
      <c r="A1435" s="99" t="s">
        <v>161</v>
      </c>
      <c r="B1435" s="123" t="n">
        <v>0.0296759259259259</v>
      </c>
      <c r="C1435" s="113" t="s">
        <v>614</v>
      </c>
      <c r="D1435" s="114" t="n">
        <v>43737</v>
      </c>
      <c r="E1435" s="112" t="s">
        <v>13</v>
      </c>
      <c r="F1435" s="112" t="s">
        <v>27</v>
      </c>
    </row>
    <row r="1436" customFormat="false" ht="15" hidden="true" customHeight="false" outlineLevel="0" collapsed="false">
      <c r="A1436" s="99" t="s">
        <v>116</v>
      </c>
      <c r="B1436" s="123" t="n">
        <v>0.0298148148148148</v>
      </c>
      <c r="C1436" s="113" t="s">
        <v>614</v>
      </c>
      <c r="D1436" s="114" t="n">
        <v>43737</v>
      </c>
      <c r="E1436" s="112" t="s">
        <v>13</v>
      </c>
      <c r="F1436" s="112" t="s">
        <v>27</v>
      </c>
    </row>
    <row r="1437" customFormat="false" ht="15" hidden="true" customHeight="false" outlineLevel="0" collapsed="false">
      <c r="A1437" s="99" t="s">
        <v>179</v>
      </c>
      <c r="B1437" s="123" t="n">
        <v>0.0299305555555556</v>
      </c>
      <c r="C1437" s="113" t="s">
        <v>614</v>
      </c>
      <c r="D1437" s="114" t="n">
        <v>43737</v>
      </c>
      <c r="E1437" s="112" t="s">
        <v>13</v>
      </c>
      <c r="F1437" s="112" t="s">
        <v>27</v>
      </c>
    </row>
    <row r="1438" customFormat="false" ht="15" hidden="true" customHeight="false" outlineLevel="0" collapsed="false">
      <c r="A1438" s="99" t="s">
        <v>164</v>
      </c>
      <c r="B1438" s="123" t="n">
        <v>0.0301851851851852</v>
      </c>
      <c r="C1438" s="113" t="s">
        <v>614</v>
      </c>
      <c r="D1438" s="114" t="n">
        <v>43737</v>
      </c>
      <c r="E1438" s="112" t="s">
        <v>13</v>
      </c>
      <c r="F1438" s="112" t="s">
        <v>27</v>
      </c>
    </row>
    <row r="1439" customFormat="false" ht="15" hidden="true" customHeight="false" outlineLevel="0" collapsed="false">
      <c r="A1439" s="99" t="s">
        <v>218</v>
      </c>
      <c r="B1439" s="123" t="n">
        <v>0.0302546296296296</v>
      </c>
      <c r="C1439" s="113" t="s">
        <v>614</v>
      </c>
      <c r="D1439" s="114" t="n">
        <v>43737</v>
      </c>
      <c r="E1439" s="112" t="s">
        <v>13</v>
      </c>
      <c r="F1439" s="112" t="s">
        <v>27</v>
      </c>
    </row>
    <row r="1440" customFormat="false" ht="15" hidden="true" customHeight="false" outlineLevel="0" collapsed="false">
      <c r="A1440" s="99" t="s">
        <v>89</v>
      </c>
      <c r="B1440" s="123" t="n">
        <v>0.0303472222222222</v>
      </c>
      <c r="C1440" s="113" t="s">
        <v>614</v>
      </c>
      <c r="D1440" s="114" t="n">
        <v>43737</v>
      </c>
      <c r="E1440" s="112" t="s">
        <v>13</v>
      </c>
      <c r="F1440" s="112" t="s">
        <v>27</v>
      </c>
    </row>
    <row r="1441" customFormat="false" ht="15" hidden="true" customHeight="false" outlineLevel="0" collapsed="false">
      <c r="A1441" s="99" t="s">
        <v>153</v>
      </c>
      <c r="B1441" s="123" t="n">
        <v>0.0309722222222222</v>
      </c>
      <c r="C1441" s="113" t="s">
        <v>614</v>
      </c>
      <c r="D1441" s="114" t="n">
        <v>43737</v>
      </c>
      <c r="E1441" s="112" t="s">
        <v>13</v>
      </c>
      <c r="F1441" s="112" t="s">
        <v>25</v>
      </c>
    </row>
    <row r="1442" customFormat="false" ht="15" hidden="true" customHeight="false" outlineLevel="0" collapsed="false">
      <c r="A1442" s="99" t="s">
        <v>105</v>
      </c>
      <c r="B1442" s="123" t="n">
        <v>0.0310648148148148</v>
      </c>
      <c r="C1442" s="113" t="s">
        <v>614</v>
      </c>
      <c r="D1442" s="114" t="n">
        <v>43737</v>
      </c>
      <c r="E1442" s="112" t="s">
        <v>13</v>
      </c>
      <c r="F1442" s="112" t="s">
        <v>25</v>
      </c>
    </row>
    <row r="1443" customFormat="false" ht="15" hidden="true" customHeight="false" outlineLevel="0" collapsed="false">
      <c r="A1443" s="99" t="s">
        <v>202</v>
      </c>
      <c r="B1443" s="123" t="n">
        <v>0.0313310185185185</v>
      </c>
      <c r="C1443" s="113" t="s">
        <v>614</v>
      </c>
      <c r="D1443" s="114" t="n">
        <v>43737</v>
      </c>
      <c r="E1443" s="112" t="s">
        <v>13</v>
      </c>
      <c r="F1443" s="112" t="s">
        <v>27</v>
      </c>
    </row>
    <row r="1444" customFormat="false" ht="15" hidden="true" customHeight="false" outlineLevel="0" collapsed="false">
      <c r="A1444" s="99" t="s">
        <v>131</v>
      </c>
      <c r="B1444" s="123" t="n">
        <v>0.0313541666666667</v>
      </c>
      <c r="C1444" s="113" t="s">
        <v>614</v>
      </c>
      <c r="D1444" s="114" t="n">
        <v>43737</v>
      </c>
      <c r="E1444" s="112" t="s">
        <v>13</v>
      </c>
      <c r="F1444" s="112" t="s">
        <v>27</v>
      </c>
    </row>
    <row r="1445" customFormat="false" ht="15" hidden="true" customHeight="false" outlineLevel="0" collapsed="false">
      <c r="A1445" s="99" t="s">
        <v>230</v>
      </c>
      <c r="B1445" s="123" t="n">
        <v>0.0321064814814815</v>
      </c>
      <c r="C1445" s="113" t="s">
        <v>614</v>
      </c>
      <c r="D1445" s="114" t="n">
        <v>43737</v>
      </c>
      <c r="E1445" s="112" t="s">
        <v>13</v>
      </c>
      <c r="F1445" s="112" t="s">
        <v>27</v>
      </c>
    </row>
    <row r="1446" customFormat="false" ht="15" hidden="true" customHeight="false" outlineLevel="0" collapsed="false">
      <c r="A1446" s="99" t="s">
        <v>213</v>
      </c>
      <c r="B1446" s="123" t="n">
        <v>0.032349537037037</v>
      </c>
      <c r="C1446" s="113" t="s">
        <v>614</v>
      </c>
      <c r="D1446" s="114" t="n">
        <v>43737</v>
      </c>
      <c r="E1446" s="112" t="s">
        <v>13</v>
      </c>
      <c r="F1446" s="112" t="s">
        <v>27</v>
      </c>
    </row>
    <row r="1447" customFormat="false" ht="15" hidden="true" customHeight="false" outlineLevel="0" collapsed="false">
      <c r="A1447" s="99" t="s">
        <v>262</v>
      </c>
      <c r="B1447" s="123" t="n">
        <v>0.0331018518518518</v>
      </c>
      <c r="C1447" s="113" t="s">
        <v>614</v>
      </c>
      <c r="D1447" s="114" t="n">
        <v>43737</v>
      </c>
      <c r="E1447" s="112" t="s">
        <v>13</v>
      </c>
      <c r="F1447" s="112" t="s">
        <v>27</v>
      </c>
    </row>
    <row r="1448" customFormat="false" ht="15" hidden="true" customHeight="false" outlineLevel="0" collapsed="false">
      <c r="A1448" s="99" t="s">
        <v>132</v>
      </c>
      <c r="B1448" s="123" t="n">
        <v>0.0337384259259259</v>
      </c>
      <c r="C1448" s="113" t="s">
        <v>614</v>
      </c>
      <c r="D1448" s="114" t="n">
        <v>43737</v>
      </c>
      <c r="E1448" s="112" t="s">
        <v>13</v>
      </c>
      <c r="F1448" s="112" t="s">
        <v>27</v>
      </c>
    </row>
    <row r="1449" customFormat="false" ht="15" hidden="true" customHeight="false" outlineLevel="0" collapsed="false">
      <c r="A1449" s="99" t="s">
        <v>237</v>
      </c>
      <c r="B1449" s="123" t="n">
        <v>0.0339467592592593</v>
      </c>
      <c r="C1449" s="113" t="s">
        <v>614</v>
      </c>
      <c r="D1449" s="114" t="n">
        <v>43737</v>
      </c>
      <c r="E1449" s="112" t="s">
        <v>13</v>
      </c>
      <c r="F1449" s="112" t="s">
        <v>27</v>
      </c>
    </row>
    <row r="1450" customFormat="false" ht="15" hidden="true" customHeight="false" outlineLevel="0" collapsed="false">
      <c r="A1450" s="99" t="s">
        <v>143</v>
      </c>
      <c r="B1450" s="123" t="n">
        <v>0.0339699074074074</v>
      </c>
      <c r="C1450" s="113" t="s">
        <v>614</v>
      </c>
      <c r="D1450" s="114" t="n">
        <v>43737</v>
      </c>
      <c r="E1450" s="112" t="s">
        <v>13</v>
      </c>
      <c r="F1450" s="112" t="s">
        <v>25</v>
      </c>
    </row>
    <row r="1451" customFormat="false" ht="15" hidden="true" customHeight="false" outlineLevel="0" collapsed="false">
      <c r="A1451" s="99" t="s">
        <v>77</v>
      </c>
      <c r="B1451" s="123" t="n">
        <v>0.0343287037037037</v>
      </c>
      <c r="C1451" s="113" t="s">
        <v>614</v>
      </c>
      <c r="D1451" s="114" t="n">
        <v>43737</v>
      </c>
      <c r="E1451" s="112" t="s">
        <v>13</v>
      </c>
      <c r="F1451" s="112" t="s">
        <v>27</v>
      </c>
    </row>
    <row r="1452" customFormat="false" ht="15" hidden="true" customHeight="false" outlineLevel="0" collapsed="false">
      <c r="A1452" s="99" t="s">
        <v>269</v>
      </c>
      <c r="B1452" s="123" t="n">
        <v>0.0345486111111111</v>
      </c>
      <c r="C1452" s="113" t="s">
        <v>614</v>
      </c>
      <c r="D1452" s="114" t="n">
        <v>43737</v>
      </c>
      <c r="E1452" s="112" t="s">
        <v>13</v>
      </c>
      <c r="F1452" s="112" t="s">
        <v>27</v>
      </c>
    </row>
    <row r="1453" customFormat="false" ht="15" hidden="true" customHeight="false" outlineLevel="0" collapsed="false">
      <c r="A1453" s="99" t="s">
        <v>199</v>
      </c>
      <c r="B1453" s="123" t="n">
        <v>0.0346180555555556</v>
      </c>
      <c r="C1453" s="113" t="s">
        <v>614</v>
      </c>
      <c r="D1453" s="114" t="n">
        <v>43737</v>
      </c>
      <c r="E1453" s="112" t="s">
        <v>13</v>
      </c>
      <c r="F1453" s="112" t="s">
        <v>25</v>
      </c>
    </row>
    <row r="1454" customFormat="false" ht="15" hidden="true" customHeight="false" outlineLevel="0" collapsed="false">
      <c r="A1454" s="99" t="s">
        <v>193</v>
      </c>
      <c r="B1454" s="123" t="n">
        <v>0.0348032407407407</v>
      </c>
      <c r="C1454" s="113" t="s">
        <v>614</v>
      </c>
      <c r="D1454" s="114" t="n">
        <v>43737</v>
      </c>
      <c r="E1454" s="112" t="s">
        <v>13</v>
      </c>
      <c r="F1454" s="112" t="s">
        <v>25</v>
      </c>
    </row>
    <row r="1455" customFormat="false" ht="15" hidden="true" customHeight="false" outlineLevel="0" collapsed="false">
      <c r="A1455" s="99" t="s">
        <v>208</v>
      </c>
      <c r="B1455" s="123" t="n">
        <v>0.0348148148148148</v>
      </c>
      <c r="C1455" s="113" t="s">
        <v>614</v>
      </c>
      <c r="D1455" s="114" t="n">
        <v>43737</v>
      </c>
      <c r="E1455" s="112" t="s">
        <v>13</v>
      </c>
      <c r="F1455" s="112" t="s">
        <v>25</v>
      </c>
    </row>
    <row r="1456" customFormat="false" ht="15" hidden="true" customHeight="false" outlineLevel="0" collapsed="false">
      <c r="A1456" s="99" t="s">
        <v>181</v>
      </c>
      <c r="B1456" s="123" t="n">
        <v>0.0351388888888889</v>
      </c>
      <c r="C1456" s="113" t="s">
        <v>614</v>
      </c>
      <c r="D1456" s="114" t="n">
        <v>43737</v>
      </c>
      <c r="E1456" s="112" t="s">
        <v>13</v>
      </c>
      <c r="F1456" s="112" t="s">
        <v>25</v>
      </c>
    </row>
    <row r="1457" customFormat="false" ht="15" hidden="true" customHeight="false" outlineLevel="0" collapsed="false">
      <c r="A1457" s="99" t="s">
        <v>129</v>
      </c>
      <c r="B1457" s="123" t="n">
        <v>0.0351967592592593</v>
      </c>
      <c r="C1457" s="113" t="s">
        <v>614</v>
      </c>
      <c r="D1457" s="114" t="n">
        <v>43737</v>
      </c>
      <c r="E1457" s="112" t="s">
        <v>13</v>
      </c>
      <c r="F1457" s="112" t="s">
        <v>27</v>
      </c>
    </row>
    <row r="1458" customFormat="false" ht="15" hidden="true" customHeight="false" outlineLevel="0" collapsed="false">
      <c r="A1458" s="99" t="s">
        <v>195</v>
      </c>
      <c r="B1458" s="123" t="n">
        <v>0.0352314814814815</v>
      </c>
      <c r="C1458" s="113" t="s">
        <v>614</v>
      </c>
      <c r="D1458" s="114" t="n">
        <v>43737</v>
      </c>
      <c r="E1458" s="112" t="s">
        <v>13</v>
      </c>
      <c r="F1458" s="112" t="s">
        <v>25</v>
      </c>
    </row>
    <row r="1459" customFormat="false" ht="15" hidden="true" customHeight="false" outlineLevel="0" collapsed="false">
      <c r="A1459" s="99" t="s">
        <v>120</v>
      </c>
      <c r="B1459" s="123" t="n">
        <v>0.035775462962963</v>
      </c>
      <c r="C1459" s="113" t="s">
        <v>614</v>
      </c>
      <c r="D1459" s="114" t="n">
        <v>43737</v>
      </c>
      <c r="E1459" s="112" t="s">
        <v>13</v>
      </c>
      <c r="F1459" s="112" t="s">
        <v>25</v>
      </c>
    </row>
    <row r="1460" customFormat="false" ht="15" hidden="true" customHeight="false" outlineLevel="0" collapsed="false">
      <c r="A1460" s="99" t="s">
        <v>56</v>
      </c>
      <c r="B1460" s="123" t="n">
        <v>0.0361921296296296</v>
      </c>
      <c r="C1460" s="113" t="s">
        <v>614</v>
      </c>
      <c r="D1460" s="114" t="n">
        <v>43737</v>
      </c>
      <c r="E1460" s="112" t="s">
        <v>13</v>
      </c>
      <c r="F1460" s="112" t="s">
        <v>27</v>
      </c>
    </row>
    <row r="1461" customFormat="false" ht="15" hidden="true" customHeight="false" outlineLevel="0" collapsed="false">
      <c r="A1461" s="11" t="s">
        <v>75</v>
      </c>
      <c r="B1461" s="123" t="n">
        <v>0.0368518518518519</v>
      </c>
      <c r="C1461" s="113" t="s">
        <v>614</v>
      </c>
      <c r="D1461" s="114" t="n">
        <v>43737</v>
      </c>
      <c r="E1461" s="112" t="s">
        <v>13</v>
      </c>
      <c r="F1461" s="112" t="s">
        <v>27</v>
      </c>
    </row>
    <row r="1462" customFormat="false" ht="15" hidden="true" customHeight="false" outlineLevel="0" collapsed="false">
      <c r="A1462" s="99" t="s">
        <v>121</v>
      </c>
      <c r="B1462" s="123" t="n">
        <v>0.0371412037037037</v>
      </c>
      <c r="C1462" s="113" t="s">
        <v>614</v>
      </c>
      <c r="D1462" s="114" t="n">
        <v>43737</v>
      </c>
      <c r="E1462" s="112" t="s">
        <v>13</v>
      </c>
      <c r="F1462" s="112" t="s">
        <v>25</v>
      </c>
    </row>
    <row r="1463" customFormat="false" ht="15" hidden="true" customHeight="false" outlineLevel="0" collapsed="false">
      <c r="A1463" s="99" t="s">
        <v>83</v>
      </c>
      <c r="B1463" s="123" t="n">
        <v>0.0371527777777778</v>
      </c>
      <c r="C1463" s="113" t="s">
        <v>614</v>
      </c>
      <c r="D1463" s="114" t="n">
        <v>43737</v>
      </c>
      <c r="E1463" s="112" t="s">
        <v>13</v>
      </c>
      <c r="F1463" s="112" t="s">
        <v>25</v>
      </c>
    </row>
    <row r="1464" customFormat="false" ht="15" hidden="true" customHeight="false" outlineLevel="0" collapsed="false">
      <c r="A1464" s="11" t="s">
        <v>333</v>
      </c>
      <c r="B1464" s="123" t="n">
        <v>0.0372916666666667</v>
      </c>
      <c r="C1464" s="113" t="s">
        <v>614</v>
      </c>
      <c r="D1464" s="114" t="n">
        <v>43737</v>
      </c>
      <c r="E1464" s="112" t="s">
        <v>13</v>
      </c>
      <c r="F1464" s="112" t="s">
        <v>25</v>
      </c>
    </row>
    <row r="1465" customFormat="false" ht="15" hidden="true" customHeight="false" outlineLevel="0" collapsed="false">
      <c r="A1465" s="99" t="s">
        <v>113</v>
      </c>
      <c r="B1465" s="123" t="n">
        <v>0.0373263888888889</v>
      </c>
      <c r="C1465" s="113" t="s">
        <v>614</v>
      </c>
      <c r="D1465" s="114" t="n">
        <v>43737</v>
      </c>
      <c r="E1465" s="112" t="s">
        <v>13</v>
      </c>
      <c r="F1465" s="112" t="s">
        <v>25</v>
      </c>
    </row>
    <row r="1466" customFormat="false" ht="15" hidden="true" customHeight="false" outlineLevel="0" collapsed="false">
      <c r="A1466" s="99" t="s">
        <v>34</v>
      </c>
      <c r="B1466" s="123" t="n">
        <v>0.0378935185185185</v>
      </c>
      <c r="C1466" s="113" t="s">
        <v>614</v>
      </c>
      <c r="D1466" s="114" t="n">
        <v>43737</v>
      </c>
      <c r="E1466" s="112" t="s">
        <v>13</v>
      </c>
      <c r="F1466" s="112" t="s">
        <v>25</v>
      </c>
    </row>
    <row r="1467" customFormat="false" ht="15" hidden="true" customHeight="false" outlineLevel="0" collapsed="false">
      <c r="A1467" s="99" t="s">
        <v>88</v>
      </c>
      <c r="B1467" s="123" t="n">
        <v>0.037962962962963</v>
      </c>
      <c r="C1467" s="113" t="s">
        <v>614</v>
      </c>
      <c r="D1467" s="114" t="n">
        <v>43737</v>
      </c>
      <c r="E1467" s="112" t="s">
        <v>13</v>
      </c>
      <c r="F1467" s="112" t="s">
        <v>25</v>
      </c>
    </row>
    <row r="1468" customFormat="false" ht="15" hidden="true" customHeight="false" outlineLevel="0" collapsed="false">
      <c r="A1468" s="99" t="s">
        <v>165</v>
      </c>
      <c r="B1468" s="123" t="n">
        <v>0.0379861111111111</v>
      </c>
      <c r="C1468" s="113" t="s">
        <v>614</v>
      </c>
      <c r="D1468" s="114" t="n">
        <v>43737</v>
      </c>
      <c r="E1468" s="112" t="s">
        <v>13</v>
      </c>
      <c r="F1468" s="112" t="s">
        <v>27</v>
      </c>
    </row>
    <row r="1469" customFormat="false" ht="15" hidden="true" customHeight="false" outlineLevel="0" collapsed="false">
      <c r="A1469" s="99" t="s">
        <v>335</v>
      </c>
      <c r="B1469" s="123" t="n">
        <v>0.0380324074074074</v>
      </c>
      <c r="C1469" s="113" t="s">
        <v>614</v>
      </c>
      <c r="D1469" s="114" t="n">
        <v>43737</v>
      </c>
      <c r="E1469" s="112" t="s">
        <v>13</v>
      </c>
      <c r="F1469" s="112" t="s">
        <v>27</v>
      </c>
    </row>
    <row r="1470" customFormat="false" ht="15" hidden="true" customHeight="false" outlineLevel="0" collapsed="false">
      <c r="A1470" s="99" t="s">
        <v>271</v>
      </c>
      <c r="B1470" s="123" t="n">
        <v>0.0380439814814815</v>
      </c>
      <c r="C1470" s="113" t="s">
        <v>614</v>
      </c>
      <c r="D1470" s="114" t="n">
        <v>43737</v>
      </c>
      <c r="E1470" s="112" t="s">
        <v>13</v>
      </c>
      <c r="F1470" s="112" t="s">
        <v>27</v>
      </c>
    </row>
    <row r="1471" customFormat="false" ht="15" hidden="true" customHeight="false" outlineLevel="0" collapsed="false">
      <c r="A1471" s="99" t="s">
        <v>119</v>
      </c>
      <c r="B1471" s="123" t="n">
        <v>0.0382291666666667</v>
      </c>
      <c r="C1471" s="113" t="s">
        <v>614</v>
      </c>
      <c r="D1471" s="114" t="n">
        <v>43737</v>
      </c>
      <c r="E1471" s="112" t="s">
        <v>13</v>
      </c>
      <c r="F1471" s="112" t="s">
        <v>25</v>
      </c>
    </row>
    <row r="1472" customFormat="false" ht="15" hidden="true" customHeight="false" outlineLevel="0" collapsed="false">
      <c r="A1472" s="99" t="s">
        <v>227</v>
      </c>
      <c r="B1472" s="123" t="n">
        <v>0.0396064814814815</v>
      </c>
      <c r="C1472" s="113" t="s">
        <v>614</v>
      </c>
      <c r="D1472" s="114" t="n">
        <v>43737</v>
      </c>
      <c r="E1472" s="112" t="s">
        <v>13</v>
      </c>
      <c r="F1472" s="112" t="s">
        <v>25</v>
      </c>
    </row>
    <row r="1473" customFormat="false" ht="15" hidden="true" customHeight="false" outlineLevel="0" collapsed="false">
      <c r="A1473" s="99" t="s">
        <v>46</v>
      </c>
      <c r="B1473" s="123" t="n">
        <v>0.0399305555555556</v>
      </c>
      <c r="C1473" s="113" t="s">
        <v>614</v>
      </c>
      <c r="D1473" s="114" t="n">
        <v>43737</v>
      </c>
      <c r="E1473" s="112" t="s">
        <v>13</v>
      </c>
      <c r="F1473" s="112" t="s">
        <v>25</v>
      </c>
    </row>
    <row r="1474" customFormat="false" ht="15" hidden="true" customHeight="false" outlineLevel="0" collapsed="false">
      <c r="A1474" s="99" t="s">
        <v>111</v>
      </c>
      <c r="B1474" s="123" t="n">
        <v>0.040150462962963</v>
      </c>
      <c r="C1474" s="113" t="s">
        <v>614</v>
      </c>
      <c r="D1474" s="114" t="n">
        <v>43737</v>
      </c>
      <c r="E1474" s="112" t="s">
        <v>13</v>
      </c>
      <c r="F1474" s="112" t="s">
        <v>25</v>
      </c>
    </row>
    <row r="1475" customFormat="false" ht="15" hidden="true" customHeight="false" outlineLevel="0" collapsed="false">
      <c r="A1475" s="99" t="s">
        <v>114</v>
      </c>
      <c r="B1475" s="123" t="n">
        <v>0.0402777777777778</v>
      </c>
      <c r="C1475" s="113" t="s">
        <v>614</v>
      </c>
      <c r="D1475" s="114" t="n">
        <v>43737</v>
      </c>
      <c r="E1475" s="112" t="s">
        <v>13</v>
      </c>
      <c r="F1475" s="112" t="s">
        <v>27</v>
      </c>
    </row>
    <row r="1476" customFormat="false" ht="15" hidden="true" customHeight="false" outlineLevel="0" collapsed="false">
      <c r="A1476" s="99" t="s">
        <v>207</v>
      </c>
      <c r="B1476" s="123" t="n">
        <v>0.0403472222222222</v>
      </c>
      <c r="C1476" s="113" t="s">
        <v>614</v>
      </c>
      <c r="D1476" s="114" t="n">
        <v>43737</v>
      </c>
      <c r="E1476" s="112" t="s">
        <v>13</v>
      </c>
      <c r="F1476" s="112" t="s">
        <v>25</v>
      </c>
    </row>
    <row r="1477" customFormat="false" ht="15" hidden="true" customHeight="false" outlineLevel="0" collapsed="false">
      <c r="A1477" s="99" t="s">
        <v>410</v>
      </c>
      <c r="B1477" s="123" t="n">
        <v>0.0405208333333333</v>
      </c>
      <c r="C1477" s="113" t="s">
        <v>614</v>
      </c>
      <c r="D1477" s="114" t="n">
        <v>43737</v>
      </c>
      <c r="E1477" s="112" t="s">
        <v>13</v>
      </c>
      <c r="F1477" s="112" t="s">
        <v>25</v>
      </c>
    </row>
    <row r="1478" customFormat="false" ht="15" hidden="true" customHeight="false" outlineLevel="0" collapsed="false">
      <c r="A1478" s="99" t="s">
        <v>108</v>
      </c>
      <c r="B1478" s="123" t="n">
        <v>0.0419444444444444</v>
      </c>
      <c r="C1478" s="113" t="s">
        <v>614</v>
      </c>
      <c r="D1478" s="114" t="n">
        <v>43737</v>
      </c>
      <c r="E1478" s="112" t="s">
        <v>13</v>
      </c>
      <c r="F1478" s="112" t="s">
        <v>25</v>
      </c>
    </row>
    <row r="1479" customFormat="false" ht="15" hidden="true" customHeight="false" outlineLevel="0" collapsed="false">
      <c r="A1479" s="99" t="s">
        <v>187</v>
      </c>
      <c r="B1479" s="123" t="n">
        <v>0.0425231481481482</v>
      </c>
      <c r="C1479" s="113" t="s">
        <v>614</v>
      </c>
      <c r="D1479" s="114" t="n">
        <v>43737</v>
      </c>
      <c r="E1479" s="112" t="s">
        <v>13</v>
      </c>
      <c r="F1479" s="112" t="s">
        <v>25</v>
      </c>
    </row>
    <row r="1480" customFormat="false" ht="15" hidden="true" customHeight="false" outlineLevel="0" collapsed="false">
      <c r="A1480" s="99" t="s">
        <v>74</v>
      </c>
      <c r="B1480" s="123" t="n">
        <v>0.0427777777777778</v>
      </c>
      <c r="C1480" s="113" t="s">
        <v>614</v>
      </c>
      <c r="D1480" s="114" t="n">
        <v>43737</v>
      </c>
      <c r="E1480" s="112" t="s">
        <v>13</v>
      </c>
      <c r="F1480" s="112" t="s">
        <v>25</v>
      </c>
    </row>
    <row r="1481" customFormat="false" ht="15" hidden="true" customHeight="false" outlineLevel="0" collapsed="false">
      <c r="A1481" s="99" t="s">
        <v>54</v>
      </c>
      <c r="B1481" s="123" t="n">
        <v>0.0431944444444444</v>
      </c>
      <c r="C1481" s="113" t="s">
        <v>614</v>
      </c>
      <c r="D1481" s="114" t="n">
        <v>43737</v>
      </c>
      <c r="E1481" s="112" t="s">
        <v>13</v>
      </c>
      <c r="F1481" s="112" t="s">
        <v>27</v>
      </c>
    </row>
    <row r="1482" customFormat="false" ht="15" hidden="true" customHeight="false" outlineLevel="0" collapsed="false">
      <c r="A1482" s="99" t="s">
        <v>337</v>
      </c>
      <c r="B1482" s="123" t="n">
        <v>0.0439814814814815</v>
      </c>
      <c r="C1482" s="113" t="s">
        <v>614</v>
      </c>
      <c r="D1482" s="114" t="n">
        <v>43737</v>
      </c>
      <c r="E1482" s="112" t="s">
        <v>13</v>
      </c>
      <c r="F1482" s="112" t="s">
        <v>25</v>
      </c>
    </row>
    <row r="1483" customFormat="false" ht="15" hidden="true" customHeight="false" outlineLevel="0" collapsed="false">
      <c r="A1483" s="99" t="s">
        <v>47</v>
      </c>
      <c r="B1483" s="123" t="n">
        <v>0.0447916666666667</v>
      </c>
      <c r="C1483" s="113" t="s">
        <v>614</v>
      </c>
      <c r="D1483" s="114" t="n">
        <v>43737</v>
      </c>
      <c r="E1483" s="112" t="s">
        <v>13</v>
      </c>
      <c r="F1483" s="112" t="s">
        <v>25</v>
      </c>
    </row>
    <row r="1484" customFormat="false" ht="15" hidden="true" customHeight="false" outlineLevel="0" collapsed="false">
      <c r="A1484" s="99" t="s">
        <v>35</v>
      </c>
      <c r="B1484" s="123" t="n">
        <v>0.0478356481481482</v>
      </c>
      <c r="C1484" s="113" t="s">
        <v>614</v>
      </c>
      <c r="D1484" s="114" t="n">
        <v>43737</v>
      </c>
      <c r="E1484" s="112" t="s">
        <v>13</v>
      </c>
      <c r="F1484" s="112" t="s">
        <v>25</v>
      </c>
    </row>
    <row r="1485" customFormat="false" ht="15" hidden="true" customHeight="false" outlineLevel="0" collapsed="false">
      <c r="A1485" s="99" t="s">
        <v>90</v>
      </c>
      <c r="B1485" s="123" t="n">
        <v>0.0489699074074074</v>
      </c>
      <c r="C1485" s="113" t="s">
        <v>614</v>
      </c>
      <c r="D1485" s="114" t="n">
        <v>43737</v>
      </c>
      <c r="E1485" s="112" t="s">
        <v>13</v>
      </c>
      <c r="F1485" s="112" t="s">
        <v>27</v>
      </c>
    </row>
    <row r="1486" customFormat="false" ht="15" hidden="true" customHeight="false" outlineLevel="0" collapsed="false">
      <c r="A1486" s="0" t="s">
        <v>338</v>
      </c>
      <c r="B1486" s="123" t="n">
        <v>0.0496875</v>
      </c>
      <c r="C1486" s="113" t="s">
        <v>614</v>
      </c>
      <c r="D1486" s="114" t="n">
        <v>43737</v>
      </c>
      <c r="E1486" s="112" t="s">
        <v>13</v>
      </c>
      <c r="F1486" s="112" t="s">
        <v>27</v>
      </c>
    </row>
    <row r="1487" customFormat="false" ht="15" hidden="true" customHeight="false" outlineLevel="0" collapsed="false">
      <c r="A1487" s="99" t="s">
        <v>277</v>
      </c>
      <c r="B1487" s="123" t="n">
        <v>0.0524305555555556</v>
      </c>
      <c r="C1487" s="113" t="s">
        <v>614</v>
      </c>
      <c r="D1487" s="114" t="n">
        <v>43737</v>
      </c>
      <c r="E1487" s="112" t="s">
        <v>13</v>
      </c>
      <c r="F1487" s="112" t="s">
        <v>25</v>
      </c>
    </row>
    <row r="1488" customFormat="false" ht="15" hidden="true" customHeight="false" outlineLevel="0" collapsed="false">
      <c r="A1488" s="11" t="s">
        <v>212</v>
      </c>
      <c r="B1488" s="115" t="n">
        <v>0.0130208333333333</v>
      </c>
      <c r="C1488" s="113" t="s">
        <v>546</v>
      </c>
      <c r="D1488" s="114" t="n">
        <v>43466</v>
      </c>
      <c r="E1488" s="112" t="s">
        <v>296</v>
      </c>
      <c r="F1488" s="112" t="s">
        <v>27</v>
      </c>
    </row>
    <row r="1489" customFormat="false" ht="15" hidden="true" customHeight="false" outlineLevel="0" collapsed="false">
      <c r="A1489" s="11" t="s">
        <v>215</v>
      </c>
      <c r="B1489" s="115" t="n">
        <v>0.0327083333333333</v>
      </c>
      <c r="C1489" s="113" t="s">
        <v>621</v>
      </c>
      <c r="D1489" s="114" t="n">
        <v>43632</v>
      </c>
      <c r="E1489" s="112" t="s">
        <v>536</v>
      </c>
      <c r="F1489" s="112" t="s">
        <v>27</v>
      </c>
    </row>
    <row r="1490" customFormat="false" ht="15" hidden="true" customHeight="false" outlineLevel="0" collapsed="false">
      <c r="A1490" s="11" t="s">
        <v>208</v>
      </c>
      <c r="B1490" s="115" t="n">
        <v>0.0359027777777778</v>
      </c>
      <c r="C1490" s="113" t="s">
        <v>622</v>
      </c>
      <c r="D1490" s="114" t="n">
        <v>43617</v>
      </c>
      <c r="E1490" s="112" t="s">
        <v>536</v>
      </c>
      <c r="F1490" s="112" t="s">
        <v>25</v>
      </c>
    </row>
    <row r="1491" customFormat="false" ht="15" hidden="true" customHeight="false" outlineLevel="0" collapsed="false">
      <c r="A1491" s="11" t="s">
        <v>270</v>
      </c>
      <c r="B1491" s="115" t="n">
        <v>0.0173611111111111</v>
      </c>
      <c r="C1491" s="113" t="s">
        <v>560</v>
      </c>
      <c r="D1491" s="114" t="n">
        <v>43631</v>
      </c>
      <c r="E1491" s="112" t="s">
        <v>296</v>
      </c>
      <c r="F1491" s="112" t="s">
        <v>27</v>
      </c>
    </row>
    <row r="1492" customFormat="false" ht="15" hidden="true" customHeight="false" outlineLevel="0" collapsed="false">
      <c r="A1492" s="11" t="s">
        <v>412</v>
      </c>
      <c r="B1492" s="115" t="n">
        <v>0.0138541666666667</v>
      </c>
      <c r="C1492" s="113" t="s">
        <v>345</v>
      </c>
      <c r="D1492" s="114" t="n">
        <v>42536</v>
      </c>
      <c r="E1492" s="112" t="s">
        <v>12</v>
      </c>
      <c r="F1492" s="112" t="s">
        <v>27</v>
      </c>
    </row>
    <row r="1493" customFormat="false" ht="15" hidden="true" customHeight="false" outlineLevel="0" collapsed="false">
      <c r="A1493" s="11" t="s">
        <v>405</v>
      </c>
      <c r="B1493" s="115" t="n">
        <v>0.0138773148148148</v>
      </c>
      <c r="C1493" s="113" t="s">
        <v>345</v>
      </c>
      <c r="D1493" s="114" t="n">
        <v>42536</v>
      </c>
      <c r="E1493" s="112" t="s">
        <v>12</v>
      </c>
      <c r="F1493" s="112" t="s">
        <v>27</v>
      </c>
    </row>
    <row r="1494" customFormat="false" ht="15" hidden="true" customHeight="false" outlineLevel="0" collapsed="false">
      <c r="A1494" s="11" t="s">
        <v>348</v>
      </c>
      <c r="B1494" s="115" t="n">
        <v>0.0142013888888889</v>
      </c>
      <c r="C1494" s="113" t="s">
        <v>345</v>
      </c>
      <c r="D1494" s="114" t="n">
        <v>42536</v>
      </c>
      <c r="E1494" s="112" t="s">
        <v>12</v>
      </c>
      <c r="F1494" s="112" t="s">
        <v>27</v>
      </c>
    </row>
    <row r="1495" customFormat="false" ht="15" hidden="true" customHeight="false" outlineLevel="0" collapsed="false">
      <c r="A1495" s="11" t="s">
        <v>468</v>
      </c>
      <c r="B1495" s="115" t="n">
        <v>0.0156365740740741</v>
      </c>
      <c r="C1495" s="113" t="s">
        <v>345</v>
      </c>
      <c r="D1495" s="114" t="n">
        <v>42536</v>
      </c>
      <c r="E1495" s="112" t="s">
        <v>12</v>
      </c>
      <c r="F1495" s="112" t="s">
        <v>25</v>
      </c>
    </row>
    <row r="1496" customFormat="false" ht="15" hidden="true" customHeight="false" outlineLevel="0" collapsed="false">
      <c r="A1496" s="11" t="s">
        <v>460</v>
      </c>
      <c r="B1496" s="115" t="n">
        <v>0.0158564814814815</v>
      </c>
      <c r="C1496" s="113" t="s">
        <v>345</v>
      </c>
      <c r="D1496" s="114" t="n">
        <v>42536</v>
      </c>
      <c r="E1496" s="112" t="s">
        <v>12</v>
      </c>
      <c r="F1496" s="112" t="s">
        <v>27</v>
      </c>
    </row>
    <row r="1497" customFormat="false" ht="15" hidden="true" customHeight="false" outlineLevel="0" collapsed="false">
      <c r="A1497" s="11" t="s">
        <v>481</v>
      </c>
      <c r="B1497" s="115" t="n">
        <v>0.0159606481481482</v>
      </c>
      <c r="C1497" s="113" t="s">
        <v>345</v>
      </c>
      <c r="D1497" s="114" t="n">
        <v>42536</v>
      </c>
      <c r="E1497" s="112" t="s">
        <v>12</v>
      </c>
      <c r="F1497" s="112" t="s">
        <v>27</v>
      </c>
    </row>
    <row r="1498" customFormat="false" ht="15" hidden="true" customHeight="false" outlineLevel="0" collapsed="false">
      <c r="A1498" s="110" t="s">
        <v>347</v>
      </c>
      <c r="B1498" s="115" t="n">
        <v>0.0160416666666667</v>
      </c>
      <c r="C1498" s="113" t="s">
        <v>345</v>
      </c>
      <c r="D1498" s="114" t="n">
        <v>42536</v>
      </c>
      <c r="E1498" s="112" t="s">
        <v>12</v>
      </c>
      <c r="F1498" s="112" t="s">
        <v>27</v>
      </c>
    </row>
    <row r="1499" customFormat="false" ht="15" hidden="true" customHeight="false" outlineLevel="0" collapsed="false">
      <c r="A1499" s="110" t="s">
        <v>396</v>
      </c>
      <c r="B1499" s="115" t="n">
        <v>0.0166898148148148</v>
      </c>
      <c r="C1499" s="113" t="s">
        <v>345</v>
      </c>
      <c r="D1499" s="114" t="n">
        <v>42536</v>
      </c>
      <c r="E1499" s="112" t="s">
        <v>12</v>
      </c>
      <c r="F1499" s="112" t="s">
        <v>25</v>
      </c>
    </row>
    <row r="1500" customFormat="false" ht="15" hidden="true" customHeight="false" outlineLevel="0" collapsed="false">
      <c r="A1500" s="11" t="s">
        <v>417</v>
      </c>
      <c r="B1500" s="115" t="n">
        <v>0.0169907407407407</v>
      </c>
      <c r="C1500" s="113" t="s">
        <v>345</v>
      </c>
      <c r="D1500" s="114" t="n">
        <v>42536</v>
      </c>
      <c r="E1500" s="112" t="s">
        <v>12</v>
      </c>
      <c r="F1500" s="112" t="s">
        <v>25</v>
      </c>
    </row>
    <row r="1501" customFormat="false" ht="15" hidden="true" customHeight="false" outlineLevel="0" collapsed="false">
      <c r="A1501" s="11" t="s">
        <v>359</v>
      </c>
      <c r="B1501" s="115" t="n">
        <v>0.0171759259259259</v>
      </c>
      <c r="C1501" s="113" t="s">
        <v>345</v>
      </c>
      <c r="D1501" s="114" t="n">
        <v>42536</v>
      </c>
      <c r="E1501" s="112" t="s">
        <v>12</v>
      </c>
      <c r="F1501" s="112" t="s">
        <v>25</v>
      </c>
    </row>
    <row r="1502" customFormat="false" ht="15" hidden="true" customHeight="false" outlineLevel="0" collapsed="false">
      <c r="A1502" s="11" t="s">
        <v>403</v>
      </c>
      <c r="B1502" s="115" t="n">
        <v>0.0171990740740741</v>
      </c>
      <c r="C1502" s="113" t="s">
        <v>345</v>
      </c>
      <c r="D1502" s="114" t="n">
        <v>42536</v>
      </c>
      <c r="E1502" s="112" t="s">
        <v>12</v>
      </c>
      <c r="F1502" s="112" t="s">
        <v>27</v>
      </c>
    </row>
    <row r="1503" customFormat="false" ht="15" hidden="true" customHeight="false" outlineLevel="0" collapsed="false">
      <c r="A1503" s="11" t="s">
        <v>566</v>
      </c>
      <c r="B1503" s="115" t="n">
        <v>0.0172337962962963</v>
      </c>
      <c r="C1503" s="113" t="s">
        <v>345</v>
      </c>
      <c r="D1503" s="114" t="n">
        <v>42536</v>
      </c>
      <c r="E1503" s="112" t="s">
        <v>12</v>
      </c>
      <c r="F1503" s="112" t="s">
        <v>27</v>
      </c>
    </row>
    <row r="1504" customFormat="false" ht="15" hidden="true" customHeight="false" outlineLevel="0" collapsed="false">
      <c r="A1504" s="11" t="s">
        <v>414</v>
      </c>
      <c r="B1504" s="115" t="n">
        <v>0.0173611111111111</v>
      </c>
      <c r="C1504" s="113" t="s">
        <v>345</v>
      </c>
      <c r="D1504" s="114" t="n">
        <v>42536</v>
      </c>
      <c r="E1504" s="112" t="s">
        <v>12</v>
      </c>
      <c r="F1504" s="112" t="s">
        <v>25</v>
      </c>
    </row>
    <row r="1505" customFormat="false" ht="15" hidden="true" customHeight="false" outlineLevel="0" collapsed="false">
      <c r="A1505" s="11" t="s">
        <v>623</v>
      </c>
      <c r="B1505" s="115" t="n">
        <v>0.0174305555555556</v>
      </c>
      <c r="C1505" s="113" t="s">
        <v>345</v>
      </c>
      <c r="D1505" s="114" t="n">
        <v>42536</v>
      </c>
      <c r="E1505" s="112" t="s">
        <v>12</v>
      </c>
      <c r="F1505" s="112" t="s">
        <v>27</v>
      </c>
    </row>
    <row r="1506" customFormat="false" ht="15" hidden="true" customHeight="false" outlineLevel="0" collapsed="false">
      <c r="A1506" s="100" t="s">
        <v>143</v>
      </c>
      <c r="B1506" s="115" t="n">
        <v>0.0175</v>
      </c>
      <c r="C1506" s="113" t="s">
        <v>345</v>
      </c>
      <c r="D1506" s="114" t="n">
        <v>42536</v>
      </c>
      <c r="E1506" s="112" t="s">
        <v>12</v>
      </c>
      <c r="F1506" s="112" t="s">
        <v>25</v>
      </c>
    </row>
    <row r="1507" customFormat="false" ht="15" hidden="true" customHeight="false" outlineLevel="0" collapsed="false">
      <c r="A1507" s="11" t="s">
        <v>364</v>
      </c>
      <c r="B1507" s="115" t="n">
        <v>0.0177662037037037</v>
      </c>
      <c r="C1507" s="113" t="s">
        <v>345</v>
      </c>
      <c r="D1507" s="114" t="n">
        <v>42536</v>
      </c>
      <c r="E1507" s="112" t="s">
        <v>12</v>
      </c>
      <c r="F1507" s="112" t="s">
        <v>25</v>
      </c>
    </row>
    <row r="1508" customFormat="false" ht="15" hidden="true" customHeight="false" outlineLevel="0" collapsed="false">
      <c r="A1508" s="11" t="s">
        <v>624</v>
      </c>
      <c r="B1508" s="115" t="n">
        <v>0.0178356481481482</v>
      </c>
      <c r="C1508" s="113" t="s">
        <v>345</v>
      </c>
      <c r="D1508" s="114" t="n">
        <v>42536</v>
      </c>
      <c r="E1508" s="112" t="s">
        <v>12</v>
      </c>
      <c r="F1508" s="112" t="s">
        <v>27</v>
      </c>
    </row>
    <row r="1509" customFormat="false" ht="15" hidden="true" customHeight="false" outlineLevel="0" collapsed="false">
      <c r="A1509" s="11" t="s">
        <v>467</v>
      </c>
      <c r="B1509" s="115" t="n">
        <v>0.0178935185185185</v>
      </c>
      <c r="C1509" s="113" t="s">
        <v>345</v>
      </c>
      <c r="D1509" s="114" t="n">
        <v>42536</v>
      </c>
      <c r="E1509" s="112" t="s">
        <v>12</v>
      </c>
      <c r="F1509" s="112" t="s">
        <v>27</v>
      </c>
    </row>
    <row r="1510" customFormat="false" ht="15" hidden="true" customHeight="false" outlineLevel="0" collapsed="false">
      <c r="A1510" s="11" t="s">
        <v>625</v>
      </c>
      <c r="B1510" s="115" t="n">
        <v>0.0183564814814815</v>
      </c>
      <c r="C1510" s="113" t="s">
        <v>345</v>
      </c>
      <c r="D1510" s="114" t="n">
        <v>42536</v>
      </c>
      <c r="E1510" s="112" t="s">
        <v>12</v>
      </c>
      <c r="F1510" s="112" t="s">
        <v>27</v>
      </c>
    </row>
    <row r="1511" customFormat="false" ht="15" hidden="true" customHeight="false" outlineLevel="0" collapsed="false">
      <c r="A1511" s="11" t="s">
        <v>415</v>
      </c>
      <c r="B1511" s="115" t="n">
        <v>0.018599537037037</v>
      </c>
      <c r="C1511" s="113" t="s">
        <v>345</v>
      </c>
      <c r="D1511" s="114" t="n">
        <v>42536</v>
      </c>
      <c r="E1511" s="112" t="s">
        <v>12</v>
      </c>
      <c r="F1511" s="112" t="s">
        <v>25</v>
      </c>
    </row>
    <row r="1512" customFormat="false" ht="15" hidden="true" customHeight="false" outlineLevel="0" collapsed="false">
      <c r="A1512" s="11" t="s">
        <v>368</v>
      </c>
      <c r="B1512" s="115" t="n">
        <v>0.0187384259259259</v>
      </c>
      <c r="C1512" s="113" t="s">
        <v>345</v>
      </c>
      <c r="D1512" s="114" t="n">
        <v>42536</v>
      </c>
      <c r="E1512" s="112" t="s">
        <v>12</v>
      </c>
      <c r="F1512" s="112" t="s">
        <v>27</v>
      </c>
    </row>
    <row r="1513" customFormat="false" ht="15" hidden="true" customHeight="false" outlineLevel="0" collapsed="false">
      <c r="A1513" s="11" t="s">
        <v>366</v>
      </c>
      <c r="B1513" s="116" t="n">
        <v>0.0188541666666667</v>
      </c>
      <c r="C1513" s="113" t="s">
        <v>345</v>
      </c>
      <c r="D1513" s="114" t="n">
        <v>42536</v>
      </c>
      <c r="E1513" s="112" t="s">
        <v>12</v>
      </c>
      <c r="F1513" s="112" t="s">
        <v>27</v>
      </c>
    </row>
    <row r="1514" customFormat="false" ht="15" hidden="true" customHeight="false" outlineLevel="0" collapsed="false">
      <c r="A1514" s="11" t="s">
        <v>473</v>
      </c>
      <c r="B1514" s="116" t="n">
        <v>0.0188657407407407</v>
      </c>
      <c r="C1514" s="113" t="s">
        <v>345</v>
      </c>
      <c r="D1514" s="114" t="n">
        <v>42536</v>
      </c>
      <c r="E1514" s="112" t="s">
        <v>12</v>
      </c>
      <c r="F1514" s="112" t="s">
        <v>27</v>
      </c>
    </row>
    <row r="1515" customFormat="false" ht="15" hidden="true" customHeight="false" outlineLevel="0" collapsed="false">
      <c r="A1515" s="11" t="s">
        <v>367</v>
      </c>
      <c r="B1515" s="115" t="n">
        <v>0.0195023148148148</v>
      </c>
      <c r="C1515" s="113" t="s">
        <v>345</v>
      </c>
      <c r="D1515" s="114" t="n">
        <v>42536</v>
      </c>
      <c r="E1515" s="112" t="s">
        <v>12</v>
      </c>
      <c r="F1515" s="112" t="s">
        <v>27</v>
      </c>
    </row>
    <row r="1516" customFormat="false" ht="15" hidden="true" customHeight="false" outlineLevel="0" collapsed="false">
      <c r="A1516" s="11" t="s">
        <v>455</v>
      </c>
      <c r="B1516" s="115" t="n">
        <v>0.019525462962963</v>
      </c>
      <c r="C1516" s="113" t="s">
        <v>345</v>
      </c>
      <c r="D1516" s="114" t="n">
        <v>42536</v>
      </c>
      <c r="E1516" s="112" t="s">
        <v>12</v>
      </c>
      <c r="F1516" s="112" t="s">
        <v>25</v>
      </c>
    </row>
    <row r="1517" customFormat="false" ht="15" hidden="true" customHeight="false" outlineLevel="0" collapsed="false">
      <c r="A1517" s="11" t="s">
        <v>375</v>
      </c>
      <c r="B1517" s="115" t="n">
        <v>0.0195833333333333</v>
      </c>
      <c r="C1517" s="113" t="s">
        <v>345</v>
      </c>
      <c r="D1517" s="114" t="n">
        <v>42536</v>
      </c>
      <c r="E1517" s="112" t="s">
        <v>12</v>
      </c>
      <c r="F1517" s="112" t="s">
        <v>25</v>
      </c>
    </row>
    <row r="1518" customFormat="false" ht="15" hidden="true" customHeight="false" outlineLevel="0" collapsed="false">
      <c r="A1518" s="11" t="s">
        <v>369</v>
      </c>
      <c r="B1518" s="115" t="n">
        <v>0.0202893518518519</v>
      </c>
      <c r="C1518" s="113" t="s">
        <v>345</v>
      </c>
      <c r="D1518" s="114" t="n">
        <v>42536</v>
      </c>
      <c r="E1518" s="112" t="s">
        <v>12</v>
      </c>
      <c r="F1518" s="112" t="s">
        <v>27</v>
      </c>
    </row>
    <row r="1519" customFormat="false" ht="15" hidden="true" customHeight="false" outlineLevel="0" collapsed="false">
      <c r="A1519" s="0" t="s">
        <v>339</v>
      </c>
      <c r="B1519" s="115" t="n">
        <v>0.0208217592592593</v>
      </c>
      <c r="C1519" s="113" t="s">
        <v>345</v>
      </c>
      <c r="D1519" s="114" t="n">
        <v>42536</v>
      </c>
      <c r="E1519" s="112" t="s">
        <v>12</v>
      </c>
      <c r="F1519" s="112" t="s">
        <v>25</v>
      </c>
    </row>
    <row r="1520" customFormat="false" ht="15" hidden="true" customHeight="false" outlineLevel="0" collapsed="false">
      <c r="A1520" s="11" t="s">
        <v>378</v>
      </c>
      <c r="B1520" s="115" t="n">
        <v>0.0208333333333333</v>
      </c>
      <c r="C1520" s="113" t="s">
        <v>345</v>
      </c>
      <c r="D1520" s="114" t="n">
        <v>42536</v>
      </c>
      <c r="E1520" s="112" t="s">
        <v>12</v>
      </c>
      <c r="F1520" s="112" t="s">
        <v>27</v>
      </c>
    </row>
    <row r="1521" customFormat="false" ht="15" hidden="true" customHeight="false" outlineLevel="0" collapsed="false">
      <c r="A1521" s="11" t="s">
        <v>457</v>
      </c>
      <c r="B1521" s="115" t="n">
        <v>0.0212615740740741</v>
      </c>
      <c r="C1521" s="113" t="s">
        <v>345</v>
      </c>
      <c r="D1521" s="114" t="n">
        <v>42536</v>
      </c>
      <c r="E1521" s="112" t="s">
        <v>12</v>
      </c>
      <c r="F1521" s="112" t="s">
        <v>25</v>
      </c>
    </row>
    <row r="1522" customFormat="false" ht="15" hidden="true" customHeight="false" outlineLevel="0" collapsed="false">
      <c r="A1522" s="11" t="s">
        <v>103</v>
      </c>
      <c r="B1522" s="115" t="n">
        <v>0.0224768518518519</v>
      </c>
      <c r="C1522" s="113" t="s">
        <v>345</v>
      </c>
      <c r="D1522" s="114" t="n">
        <v>42536</v>
      </c>
      <c r="E1522" s="112" t="s">
        <v>12</v>
      </c>
      <c r="F1522" s="112" t="s">
        <v>25</v>
      </c>
    </row>
    <row r="1523" customFormat="false" ht="15" hidden="true" customHeight="false" outlineLevel="0" collapsed="false">
      <c r="A1523" s="11" t="s">
        <v>337</v>
      </c>
      <c r="B1523" s="115" t="n">
        <v>0.0225462962962963</v>
      </c>
      <c r="C1523" s="113" t="s">
        <v>345</v>
      </c>
      <c r="D1523" s="114" t="n">
        <v>42536</v>
      </c>
      <c r="E1523" s="112" t="s">
        <v>12</v>
      </c>
      <c r="F1523" s="112" t="s">
        <v>25</v>
      </c>
    </row>
    <row r="1524" customFormat="false" ht="15" hidden="true" customHeight="false" outlineLevel="0" collapsed="false">
      <c r="A1524" s="11" t="s">
        <v>379</v>
      </c>
      <c r="B1524" s="115" t="n">
        <v>0.0241550925925926</v>
      </c>
      <c r="C1524" s="113" t="s">
        <v>345</v>
      </c>
      <c r="D1524" s="114" t="n">
        <v>42536</v>
      </c>
      <c r="E1524" s="112" t="s">
        <v>12</v>
      </c>
      <c r="F1524" s="112" t="s">
        <v>25</v>
      </c>
    </row>
    <row r="1525" customFormat="false" ht="15" hidden="true" customHeight="false" outlineLevel="0" collapsed="false">
      <c r="A1525" s="11" t="s">
        <v>381</v>
      </c>
      <c r="B1525" s="115" t="n">
        <v>0.0249421296296296</v>
      </c>
      <c r="C1525" s="113" t="s">
        <v>345</v>
      </c>
      <c r="D1525" s="114" t="n">
        <v>42536</v>
      </c>
      <c r="E1525" s="112" t="s">
        <v>12</v>
      </c>
      <c r="F1525" s="112" t="s">
        <v>25</v>
      </c>
    </row>
    <row r="1526" customFormat="false" ht="15" hidden="true" customHeight="false" outlineLevel="0" collapsed="false">
      <c r="A1526" s="11" t="s">
        <v>626</v>
      </c>
      <c r="B1526" s="115" t="n">
        <v>0.0340972222222222</v>
      </c>
      <c r="C1526" s="113" t="s">
        <v>345</v>
      </c>
      <c r="D1526" s="114" t="n">
        <v>42536</v>
      </c>
      <c r="E1526" s="112" t="s">
        <v>12</v>
      </c>
      <c r="F1526" s="112" t="s">
        <v>25</v>
      </c>
    </row>
    <row r="1527" customFormat="false" ht="15" hidden="true" customHeight="false" outlineLevel="0" collapsed="false">
      <c r="A1527" s="11" t="s">
        <v>357</v>
      </c>
      <c r="B1527" s="115" t="n">
        <v>0.0346412037037037</v>
      </c>
      <c r="C1527" s="113" t="s">
        <v>345</v>
      </c>
      <c r="D1527" s="114" t="n">
        <v>42536</v>
      </c>
      <c r="E1527" s="112" t="s">
        <v>12</v>
      </c>
      <c r="F1527" s="112" t="s">
        <v>25</v>
      </c>
    </row>
    <row r="1528" customFormat="false" ht="15" hidden="true" customHeight="false" outlineLevel="0" collapsed="false">
      <c r="A1528" s="11" t="s">
        <v>383</v>
      </c>
      <c r="B1528" s="115" t="n">
        <v>0.0351736111111111</v>
      </c>
      <c r="C1528" s="113" t="s">
        <v>345</v>
      </c>
      <c r="D1528" s="114" t="n">
        <v>42536</v>
      </c>
      <c r="E1528" s="112" t="s">
        <v>12</v>
      </c>
      <c r="F1528" s="112" t="s">
        <v>25</v>
      </c>
    </row>
    <row r="1529" customFormat="false" ht="15" hidden="true" customHeight="false" outlineLevel="0" collapsed="false">
      <c r="A1529" s="11" t="s">
        <v>541</v>
      </c>
      <c r="B1529" s="115" t="n">
        <v>0.0153009259259259</v>
      </c>
      <c r="C1529" s="113" t="s">
        <v>546</v>
      </c>
      <c r="D1529" s="114" t="n">
        <v>42536</v>
      </c>
      <c r="E1529" s="112" t="s">
        <v>296</v>
      </c>
      <c r="F1529" s="112" t="s">
        <v>27</v>
      </c>
    </row>
    <row r="1530" customFormat="false" ht="15" hidden="true" customHeight="false" outlineLevel="0" collapsed="false">
      <c r="A1530" s="11" t="s">
        <v>454</v>
      </c>
      <c r="B1530" s="115" t="n">
        <v>0.0160416666666667</v>
      </c>
      <c r="C1530" s="113" t="s">
        <v>546</v>
      </c>
      <c r="D1530" s="114" t="n">
        <v>42536</v>
      </c>
      <c r="E1530" s="112" t="s">
        <v>296</v>
      </c>
      <c r="F1530" s="112" t="s">
        <v>25</v>
      </c>
    </row>
    <row r="1531" customFormat="false" ht="15" hidden="true" customHeight="false" outlineLevel="0" collapsed="false">
      <c r="A1531" s="11" t="s">
        <v>385</v>
      </c>
      <c r="B1531" s="115" t="n">
        <v>0.0175347222222222</v>
      </c>
      <c r="C1531" s="113" t="s">
        <v>546</v>
      </c>
      <c r="D1531" s="114" t="n">
        <v>42536</v>
      </c>
      <c r="E1531" s="112" t="s">
        <v>296</v>
      </c>
      <c r="F1531" s="112" t="s">
        <v>27</v>
      </c>
    </row>
    <row r="1532" customFormat="false" ht="15" hidden="true" customHeight="false" outlineLevel="0" collapsed="false">
      <c r="A1532" s="11" t="s">
        <v>549</v>
      </c>
      <c r="B1532" s="115" t="n">
        <v>0.0134953703703704</v>
      </c>
      <c r="C1532" s="113" t="s">
        <v>397</v>
      </c>
      <c r="D1532" s="114" t="n">
        <v>42536</v>
      </c>
      <c r="E1532" s="112" t="s">
        <v>296</v>
      </c>
      <c r="F1532" s="112" t="s">
        <v>27</v>
      </c>
    </row>
    <row r="1533" customFormat="false" ht="15" hidden="true" customHeight="false" outlineLevel="0" collapsed="false">
      <c r="A1533" s="11" t="s">
        <v>461</v>
      </c>
      <c r="B1533" s="115" t="n">
        <v>0.0165046296296296</v>
      </c>
      <c r="C1533" s="113" t="s">
        <v>397</v>
      </c>
      <c r="D1533" s="114" t="n">
        <v>42536</v>
      </c>
      <c r="E1533" s="112" t="s">
        <v>296</v>
      </c>
      <c r="F1533" s="112" t="s">
        <v>27</v>
      </c>
    </row>
    <row r="1534" customFormat="false" ht="15" hidden="true" customHeight="false" outlineLevel="0" collapsed="false">
      <c r="A1534" s="11" t="s">
        <v>29</v>
      </c>
      <c r="B1534" s="115" t="n">
        <v>0.0207291666666667</v>
      </c>
      <c r="C1534" s="113" t="s">
        <v>397</v>
      </c>
      <c r="D1534" s="114" t="n">
        <v>42536</v>
      </c>
      <c r="E1534" s="112" t="s">
        <v>296</v>
      </c>
      <c r="F1534" s="112" t="s">
        <v>27</v>
      </c>
    </row>
    <row r="1535" customFormat="false" ht="15" hidden="true" customHeight="false" outlineLevel="0" collapsed="false">
      <c r="A1535" s="11" t="s">
        <v>389</v>
      </c>
      <c r="B1535" s="115" t="n">
        <v>0.0277199074074074</v>
      </c>
      <c r="C1535" s="113" t="s">
        <v>627</v>
      </c>
      <c r="D1535" s="114" t="n">
        <v>43631</v>
      </c>
      <c r="E1535" s="112" t="s">
        <v>296</v>
      </c>
      <c r="F1535" s="112" t="s">
        <v>25</v>
      </c>
    </row>
    <row r="1536" customFormat="false" ht="15" hidden="true" customHeight="false" outlineLevel="0" collapsed="false">
      <c r="A1536" s="11" t="s">
        <v>349</v>
      </c>
      <c r="B1536" s="115" t="n">
        <v>0.0140509259259259</v>
      </c>
      <c r="C1536" s="113" t="s">
        <v>431</v>
      </c>
      <c r="D1536" s="114" t="n">
        <v>42536</v>
      </c>
      <c r="E1536" s="112" t="s">
        <v>296</v>
      </c>
      <c r="F1536" s="112" t="s">
        <v>27</v>
      </c>
    </row>
    <row r="1537" customFormat="false" ht="15" hidden="true" customHeight="false" outlineLevel="0" collapsed="false">
      <c r="A1537" s="11" t="s">
        <v>146</v>
      </c>
      <c r="B1537" s="115" t="n">
        <v>0.0155208333333333</v>
      </c>
      <c r="C1537" s="113" t="s">
        <v>628</v>
      </c>
      <c r="D1537" s="114" t="n">
        <v>42536</v>
      </c>
      <c r="E1537" s="112" t="s">
        <v>296</v>
      </c>
      <c r="F1537" s="112" t="s">
        <v>27</v>
      </c>
    </row>
    <row r="1538" customFormat="false" ht="15" hidden="true" customHeight="false" outlineLevel="0" collapsed="false">
      <c r="A1538" s="11" t="s">
        <v>475</v>
      </c>
      <c r="B1538" s="115" t="n">
        <v>0.0198842592592593</v>
      </c>
      <c r="C1538" s="113" t="s">
        <v>485</v>
      </c>
      <c r="D1538" s="114" t="n">
        <v>43631</v>
      </c>
      <c r="E1538" s="112" t="s">
        <v>296</v>
      </c>
      <c r="F1538" s="112" t="s">
        <v>25</v>
      </c>
    </row>
    <row r="1539" customFormat="false" ht="15" hidden="true" customHeight="false" outlineLevel="0" collapsed="false">
      <c r="A1539" s="11" t="s">
        <v>361</v>
      </c>
      <c r="B1539" s="115" t="n">
        <v>0.0139467592592593</v>
      </c>
      <c r="C1539" s="113" t="s">
        <v>629</v>
      </c>
      <c r="D1539" s="114" t="n">
        <v>42536</v>
      </c>
      <c r="E1539" s="112" t="s">
        <v>296</v>
      </c>
      <c r="F1539" s="112" t="s">
        <v>27</v>
      </c>
    </row>
    <row r="1540" customFormat="false" ht="15" hidden="true" customHeight="false" outlineLevel="0" collapsed="false">
      <c r="A1540" s="11" t="s">
        <v>196</v>
      </c>
      <c r="B1540" s="115" t="n">
        <v>0.0156828703703704</v>
      </c>
      <c r="C1540" s="113" t="s">
        <v>345</v>
      </c>
      <c r="D1540" s="114" t="n">
        <v>43484</v>
      </c>
      <c r="E1540" s="112" t="s">
        <v>296</v>
      </c>
      <c r="F1540" s="112" t="s">
        <v>25</v>
      </c>
    </row>
    <row r="1541" customFormat="false" ht="15" hidden="true" customHeight="false" outlineLevel="0" collapsed="false">
      <c r="A1541" s="11" t="s">
        <v>415</v>
      </c>
      <c r="B1541" s="115" t="n">
        <v>0.0178356481481482</v>
      </c>
      <c r="C1541" s="113" t="s">
        <v>546</v>
      </c>
      <c r="D1541" s="114" t="n">
        <v>43575</v>
      </c>
      <c r="E1541" s="112" t="s">
        <v>296</v>
      </c>
      <c r="F1541" s="112" t="s">
        <v>25</v>
      </c>
    </row>
    <row r="1542" customFormat="false" ht="15" hidden="true" customHeight="false" outlineLevel="0" collapsed="false">
      <c r="A1542" s="11" t="s">
        <v>403</v>
      </c>
      <c r="B1542" s="115" t="n">
        <v>0.176840277777778</v>
      </c>
      <c r="C1542" s="113" t="s">
        <v>630</v>
      </c>
      <c r="D1542" s="114" t="n">
        <v>43617</v>
      </c>
      <c r="E1542" s="112" t="s">
        <v>322</v>
      </c>
      <c r="F1542" s="112" t="s">
        <v>27</v>
      </c>
    </row>
    <row r="1543" customFormat="false" ht="15" hidden="true" customHeight="false" outlineLevel="0" collapsed="false">
      <c r="A1543" s="11" t="s">
        <v>224</v>
      </c>
      <c r="B1543" s="115" t="n">
        <v>0.15912037037037</v>
      </c>
      <c r="C1543" s="113" t="s">
        <v>571</v>
      </c>
      <c r="D1543" s="114" t="n">
        <v>43611</v>
      </c>
      <c r="E1543" s="112" t="s">
        <v>322</v>
      </c>
      <c r="F1543" s="112" t="s">
        <v>25</v>
      </c>
    </row>
    <row r="1544" customFormat="false" ht="15" hidden="true" customHeight="false" outlineLevel="0" collapsed="false">
      <c r="A1544" s="11" t="s">
        <v>200</v>
      </c>
      <c r="B1544" s="115" t="n">
        <v>0.0334490740740741</v>
      </c>
      <c r="C1544" s="113" t="s">
        <v>631</v>
      </c>
      <c r="D1544" s="114" t="n">
        <v>43603</v>
      </c>
      <c r="E1544" s="112" t="s">
        <v>312</v>
      </c>
      <c r="F1544" s="112" t="s">
        <v>25</v>
      </c>
    </row>
    <row r="1545" customFormat="false" ht="15" hidden="true" customHeight="false" outlineLevel="0" collapsed="false">
      <c r="A1545" s="11" t="s">
        <v>403</v>
      </c>
      <c r="B1545" s="115" t="n">
        <v>0.0144907407407407</v>
      </c>
      <c r="C1545" s="113" t="s">
        <v>565</v>
      </c>
      <c r="D1545" s="114" t="n">
        <v>43575</v>
      </c>
      <c r="E1545" s="112" t="s">
        <v>12</v>
      </c>
      <c r="F1545" s="112" t="s">
        <v>436</v>
      </c>
    </row>
    <row r="1546" customFormat="false" ht="15" hidden="true" customHeight="false" outlineLevel="0" collapsed="false">
      <c r="A1546" s="0" t="s">
        <v>89</v>
      </c>
      <c r="B1546" s="115" t="n">
        <v>0.173796296296296</v>
      </c>
      <c r="C1546" s="113" t="s">
        <v>632</v>
      </c>
      <c r="D1546" s="114" t="n">
        <v>43618</v>
      </c>
      <c r="E1546" s="112" t="s">
        <v>322</v>
      </c>
      <c r="F1546" s="112" t="s">
        <v>27</v>
      </c>
    </row>
    <row r="1547" customFormat="false" ht="15" hidden="true" customHeight="false" outlineLevel="0" collapsed="false">
      <c r="A1547" s="11" t="s">
        <v>34</v>
      </c>
      <c r="B1547" s="115" t="n">
        <v>0.216354166666667</v>
      </c>
      <c r="C1547" s="113" t="s">
        <v>632</v>
      </c>
      <c r="D1547" s="114" t="n">
        <v>43618</v>
      </c>
      <c r="E1547" s="112" t="s">
        <v>322</v>
      </c>
      <c r="F1547" s="112" t="s">
        <v>25</v>
      </c>
    </row>
    <row r="1548" customFormat="false" ht="15" hidden="true" customHeight="false" outlineLevel="0" collapsed="false">
      <c r="A1548" s="11" t="s">
        <v>368</v>
      </c>
      <c r="B1548" s="115" t="n">
        <v>0.0159259259259259</v>
      </c>
      <c r="C1548" s="113" t="s">
        <v>633</v>
      </c>
      <c r="D1548" s="114" t="n">
        <v>43609</v>
      </c>
      <c r="E1548" s="112" t="s">
        <v>296</v>
      </c>
      <c r="F1548" s="112" t="s">
        <v>27</v>
      </c>
    </row>
    <row r="1549" customFormat="false" ht="15" hidden="true" customHeight="false" outlineLevel="0" collapsed="false">
      <c r="A1549" s="11" t="s">
        <v>379</v>
      </c>
      <c r="B1549" s="115" t="n">
        <v>0.0232638888888889</v>
      </c>
      <c r="C1549" s="113" t="s">
        <v>634</v>
      </c>
      <c r="D1549" s="114" t="n">
        <v>43607</v>
      </c>
      <c r="E1549" s="112" t="s">
        <v>296</v>
      </c>
      <c r="F1549" s="112" t="s">
        <v>25</v>
      </c>
    </row>
    <row r="1550" customFormat="false" ht="15" hidden="true" customHeight="false" outlineLevel="0" collapsed="false">
      <c r="A1550" s="96" t="s">
        <v>429</v>
      </c>
      <c r="B1550" s="103" t="n">
        <v>0.0158564814814815</v>
      </c>
      <c r="C1550" s="73" t="s">
        <v>430</v>
      </c>
      <c r="D1550" s="71" t="n">
        <v>43607</v>
      </c>
      <c r="E1550" s="72" t="s">
        <v>296</v>
      </c>
      <c r="F1550" s="72" t="s">
        <v>27</v>
      </c>
    </row>
    <row r="1551" customFormat="false" ht="15" hidden="true" customHeight="false" outlineLevel="0" collapsed="false">
      <c r="A1551" s="11" t="s">
        <v>103</v>
      </c>
      <c r="B1551" s="115" t="n">
        <v>0.0175115740740741</v>
      </c>
      <c r="C1551" s="113" t="s">
        <v>635</v>
      </c>
      <c r="D1551" s="114" t="n">
        <v>43607</v>
      </c>
      <c r="E1551" s="112" t="s">
        <v>296</v>
      </c>
      <c r="F1551" s="112" t="s">
        <v>25</v>
      </c>
    </row>
    <row r="1552" customFormat="false" ht="15" hidden="true" customHeight="false" outlineLevel="0" collapsed="false">
      <c r="A1552" s="11" t="s">
        <v>351</v>
      </c>
      <c r="B1552" s="115" t="n">
        <v>0.02625</v>
      </c>
      <c r="C1552" s="113" t="s">
        <v>635</v>
      </c>
      <c r="D1552" s="114" t="n">
        <v>43607</v>
      </c>
      <c r="E1552" s="112" t="s">
        <v>296</v>
      </c>
      <c r="F1552" s="112" t="s">
        <v>27</v>
      </c>
    </row>
    <row r="1553" customFormat="false" ht="15" hidden="true" customHeight="false" outlineLevel="0" collapsed="false">
      <c r="A1553" s="11" t="s">
        <v>545</v>
      </c>
      <c r="B1553" s="115" t="n">
        <v>0.0202662037037037</v>
      </c>
      <c r="C1553" s="113" t="s">
        <v>636</v>
      </c>
      <c r="D1553" s="114" t="n">
        <v>43607</v>
      </c>
      <c r="E1553" s="112" t="s">
        <v>296</v>
      </c>
      <c r="F1553" s="112" t="s">
        <v>25</v>
      </c>
    </row>
    <row r="1554" customFormat="false" ht="15" hidden="true" customHeight="false" outlineLevel="0" collapsed="false">
      <c r="A1554" s="11" t="s">
        <v>544</v>
      </c>
      <c r="B1554" s="115" t="n">
        <v>0.0202662037037037</v>
      </c>
      <c r="C1554" s="113" t="s">
        <v>636</v>
      </c>
      <c r="D1554" s="114" t="n">
        <v>43607</v>
      </c>
      <c r="E1554" s="112" t="s">
        <v>296</v>
      </c>
      <c r="F1554" s="112" t="s">
        <v>25</v>
      </c>
    </row>
    <row r="1555" customFormat="false" ht="15" hidden="true" customHeight="false" outlineLevel="0" collapsed="false">
      <c r="A1555" s="11" t="s">
        <v>352</v>
      </c>
      <c r="B1555" s="115" t="n">
        <v>0.0143981481481481</v>
      </c>
      <c r="C1555" s="113" t="s">
        <v>637</v>
      </c>
      <c r="D1555" s="114" t="n">
        <v>43607</v>
      </c>
      <c r="E1555" s="112" t="s">
        <v>296</v>
      </c>
      <c r="F1555" s="112" t="s">
        <v>27</v>
      </c>
    </row>
    <row r="1556" customFormat="false" ht="15" hidden="true" customHeight="false" outlineLevel="0" collapsed="false">
      <c r="A1556" s="96" t="s">
        <v>405</v>
      </c>
      <c r="B1556" s="103" t="n">
        <v>0.0136111111111111</v>
      </c>
      <c r="C1556" s="113" t="s">
        <v>345</v>
      </c>
      <c r="D1556" s="114" t="n">
        <v>43607</v>
      </c>
      <c r="E1556" s="112" t="s">
        <v>296</v>
      </c>
      <c r="F1556" s="112" t="s">
        <v>27</v>
      </c>
    </row>
    <row r="1557" customFormat="false" ht="15" hidden="true" customHeight="false" outlineLevel="0" collapsed="false">
      <c r="A1557" s="96" t="s">
        <v>420</v>
      </c>
      <c r="B1557" s="103" t="n">
        <v>0.0142476851851852</v>
      </c>
      <c r="C1557" s="113" t="s">
        <v>345</v>
      </c>
      <c r="D1557" s="114" t="n">
        <v>43607</v>
      </c>
      <c r="E1557" s="112" t="s">
        <v>296</v>
      </c>
      <c r="F1557" s="112" t="s">
        <v>27</v>
      </c>
    </row>
    <row r="1558" customFormat="false" ht="15" hidden="true" customHeight="false" outlineLevel="0" collapsed="false">
      <c r="A1558" s="96" t="s">
        <v>349</v>
      </c>
      <c r="B1558" s="103" t="n">
        <v>0.0143981481481481</v>
      </c>
      <c r="C1558" s="113" t="s">
        <v>345</v>
      </c>
      <c r="D1558" s="114" t="n">
        <v>43607</v>
      </c>
      <c r="E1558" s="112" t="s">
        <v>296</v>
      </c>
      <c r="F1558" s="112" t="s">
        <v>27</v>
      </c>
    </row>
    <row r="1559" customFormat="false" ht="15" hidden="true" customHeight="false" outlineLevel="0" collapsed="false">
      <c r="A1559" s="96" t="s">
        <v>399</v>
      </c>
      <c r="B1559" s="103" t="n">
        <v>0.014837962962963</v>
      </c>
      <c r="C1559" s="113" t="s">
        <v>345</v>
      </c>
      <c r="D1559" s="114" t="n">
        <v>43607</v>
      </c>
      <c r="E1559" s="112" t="s">
        <v>296</v>
      </c>
      <c r="F1559" s="112" t="s">
        <v>27</v>
      </c>
    </row>
    <row r="1560" customFormat="false" ht="15" hidden="true" customHeight="false" outlineLevel="0" collapsed="false">
      <c r="A1560" s="96" t="s">
        <v>347</v>
      </c>
      <c r="B1560" s="103" t="n">
        <v>0.015474537037037</v>
      </c>
      <c r="C1560" s="113" t="s">
        <v>345</v>
      </c>
      <c r="D1560" s="114" t="n">
        <v>43607</v>
      </c>
      <c r="E1560" s="112" t="s">
        <v>296</v>
      </c>
      <c r="F1560" s="112" t="s">
        <v>27</v>
      </c>
    </row>
    <row r="1561" customFormat="false" ht="15" hidden="true" customHeight="false" outlineLevel="0" collapsed="false">
      <c r="A1561" s="96" t="s">
        <v>465</v>
      </c>
      <c r="B1561" s="103" t="n">
        <v>0.0154976851851852</v>
      </c>
      <c r="C1561" s="113" t="s">
        <v>345</v>
      </c>
      <c r="D1561" s="114" t="n">
        <v>43607</v>
      </c>
      <c r="E1561" s="112" t="s">
        <v>296</v>
      </c>
      <c r="F1561" s="112" t="s">
        <v>27</v>
      </c>
    </row>
    <row r="1562" customFormat="false" ht="15" hidden="true" customHeight="false" outlineLevel="0" collapsed="false">
      <c r="A1562" s="96" t="s">
        <v>638</v>
      </c>
      <c r="B1562" s="103" t="n">
        <v>0.0155439814814815</v>
      </c>
      <c r="C1562" s="113" t="s">
        <v>345</v>
      </c>
      <c r="D1562" s="114" t="n">
        <v>43607</v>
      </c>
      <c r="E1562" s="112" t="s">
        <v>296</v>
      </c>
      <c r="F1562" s="112" t="s">
        <v>27</v>
      </c>
    </row>
    <row r="1563" customFormat="false" ht="15" hidden="true" customHeight="false" outlineLevel="0" collapsed="false">
      <c r="A1563" s="96" t="s">
        <v>354</v>
      </c>
      <c r="B1563" s="103" t="n">
        <v>0.0159606481481482</v>
      </c>
      <c r="C1563" s="113" t="s">
        <v>345</v>
      </c>
      <c r="D1563" s="114" t="n">
        <v>43607</v>
      </c>
      <c r="E1563" s="112" t="s">
        <v>296</v>
      </c>
      <c r="F1563" s="112" t="s">
        <v>27</v>
      </c>
    </row>
    <row r="1564" customFormat="false" ht="15" hidden="true" customHeight="false" outlineLevel="0" collapsed="false">
      <c r="A1564" s="96" t="s">
        <v>391</v>
      </c>
      <c r="B1564" s="103" t="n">
        <v>0.01625</v>
      </c>
      <c r="C1564" s="113" t="s">
        <v>345</v>
      </c>
      <c r="D1564" s="114" t="n">
        <v>43607</v>
      </c>
      <c r="E1564" s="112" t="s">
        <v>296</v>
      </c>
      <c r="F1564" s="112" t="s">
        <v>27</v>
      </c>
    </row>
    <row r="1565" customFormat="false" ht="15" hidden="true" customHeight="false" outlineLevel="0" collapsed="false">
      <c r="A1565" s="96" t="s">
        <v>360</v>
      </c>
      <c r="B1565" s="103" t="n">
        <v>0.0163541666666667</v>
      </c>
      <c r="C1565" s="113" t="s">
        <v>345</v>
      </c>
      <c r="D1565" s="114" t="n">
        <v>43607</v>
      </c>
      <c r="E1565" s="112" t="s">
        <v>296</v>
      </c>
      <c r="F1565" s="112" t="s">
        <v>27</v>
      </c>
    </row>
    <row r="1566" customFormat="false" ht="15" hidden="true" customHeight="false" outlineLevel="0" collapsed="false">
      <c r="A1566" s="96" t="s">
        <v>639</v>
      </c>
      <c r="B1566" s="103" t="n">
        <v>0.0167592592592593</v>
      </c>
      <c r="C1566" s="113" t="s">
        <v>345</v>
      </c>
      <c r="D1566" s="114" t="n">
        <v>43607</v>
      </c>
      <c r="E1566" s="112" t="s">
        <v>296</v>
      </c>
      <c r="F1566" s="112" t="s">
        <v>27</v>
      </c>
    </row>
    <row r="1567" customFormat="false" ht="15" hidden="true" customHeight="false" outlineLevel="0" collapsed="false">
      <c r="A1567" s="96" t="s">
        <v>566</v>
      </c>
      <c r="B1567" s="103" t="n">
        <v>0.0171759259259259</v>
      </c>
      <c r="C1567" s="113" t="s">
        <v>345</v>
      </c>
      <c r="D1567" s="114" t="n">
        <v>43607</v>
      </c>
      <c r="E1567" s="112" t="s">
        <v>296</v>
      </c>
      <c r="F1567" s="112" t="s">
        <v>27</v>
      </c>
    </row>
    <row r="1568" customFormat="false" ht="15" hidden="true" customHeight="false" outlineLevel="0" collapsed="false">
      <c r="A1568" s="96" t="s">
        <v>396</v>
      </c>
      <c r="B1568" s="103" t="n">
        <v>0.0174768518518519</v>
      </c>
      <c r="C1568" s="113" t="s">
        <v>345</v>
      </c>
      <c r="D1568" s="114" t="n">
        <v>43607</v>
      </c>
      <c r="E1568" s="112" t="s">
        <v>296</v>
      </c>
      <c r="F1568" s="112" t="s">
        <v>25</v>
      </c>
    </row>
    <row r="1569" customFormat="false" ht="15" hidden="true" customHeight="false" outlineLevel="0" collapsed="false">
      <c r="A1569" s="96" t="s">
        <v>403</v>
      </c>
      <c r="B1569" s="103" t="n">
        <v>0.0175115740740741</v>
      </c>
      <c r="C1569" s="113" t="s">
        <v>345</v>
      </c>
      <c r="D1569" s="114" t="n">
        <v>43607</v>
      </c>
      <c r="E1569" s="112" t="s">
        <v>296</v>
      </c>
      <c r="F1569" s="112" t="s">
        <v>27</v>
      </c>
    </row>
    <row r="1570" customFormat="false" ht="15" hidden="true" customHeight="false" outlineLevel="0" collapsed="false">
      <c r="A1570" s="96" t="s">
        <v>417</v>
      </c>
      <c r="B1570" s="103" t="n">
        <v>0.0175810185185185</v>
      </c>
      <c r="C1570" s="113" t="s">
        <v>345</v>
      </c>
      <c r="D1570" s="114" t="n">
        <v>43607</v>
      </c>
      <c r="E1570" s="112" t="s">
        <v>296</v>
      </c>
      <c r="F1570" s="112" t="s">
        <v>25</v>
      </c>
    </row>
    <row r="1571" customFormat="false" ht="15" hidden="true" customHeight="false" outlineLevel="0" collapsed="false">
      <c r="A1571" s="96" t="s">
        <v>640</v>
      </c>
      <c r="B1571" s="103" t="n">
        <v>0.0177546296296296</v>
      </c>
      <c r="C1571" s="113" t="s">
        <v>345</v>
      </c>
      <c r="D1571" s="114" t="n">
        <v>43607</v>
      </c>
      <c r="E1571" s="112" t="s">
        <v>296</v>
      </c>
      <c r="F1571" s="112" t="s">
        <v>25</v>
      </c>
    </row>
    <row r="1572" customFormat="false" ht="15" hidden="true" customHeight="false" outlineLevel="0" collapsed="false">
      <c r="A1572" s="96" t="s">
        <v>473</v>
      </c>
      <c r="B1572" s="103" t="n">
        <v>0.0177777777777778</v>
      </c>
      <c r="C1572" s="113" t="s">
        <v>345</v>
      </c>
      <c r="D1572" s="114" t="n">
        <v>43607</v>
      </c>
      <c r="E1572" s="112" t="s">
        <v>296</v>
      </c>
      <c r="F1572" s="112" t="s">
        <v>27</v>
      </c>
    </row>
    <row r="1573" customFormat="false" ht="15" hidden="true" customHeight="false" outlineLevel="0" collapsed="false">
      <c r="A1573" s="96" t="s">
        <v>363</v>
      </c>
      <c r="B1573" s="103" t="n">
        <v>0.0178472222222222</v>
      </c>
      <c r="C1573" s="113" t="s">
        <v>345</v>
      </c>
      <c r="D1573" s="114" t="n">
        <v>43607</v>
      </c>
      <c r="E1573" s="112" t="s">
        <v>296</v>
      </c>
      <c r="F1573" s="112" t="s">
        <v>27</v>
      </c>
    </row>
    <row r="1574" customFormat="false" ht="15" hidden="true" customHeight="false" outlineLevel="0" collapsed="false">
      <c r="A1574" s="96" t="s">
        <v>378</v>
      </c>
      <c r="B1574" s="103" t="n">
        <v>0.0178587962962963</v>
      </c>
      <c r="C1574" s="113" t="s">
        <v>345</v>
      </c>
      <c r="D1574" s="114" t="n">
        <v>43607</v>
      </c>
      <c r="E1574" s="112" t="s">
        <v>296</v>
      </c>
      <c r="F1574" s="112" t="s">
        <v>27</v>
      </c>
    </row>
    <row r="1575" customFormat="false" ht="15" hidden="true" customHeight="false" outlineLevel="0" collapsed="false">
      <c r="A1575" s="100" t="s">
        <v>143</v>
      </c>
      <c r="B1575" s="103" t="n">
        <v>0.0178935185185185</v>
      </c>
      <c r="C1575" s="113" t="s">
        <v>345</v>
      </c>
      <c r="D1575" s="114" t="n">
        <v>43607</v>
      </c>
      <c r="E1575" s="112" t="s">
        <v>296</v>
      </c>
      <c r="F1575" s="112" t="s">
        <v>25</v>
      </c>
    </row>
    <row r="1576" customFormat="false" ht="15" hidden="true" customHeight="false" outlineLevel="0" collapsed="false">
      <c r="A1576" s="96" t="s">
        <v>423</v>
      </c>
      <c r="B1576" s="103" t="n">
        <v>0.0180787037037037</v>
      </c>
      <c r="C1576" s="113" t="s">
        <v>345</v>
      </c>
      <c r="D1576" s="114" t="n">
        <v>43607</v>
      </c>
      <c r="E1576" s="112" t="s">
        <v>296</v>
      </c>
      <c r="F1576" s="112" t="s">
        <v>25</v>
      </c>
    </row>
    <row r="1577" customFormat="false" ht="15" hidden="true" customHeight="false" outlineLevel="0" collapsed="false">
      <c r="A1577" s="96" t="s">
        <v>270</v>
      </c>
      <c r="B1577" s="103" t="n">
        <v>0.0181597222222222</v>
      </c>
      <c r="C1577" s="113" t="s">
        <v>345</v>
      </c>
      <c r="D1577" s="114" t="n">
        <v>43607</v>
      </c>
      <c r="E1577" s="112" t="s">
        <v>296</v>
      </c>
      <c r="F1577" s="112" t="s">
        <v>27</v>
      </c>
    </row>
    <row r="1578" customFormat="false" ht="15" hidden="true" customHeight="false" outlineLevel="0" collapsed="false">
      <c r="A1578" s="100" t="s">
        <v>336</v>
      </c>
      <c r="B1578" s="103" t="n">
        <v>0.0182291666666667</v>
      </c>
      <c r="C1578" s="113" t="s">
        <v>345</v>
      </c>
      <c r="D1578" s="114" t="n">
        <v>43607</v>
      </c>
      <c r="E1578" s="112" t="s">
        <v>296</v>
      </c>
      <c r="F1578" s="112" t="s">
        <v>25</v>
      </c>
    </row>
    <row r="1579" customFormat="false" ht="15" hidden="true" customHeight="false" outlineLevel="0" collapsed="false">
      <c r="A1579" s="96" t="s">
        <v>366</v>
      </c>
      <c r="B1579" s="103" t="n">
        <v>0.0184837962962963</v>
      </c>
      <c r="C1579" s="113" t="s">
        <v>345</v>
      </c>
      <c r="D1579" s="114" t="n">
        <v>43607</v>
      </c>
      <c r="E1579" s="112" t="s">
        <v>296</v>
      </c>
      <c r="F1579" s="112" t="s">
        <v>27</v>
      </c>
    </row>
    <row r="1580" customFormat="false" ht="15" hidden="true" customHeight="false" outlineLevel="0" collapsed="false">
      <c r="A1580" s="96" t="s">
        <v>367</v>
      </c>
      <c r="B1580" s="103" t="n">
        <v>0.0188078703703704</v>
      </c>
      <c r="C1580" s="113" t="s">
        <v>345</v>
      </c>
      <c r="D1580" s="114" t="n">
        <v>43607</v>
      </c>
      <c r="E1580" s="112" t="s">
        <v>296</v>
      </c>
      <c r="F1580" s="112" t="s">
        <v>27</v>
      </c>
    </row>
    <row r="1581" customFormat="false" ht="15" hidden="true" customHeight="false" outlineLevel="0" collapsed="false">
      <c r="A1581" s="96" t="s">
        <v>427</v>
      </c>
      <c r="B1581" s="103" t="n">
        <v>0.0188657407407407</v>
      </c>
      <c r="C1581" s="113" t="s">
        <v>345</v>
      </c>
      <c r="D1581" s="114" t="n">
        <v>43607</v>
      </c>
      <c r="E1581" s="112" t="s">
        <v>296</v>
      </c>
      <c r="F1581" s="112" t="s">
        <v>27</v>
      </c>
    </row>
    <row r="1582" customFormat="false" ht="15" hidden="true" customHeight="false" outlineLevel="0" collapsed="false">
      <c r="A1582" s="96" t="s">
        <v>476</v>
      </c>
      <c r="B1582" s="103" t="n">
        <v>0.0191087962962963</v>
      </c>
      <c r="C1582" s="113" t="s">
        <v>345</v>
      </c>
      <c r="D1582" s="114" t="n">
        <v>43607</v>
      </c>
      <c r="E1582" s="112" t="s">
        <v>296</v>
      </c>
      <c r="F1582" s="112" t="s">
        <v>25</v>
      </c>
    </row>
    <row r="1583" customFormat="false" ht="15" hidden="true" customHeight="false" outlineLevel="0" collapsed="false">
      <c r="A1583" s="96" t="s">
        <v>387</v>
      </c>
      <c r="B1583" s="103" t="n">
        <v>0.0191435185185185</v>
      </c>
      <c r="C1583" s="113" t="s">
        <v>345</v>
      </c>
      <c r="D1583" s="114" t="n">
        <v>43607</v>
      </c>
      <c r="E1583" s="112" t="s">
        <v>296</v>
      </c>
      <c r="F1583" s="112" t="s">
        <v>25</v>
      </c>
    </row>
    <row r="1584" customFormat="false" ht="15" hidden="true" customHeight="false" outlineLevel="0" collapsed="false">
      <c r="A1584" s="96" t="s">
        <v>474</v>
      </c>
      <c r="B1584" s="103" t="n">
        <v>0.0193865740740741</v>
      </c>
      <c r="C1584" s="113" t="s">
        <v>345</v>
      </c>
      <c r="D1584" s="114" t="n">
        <v>43607</v>
      </c>
      <c r="E1584" s="112" t="s">
        <v>296</v>
      </c>
      <c r="F1584" s="112" t="s">
        <v>25</v>
      </c>
    </row>
    <row r="1585" customFormat="false" ht="15" hidden="true" customHeight="false" outlineLevel="0" collapsed="false">
      <c r="A1585" s="96" t="s">
        <v>371</v>
      </c>
      <c r="B1585" s="103" t="n">
        <v>0.0195717592592593</v>
      </c>
      <c r="C1585" s="113" t="s">
        <v>345</v>
      </c>
      <c r="D1585" s="114" t="n">
        <v>43607</v>
      </c>
      <c r="E1585" s="112" t="s">
        <v>296</v>
      </c>
      <c r="F1585" s="112" t="s">
        <v>25</v>
      </c>
    </row>
    <row r="1586" customFormat="false" ht="15" hidden="true" customHeight="false" outlineLevel="0" collapsed="false">
      <c r="A1586" s="96" t="s">
        <v>455</v>
      </c>
      <c r="B1586" s="103" t="n">
        <v>0.0196180555555556</v>
      </c>
      <c r="C1586" s="113" t="s">
        <v>345</v>
      </c>
      <c r="D1586" s="114" t="n">
        <v>43607</v>
      </c>
      <c r="E1586" s="112" t="s">
        <v>296</v>
      </c>
      <c r="F1586" s="112" t="s">
        <v>25</v>
      </c>
    </row>
    <row r="1587" customFormat="false" ht="15" hidden="true" customHeight="false" outlineLevel="0" collapsed="false">
      <c r="A1587" s="96" t="s">
        <v>359</v>
      </c>
      <c r="B1587" s="103" t="n">
        <v>0.0201851851851852</v>
      </c>
      <c r="C1587" s="113" t="s">
        <v>345</v>
      </c>
      <c r="D1587" s="114" t="n">
        <v>43607</v>
      </c>
      <c r="E1587" s="112" t="s">
        <v>296</v>
      </c>
      <c r="F1587" s="112" t="s">
        <v>25</v>
      </c>
    </row>
    <row r="1588" customFormat="false" ht="15" hidden="true" customHeight="false" outlineLevel="0" collapsed="false">
      <c r="A1588" s="96" t="s">
        <v>457</v>
      </c>
      <c r="B1588" s="103" t="n">
        <v>0.0202430555555556</v>
      </c>
      <c r="C1588" s="113" t="s">
        <v>345</v>
      </c>
      <c r="D1588" s="114" t="n">
        <v>43607</v>
      </c>
      <c r="E1588" s="112" t="s">
        <v>296</v>
      </c>
      <c r="F1588" s="112" t="s">
        <v>25</v>
      </c>
    </row>
    <row r="1589" customFormat="false" ht="15" hidden="true" customHeight="false" outlineLevel="0" collapsed="false">
      <c r="A1589" s="11" t="s">
        <v>138</v>
      </c>
      <c r="B1589" s="103" t="n">
        <v>0.0205324074074074</v>
      </c>
      <c r="C1589" s="113" t="s">
        <v>345</v>
      </c>
      <c r="D1589" s="114" t="n">
        <v>43607</v>
      </c>
      <c r="E1589" s="112" t="s">
        <v>296</v>
      </c>
      <c r="F1589" s="112" t="s">
        <v>25</v>
      </c>
    </row>
    <row r="1590" customFormat="false" ht="15" hidden="true" customHeight="false" outlineLevel="0" collapsed="false">
      <c r="A1590" s="96" t="s">
        <v>472</v>
      </c>
      <c r="B1590" s="103" t="n">
        <v>0.0205439814814815</v>
      </c>
      <c r="C1590" s="113" t="s">
        <v>345</v>
      </c>
      <c r="D1590" s="114" t="n">
        <v>43607</v>
      </c>
      <c r="E1590" s="112" t="s">
        <v>296</v>
      </c>
      <c r="F1590" s="112" t="s">
        <v>25</v>
      </c>
    </row>
    <row r="1591" customFormat="false" ht="15" hidden="true" customHeight="false" outlineLevel="0" collapsed="false">
      <c r="A1591" s="96" t="s">
        <v>369</v>
      </c>
      <c r="B1591" s="103" t="n">
        <v>0.0206828703703704</v>
      </c>
      <c r="C1591" s="113" t="s">
        <v>345</v>
      </c>
      <c r="D1591" s="114" t="n">
        <v>43607</v>
      </c>
      <c r="E1591" s="112" t="s">
        <v>296</v>
      </c>
      <c r="F1591" s="112" t="s">
        <v>27</v>
      </c>
    </row>
    <row r="1592" customFormat="false" ht="15" hidden="true" customHeight="false" outlineLevel="0" collapsed="false">
      <c r="A1592" s="0" t="s">
        <v>339</v>
      </c>
      <c r="B1592" s="103" t="n">
        <v>0.0206944444444444</v>
      </c>
      <c r="C1592" s="113" t="s">
        <v>345</v>
      </c>
      <c r="D1592" s="114" t="n">
        <v>43607</v>
      </c>
      <c r="E1592" s="112" t="s">
        <v>296</v>
      </c>
      <c r="F1592" s="112" t="s">
        <v>25</v>
      </c>
    </row>
    <row r="1593" customFormat="false" ht="15" hidden="true" customHeight="false" outlineLevel="0" collapsed="false">
      <c r="A1593" s="96" t="s">
        <v>563</v>
      </c>
      <c r="B1593" s="103" t="n">
        <v>0.0234143518518519</v>
      </c>
      <c r="C1593" s="113" t="s">
        <v>345</v>
      </c>
      <c r="D1593" s="114" t="n">
        <v>43607</v>
      </c>
      <c r="E1593" s="112" t="s">
        <v>296</v>
      </c>
      <c r="F1593" s="112" t="s">
        <v>25</v>
      </c>
    </row>
    <row r="1594" customFormat="false" ht="15" hidden="true" customHeight="false" outlineLevel="0" collapsed="false">
      <c r="A1594" s="96" t="s">
        <v>376</v>
      </c>
      <c r="B1594" s="103" t="n">
        <v>0.0234722222222222</v>
      </c>
      <c r="C1594" s="113" t="s">
        <v>345</v>
      </c>
      <c r="D1594" s="114" t="n">
        <v>43607</v>
      </c>
      <c r="E1594" s="112" t="s">
        <v>296</v>
      </c>
      <c r="F1594" s="112" t="s">
        <v>25</v>
      </c>
    </row>
    <row r="1595" customFormat="false" ht="15" hidden="true" customHeight="false" outlineLevel="0" collapsed="false">
      <c r="A1595" s="96" t="s">
        <v>381</v>
      </c>
      <c r="B1595" s="103" t="n">
        <v>0.0244791666666667</v>
      </c>
      <c r="C1595" s="113" t="s">
        <v>345</v>
      </c>
      <c r="D1595" s="114" t="n">
        <v>43607</v>
      </c>
      <c r="E1595" s="112" t="s">
        <v>296</v>
      </c>
      <c r="F1595" s="112" t="s">
        <v>25</v>
      </c>
    </row>
    <row r="1596" customFormat="false" ht="15" hidden="true" customHeight="false" outlineLevel="0" collapsed="false">
      <c r="A1596" s="96" t="s">
        <v>562</v>
      </c>
      <c r="B1596" s="103" t="n">
        <v>0.0249884259259259</v>
      </c>
      <c r="C1596" s="113" t="s">
        <v>345</v>
      </c>
      <c r="D1596" s="114" t="n">
        <v>43607</v>
      </c>
      <c r="E1596" s="112" t="s">
        <v>296</v>
      </c>
      <c r="F1596" s="112" t="s">
        <v>25</v>
      </c>
    </row>
    <row r="1597" customFormat="false" ht="15" hidden="true" customHeight="false" outlineLevel="0" collapsed="false">
      <c r="A1597" s="99" t="s">
        <v>334</v>
      </c>
      <c r="B1597" s="103" t="n">
        <v>0.0253703703703704</v>
      </c>
      <c r="C1597" s="113" t="s">
        <v>345</v>
      </c>
      <c r="D1597" s="114" t="n">
        <v>43607</v>
      </c>
      <c r="E1597" s="112" t="s">
        <v>296</v>
      </c>
      <c r="F1597" s="112" t="s">
        <v>25</v>
      </c>
    </row>
    <row r="1598" customFormat="false" ht="15" hidden="true" customHeight="false" outlineLevel="0" collapsed="false">
      <c r="A1598" s="96" t="s">
        <v>641</v>
      </c>
      <c r="B1598" s="103" t="n">
        <v>0.0259953703703704</v>
      </c>
      <c r="C1598" s="113" t="s">
        <v>345</v>
      </c>
      <c r="D1598" s="114" t="n">
        <v>43607</v>
      </c>
      <c r="E1598" s="112" t="s">
        <v>296</v>
      </c>
      <c r="F1598" s="112" t="s">
        <v>25</v>
      </c>
    </row>
    <row r="1599" customFormat="false" ht="15" hidden="true" customHeight="false" outlineLevel="0" collapsed="false">
      <c r="A1599" s="11" t="s">
        <v>75</v>
      </c>
      <c r="B1599" s="115" t="n">
        <v>0.0170601851851852</v>
      </c>
      <c r="C1599" s="113" t="s">
        <v>345</v>
      </c>
      <c r="D1599" s="114" t="n">
        <v>43701</v>
      </c>
      <c r="E1599" s="112" t="s">
        <v>296</v>
      </c>
      <c r="F1599" s="112" t="s">
        <v>27</v>
      </c>
    </row>
    <row r="1600" customFormat="false" ht="15" hidden="true" customHeight="false" outlineLevel="0" collapsed="false">
      <c r="A1600" s="11" t="s">
        <v>256</v>
      </c>
      <c r="B1600" s="115" t="n">
        <v>0.0290509259259259</v>
      </c>
      <c r="C1600" s="113" t="s">
        <v>614</v>
      </c>
      <c r="D1600" s="114" t="n">
        <v>43737</v>
      </c>
      <c r="E1600" s="112" t="s">
        <v>13</v>
      </c>
      <c r="F1600" s="112" t="s">
        <v>27</v>
      </c>
    </row>
    <row r="1601" customFormat="false" ht="15" hidden="true" customHeight="false" outlineLevel="0" collapsed="false">
      <c r="A1601" s="106" t="s">
        <v>214</v>
      </c>
      <c r="B1601" s="107" t="n">
        <v>0.0626041666666667</v>
      </c>
      <c r="C1601" s="113" t="s">
        <v>642</v>
      </c>
      <c r="D1601" s="114" t="n">
        <v>43498</v>
      </c>
      <c r="E1601" s="112" t="s">
        <v>319</v>
      </c>
      <c r="F1601" s="112" t="s">
        <v>27</v>
      </c>
    </row>
    <row r="1602" customFormat="false" ht="15" hidden="true" customHeight="false" outlineLevel="0" collapsed="false">
      <c r="A1602" s="106" t="s">
        <v>43</v>
      </c>
      <c r="B1602" s="107" t="n">
        <v>0.0630208333333333</v>
      </c>
      <c r="C1602" s="113" t="s">
        <v>642</v>
      </c>
      <c r="D1602" s="114" t="n">
        <v>43498</v>
      </c>
      <c r="E1602" s="112" t="s">
        <v>319</v>
      </c>
      <c r="F1602" s="112" t="s">
        <v>25</v>
      </c>
    </row>
    <row r="1603" customFormat="false" ht="15" hidden="true" customHeight="false" outlineLevel="0" collapsed="false">
      <c r="A1603" s="106" t="s">
        <v>80</v>
      </c>
      <c r="B1603" s="107" t="n">
        <v>0.0656134259259259</v>
      </c>
      <c r="C1603" s="113" t="s">
        <v>642</v>
      </c>
      <c r="D1603" s="114" t="n">
        <v>43498</v>
      </c>
      <c r="E1603" s="112" t="s">
        <v>319</v>
      </c>
      <c r="F1603" s="112" t="s">
        <v>27</v>
      </c>
    </row>
    <row r="1604" customFormat="false" ht="15" hidden="true" customHeight="false" outlineLevel="0" collapsed="false">
      <c r="A1604" s="106" t="s">
        <v>643</v>
      </c>
      <c r="B1604" s="107" t="n">
        <v>0.0662268518518519</v>
      </c>
      <c r="C1604" s="113" t="s">
        <v>642</v>
      </c>
      <c r="D1604" s="114" t="n">
        <v>43498</v>
      </c>
      <c r="E1604" s="112" t="s">
        <v>319</v>
      </c>
      <c r="F1604" s="112" t="s">
        <v>27</v>
      </c>
    </row>
    <row r="1605" customFormat="false" ht="15" hidden="true" customHeight="false" outlineLevel="0" collapsed="false">
      <c r="A1605" s="106" t="s">
        <v>179</v>
      </c>
      <c r="B1605" s="107" t="n">
        <v>0.0665740740740741</v>
      </c>
      <c r="C1605" s="113" t="s">
        <v>642</v>
      </c>
      <c r="D1605" s="114" t="n">
        <v>43498</v>
      </c>
      <c r="E1605" s="112" t="s">
        <v>319</v>
      </c>
      <c r="F1605" s="112" t="s">
        <v>27</v>
      </c>
    </row>
    <row r="1606" customFormat="false" ht="15" hidden="true" customHeight="false" outlineLevel="0" collapsed="false">
      <c r="A1606" s="106" t="s">
        <v>262</v>
      </c>
      <c r="B1606" s="107" t="n">
        <v>0.067025462962963</v>
      </c>
      <c r="C1606" s="113" t="s">
        <v>642</v>
      </c>
      <c r="D1606" s="114" t="n">
        <v>43498</v>
      </c>
      <c r="E1606" s="112" t="s">
        <v>319</v>
      </c>
      <c r="F1606" s="112" t="s">
        <v>27</v>
      </c>
    </row>
    <row r="1607" customFormat="false" ht="19.5" hidden="true" customHeight="false" outlineLevel="0" collapsed="false">
      <c r="A1607" s="106" t="s">
        <v>164</v>
      </c>
      <c r="B1607" s="107" t="n">
        <v>0.0724652777777778</v>
      </c>
      <c r="C1607" s="113" t="s">
        <v>642</v>
      </c>
      <c r="D1607" s="114" t="n">
        <v>43498</v>
      </c>
      <c r="E1607" s="112" t="s">
        <v>319</v>
      </c>
      <c r="F1607" s="112" t="s">
        <v>27</v>
      </c>
      <c r="J1607" s="126"/>
      <c r="K1607" s="127" t="n">
        <v>62</v>
      </c>
      <c r="L1607" s="126"/>
      <c r="O1607" s="126"/>
      <c r="P1607" s="106"/>
      <c r="Q1607" s="126"/>
      <c r="R1607" s="106"/>
      <c r="T1607" s="128"/>
    </row>
    <row r="1608" customFormat="false" ht="19.5" hidden="true" customHeight="false" outlineLevel="0" collapsed="false">
      <c r="A1608" s="106" t="s">
        <v>86</v>
      </c>
      <c r="B1608" s="107" t="n">
        <v>0.0734143518518519</v>
      </c>
      <c r="C1608" s="113" t="s">
        <v>642</v>
      </c>
      <c r="D1608" s="114" t="n">
        <v>43498</v>
      </c>
      <c r="E1608" s="112" t="s">
        <v>319</v>
      </c>
      <c r="F1608" s="112" t="s">
        <v>27</v>
      </c>
      <c r="J1608" s="126"/>
      <c r="K1608" s="127" t="n">
        <v>254</v>
      </c>
      <c r="L1608" s="126"/>
      <c r="O1608" s="126"/>
      <c r="P1608" s="106"/>
      <c r="Q1608" s="126"/>
      <c r="R1608" s="106"/>
      <c r="T1608" s="128"/>
    </row>
    <row r="1609" customFormat="false" ht="19.5" hidden="true" customHeight="false" outlineLevel="0" collapsed="false">
      <c r="A1609" s="106" t="s">
        <v>116</v>
      </c>
      <c r="B1609" s="107" t="n">
        <v>0.0737615740740741</v>
      </c>
      <c r="C1609" s="113" t="s">
        <v>642</v>
      </c>
      <c r="D1609" s="114" t="n">
        <v>43498</v>
      </c>
      <c r="E1609" s="112" t="s">
        <v>319</v>
      </c>
      <c r="F1609" s="112" t="s">
        <v>27</v>
      </c>
      <c r="J1609" s="126"/>
      <c r="K1609" s="127" t="n">
        <v>120</v>
      </c>
      <c r="L1609" s="126"/>
      <c r="O1609" s="126"/>
      <c r="P1609" s="106"/>
      <c r="Q1609" s="126"/>
      <c r="R1609" s="106"/>
      <c r="T1609" s="128"/>
    </row>
    <row r="1610" customFormat="false" ht="19.5" hidden="true" customHeight="false" outlineLevel="0" collapsed="false">
      <c r="A1610" s="106" t="s">
        <v>161</v>
      </c>
      <c r="B1610" s="107" t="n">
        <v>0.074375</v>
      </c>
      <c r="C1610" s="113" t="s">
        <v>642</v>
      </c>
      <c r="D1610" s="114" t="n">
        <v>43498</v>
      </c>
      <c r="E1610" s="112" t="s">
        <v>319</v>
      </c>
      <c r="F1610" s="112" t="s">
        <v>27</v>
      </c>
      <c r="J1610" s="126"/>
      <c r="K1610" s="127" t="n">
        <v>1</v>
      </c>
      <c r="L1610" s="126"/>
      <c r="O1610" s="126"/>
      <c r="P1610" s="106"/>
      <c r="Q1610" s="126"/>
      <c r="R1610" s="106"/>
      <c r="T1610" s="128"/>
    </row>
    <row r="1611" customFormat="false" ht="19.5" hidden="true" customHeight="false" outlineLevel="0" collapsed="false">
      <c r="A1611" s="100" t="s">
        <v>336</v>
      </c>
      <c r="B1611" s="107" t="n">
        <v>0.0743981481481481</v>
      </c>
      <c r="C1611" s="113" t="s">
        <v>642</v>
      </c>
      <c r="D1611" s="114" t="n">
        <v>43498</v>
      </c>
      <c r="E1611" s="112" t="s">
        <v>319</v>
      </c>
      <c r="F1611" s="112" t="s">
        <v>25</v>
      </c>
      <c r="J1611" s="126"/>
      <c r="K1611" s="127" t="n">
        <v>17</v>
      </c>
      <c r="L1611" s="126"/>
      <c r="O1611" s="126"/>
      <c r="P1611" s="106"/>
      <c r="Q1611" s="126"/>
      <c r="R1611" s="106"/>
      <c r="T1611" s="128"/>
    </row>
    <row r="1612" customFormat="false" ht="19.5" hidden="true" customHeight="false" outlineLevel="0" collapsed="false">
      <c r="A1612" s="106" t="s">
        <v>122</v>
      </c>
      <c r="B1612" s="107" t="n">
        <v>0.0755902777777778</v>
      </c>
      <c r="C1612" s="113" t="s">
        <v>642</v>
      </c>
      <c r="D1612" s="114" t="n">
        <v>43498</v>
      </c>
      <c r="E1612" s="112" t="s">
        <v>319</v>
      </c>
      <c r="F1612" s="112" t="s">
        <v>25</v>
      </c>
      <c r="J1612" s="126"/>
      <c r="K1612" s="127" t="n">
        <v>29</v>
      </c>
      <c r="L1612" s="126"/>
      <c r="O1612" s="126"/>
      <c r="P1612" s="106"/>
      <c r="Q1612" s="126"/>
      <c r="R1612" s="106"/>
      <c r="T1612" s="128"/>
    </row>
    <row r="1613" customFormat="false" ht="19.5" hidden="true" customHeight="false" outlineLevel="0" collapsed="false">
      <c r="A1613" s="106" t="s">
        <v>156</v>
      </c>
      <c r="B1613" s="107" t="n">
        <v>0.0767592592592593</v>
      </c>
      <c r="C1613" s="113" t="s">
        <v>642</v>
      </c>
      <c r="D1613" s="114" t="n">
        <v>43498</v>
      </c>
      <c r="E1613" s="112" t="s">
        <v>319</v>
      </c>
      <c r="F1613" s="112" t="s">
        <v>25</v>
      </c>
      <c r="J1613" s="126"/>
      <c r="K1613" s="127" t="n">
        <v>141</v>
      </c>
      <c r="L1613" s="126"/>
      <c r="O1613" s="126"/>
      <c r="P1613" s="106"/>
      <c r="Q1613" s="126"/>
      <c r="R1613" s="106"/>
      <c r="T1613" s="128"/>
    </row>
    <row r="1614" customFormat="false" ht="19.5" hidden="true" customHeight="false" outlineLevel="0" collapsed="false">
      <c r="A1614" s="106" t="s">
        <v>29</v>
      </c>
      <c r="B1614" s="107" t="n">
        <v>0.0798842592592593</v>
      </c>
      <c r="C1614" s="113" t="s">
        <v>642</v>
      </c>
      <c r="D1614" s="114" t="n">
        <v>43498</v>
      </c>
      <c r="E1614" s="112" t="s">
        <v>319</v>
      </c>
      <c r="F1614" s="112" t="s">
        <v>27</v>
      </c>
      <c r="J1614" s="126"/>
      <c r="K1614" s="127" t="n">
        <v>47</v>
      </c>
      <c r="L1614" s="126"/>
      <c r="O1614" s="126"/>
      <c r="P1614" s="106"/>
      <c r="Q1614" s="126"/>
      <c r="R1614" s="106"/>
      <c r="T1614" s="128"/>
    </row>
    <row r="1615" customFormat="false" ht="19.5" hidden="true" customHeight="false" outlineLevel="0" collapsed="false">
      <c r="A1615" s="106" t="s">
        <v>199</v>
      </c>
      <c r="B1615" s="107" t="n">
        <v>0.0822222222222222</v>
      </c>
      <c r="C1615" s="113" t="s">
        <v>642</v>
      </c>
      <c r="D1615" s="114" t="n">
        <v>43498</v>
      </c>
      <c r="E1615" s="112" t="s">
        <v>319</v>
      </c>
      <c r="F1615" s="112" t="s">
        <v>25</v>
      </c>
      <c r="J1615" s="126"/>
      <c r="K1615" s="127" t="n">
        <v>25</v>
      </c>
      <c r="L1615" s="126"/>
      <c r="O1615" s="126"/>
      <c r="P1615" s="106"/>
      <c r="Q1615" s="126"/>
      <c r="R1615" s="106"/>
      <c r="T1615" s="128"/>
    </row>
    <row r="1616" customFormat="false" ht="19.5" hidden="true" customHeight="false" outlineLevel="0" collapsed="false">
      <c r="A1616" s="106" t="s">
        <v>644</v>
      </c>
      <c r="B1616" s="107" t="n">
        <v>0.0829513888888889</v>
      </c>
      <c r="C1616" s="113" t="s">
        <v>642</v>
      </c>
      <c r="D1616" s="114" t="n">
        <v>43498</v>
      </c>
      <c r="E1616" s="112" t="s">
        <v>319</v>
      </c>
      <c r="F1616" s="112" t="s">
        <v>27</v>
      </c>
      <c r="J1616" s="126"/>
      <c r="K1616" s="127" t="n">
        <v>190</v>
      </c>
      <c r="L1616" s="126"/>
      <c r="O1616" s="126"/>
      <c r="P1616" s="106"/>
      <c r="Q1616" s="126"/>
      <c r="R1616" s="106"/>
      <c r="T1616" s="128"/>
    </row>
    <row r="1617" customFormat="false" ht="19.5" hidden="true" customHeight="false" outlineLevel="0" collapsed="false">
      <c r="A1617" s="106" t="s">
        <v>48</v>
      </c>
      <c r="B1617" s="107" t="n">
        <v>0.0910763888888889</v>
      </c>
      <c r="C1617" s="113" t="s">
        <v>642</v>
      </c>
      <c r="D1617" s="114" t="n">
        <v>43498</v>
      </c>
      <c r="E1617" s="112" t="s">
        <v>319</v>
      </c>
      <c r="F1617" s="112" t="s">
        <v>25</v>
      </c>
      <c r="J1617" s="126"/>
      <c r="K1617" s="127" t="n">
        <v>66</v>
      </c>
      <c r="L1617" s="126"/>
      <c r="O1617" s="126"/>
      <c r="P1617" s="106"/>
      <c r="Q1617" s="126"/>
      <c r="R1617" s="106"/>
      <c r="T1617" s="128"/>
    </row>
    <row r="1618" customFormat="false" ht="19.5" hidden="true" customHeight="false" outlineLevel="0" collapsed="false">
      <c r="A1618" s="106" t="s">
        <v>102</v>
      </c>
      <c r="B1618" s="107" t="n">
        <v>0.0948611111111111</v>
      </c>
      <c r="C1618" s="113" t="s">
        <v>642</v>
      </c>
      <c r="D1618" s="114" t="n">
        <v>43498</v>
      </c>
      <c r="E1618" s="112" t="s">
        <v>319</v>
      </c>
      <c r="F1618" s="112" t="s">
        <v>25</v>
      </c>
      <c r="J1618" s="126"/>
      <c r="K1618" s="127" t="n">
        <v>61</v>
      </c>
      <c r="L1618" s="126"/>
      <c r="O1618" s="126"/>
      <c r="P1618" s="106"/>
      <c r="Q1618" s="126"/>
      <c r="R1618" s="106"/>
      <c r="T1618" s="128"/>
    </row>
    <row r="1619" customFormat="false" ht="19.5" hidden="true" customHeight="false" outlineLevel="0" collapsed="false">
      <c r="A1619" s="106" t="s">
        <v>191</v>
      </c>
      <c r="B1619" s="107" t="n">
        <v>0.101168981481481</v>
      </c>
      <c r="C1619" s="113" t="s">
        <v>642</v>
      </c>
      <c r="D1619" s="114" t="n">
        <v>43498</v>
      </c>
      <c r="E1619" s="112" t="s">
        <v>319</v>
      </c>
      <c r="F1619" s="112" t="s">
        <v>25</v>
      </c>
      <c r="J1619" s="126"/>
      <c r="K1619" s="127" t="n">
        <v>48</v>
      </c>
      <c r="L1619" s="126"/>
      <c r="O1619" s="126"/>
      <c r="P1619" s="106"/>
      <c r="Q1619" s="126"/>
      <c r="R1619" s="106"/>
      <c r="T1619" s="128"/>
    </row>
    <row r="1620" customFormat="false" ht="19.5" hidden="true" customHeight="false" outlineLevel="0" collapsed="false">
      <c r="A1620" s="11" t="s">
        <v>102</v>
      </c>
      <c r="B1620" s="115" t="n">
        <v>0.0347106481481481</v>
      </c>
      <c r="C1620" s="113" t="s">
        <v>645</v>
      </c>
      <c r="D1620" s="114" t="n">
        <v>43751</v>
      </c>
      <c r="E1620" s="112" t="s">
        <v>13</v>
      </c>
      <c r="F1620" s="112" t="s">
        <v>25</v>
      </c>
      <c r="J1620" s="126"/>
      <c r="K1620" s="127" t="n">
        <v>258</v>
      </c>
      <c r="L1620" s="126"/>
      <c r="O1620" s="126"/>
      <c r="P1620" s="106"/>
      <c r="Q1620" s="126"/>
      <c r="R1620" s="106"/>
      <c r="T1620" s="128"/>
    </row>
    <row r="1621" customFormat="false" ht="19.5" hidden="true" customHeight="false" outlineLevel="0" collapsed="false">
      <c r="A1621" s="11" t="s">
        <v>468</v>
      </c>
      <c r="B1621" s="115" t="n">
        <v>0.144675925925926</v>
      </c>
      <c r="C1621" s="113" t="s">
        <v>646</v>
      </c>
      <c r="D1621" s="114" t="n">
        <v>43751</v>
      </c>
      <c r="E1621" s="112" t="s">
        <v>322</v>
      </c>
      <c r="F1621" s="112" t="s">
        <v>25</v>
      </c>
      <c r="J1621" s="126"/>
      <c r="K1621" s="127" t="n">
        <v>40</v>
      </c>
      <c r="L1621" s="126"/>
      <c r="O1621" s="126"/>
      <c r="P1621" s="106"/>
      <c r="Q1621" s="126"/>
      <c r="R1621" s="106"/>
      <c r="T1621" s="128"/>
    </row>
    <row r="1622" customFormat="false" ht="19.5" hidden="true" customHeight="false" outlineLevel="0" collapsed="false">
      <c r="A1622" s="11" t="s">
        <v>415</v>
      </c>
      <c r="B1622" s="115" t="n">
        <v>0.085462962962963</v>
      </c>
      <c r="C1622" s="113" t="s">
        <v>647</v>
      </c>
      <c r="D1622" s="114" t="n">
        <v>43751</v>
      </c>
      <c r="E1622" s="112" t="s">
        <v>319</v>
      </c>
      <c r="F1622" s="112" t="s">
        <v>25</v>
      </c>
      <c r="J1622" s="126"/>
      <c r="K1622" s="127" t="n">
        <v>7</v>
      </c>
      <c r="L1622" s="126"/>
      <c r="O1622" s="126"/>
      <c r="P1622" s="106"/>
      <c r="Q1622" s="126"/>
      <c r="R1622" s="106"/>
      <c r="T1622" s="128"/>
    </row>
    <row r="1623" customFormat="false" ht="19.5" hidden="true" customHeight="false" outlineLevel="0" collapsed="false">
      <c r="A1623" s="11" t="s">
        <v>161</v>
      </c>
      <c r="B1623" s="115" t="n">
        <v>0.0645138888888889</v>
      </c>
      <c r="C1623" s="113" t="s">
        <v>647</v>
      </c>
      <c r="D1623" s="114" t="n">
        <v>43751</v>
      </c>
      <c r="E1623" s="112" t="s">
        <v>319</v>
      </c>
      <c r="F1623" s="112" t="s">
        <v>27</v>
      </c>
      <c r="J1623" s="126"/>
      <c r="K1623" s="127" t="n">
        <v>177</v>
      </c>
      <c r="L1623" s="126"/>
      <c r="O1623" s="126"/>
      <c r="P1623" s="106"/>
      <c r="Q1623" s="126"/>
      <c r="R1623" s="106"/>
      <c r="T1623" s="128"/>
    </row>
    <row r="1624" customFormat="false" ht="19.5" hidden="true" customHeight="false" outlineLevel="0" collapsed="false">
      <c r="A1624" s="11" t="s">
        <v>351</v>
      </c>
      <c r="B1624" s="115" t="n">
        <v>0.134965277777778</v>
      </c>
      <c r="C1624" s="113" t="s">
        <v>648</v>
      </c>
      <c r="D1624" s="114" t="n">
        <v>43751</v>
      </c>
      <c r="E1624" s="112" t="s">
        <v>322</v>
      </c>
      <c r="F1624" s="112" t="s">
        <v>27</v>
      </c>
      <c r="J1624" s="126"/>
      <c r="K1624" s="127" t="n">
        <v>116</v>
      </c>
      <c r="L1624" s="126"/>
      <c r="O1624" s="126"/>
      <c r="P1624" s="106"/>
      <c r="Q1624" s="126"/>
      <c r="R1624" s="106"/>
      <c r="T1624" s="128"/>
    </row>
    <row r="1625" customFormat="false" ht="19.5" hidden="true" customHeight="false" outlineLevel="0" collapsed="false">
      <c r="A1625" s="11" t="s">
        <v>201</v>
      </c>
      <c r="B1625" s="115" t="n">
        <v>0.164178240740741</v>
      </c>
      <c r="C1625" s="113" t="s">
        <v>649</v>
      </c>
      <c r="D1625" s="114" t="n">
        <v>43751</v>
      </c>
      <c r="E1625" s="112" t="s">
        <v>322</v>
      </c>
      <c r="F1625" s="112" t="s">
        <v>25</v>
      </c>
      <c r="J1625" s="126"/>
      <c r="K1625" s="127" t="n">
        <v>18</v>
      </c>
      <c r="L1625" s="126"/>
      <c r="O1625" s="126"/>
      <c r="P1625" s="106"/>
      <c r="Q1625" s="126"/>
      <c r="R1625" s="106"/>
      <c r="T1625" s="128"/>
    </row>
    <row r="1626" customFormat="false" ht="15" hidden="true" customHeight="false" outlineLevel="0" collapsed="false">
      <c r="A1626" s="11" t="s">
        <v>347</v>
      </c>
      <c r="B1626" s="115" t="n">
        <v>0.0129398148148148</v>
      </c>
      <c r="C1626" s="113" t="s">
        <v>345</v>
      </c>
      <c r="D1626" s="114" t="n">
        <v>43722</v>
      </c>
      <c r="E1626" s="112" t="s">
        <v>12</v>
      </c>
      <c r="F1626" s="112" t="s">
        <v>27</v>
      </c>
    </row>
    <row r="1627" customFormat="false" ht="15" hidden="true" customHeight="false" outlineLevel="0" collapsed="false">
      <c r="A1627" s="11" t="s">
        <v>417</v>
      </c>
      <c r="B1627" s="115" t="n">
        <v>0.0168634259259259</v>
      </c>
      <c r="C1627" s="113" t="s">
        <v>345</v>
      </c>
      <c r="D1627" s="114" t="n">
        <v>43680</v>
      </c>
      <c r="E1627" s="112" t="s">
        <v>12</v>
      </c>
      <c r="F1627" s="112" t="s">
        <v>25</v>
      </c>
    </row>
    <row r="1628" customFormat="false" ht="15" hidden="true" customHeight="false" outlineLevel="0" collapsed="false">
      <c r="A1628" s="11" t="s">
        <v>168</v>
      </c>
      <c r="B1628" s="115" t="n">
        <v>0.0174421296296296</v>
      </c>
      <c r="C1628" s="113" t="s">
        <v>559</v>
      </c>
      <c r="D1628" s="114" t="n">
        <v>43701</v>
      </c>
      <c r="E1628" s="112" t="s">
        <v>296</v>
      </c>
      <c r="F1628" s="112" t="s">
        <v>25</v>
      </c>
    </row>
    <row r="1629" customFormat="false" ht="15" hidden="true" customHeight="false" outlineLevel="0" collapsed="false">
      <c r="A1629" s="11" t="s">
        <v>88</v>
      </c>
      <c r="B1629" s="115" t="n">
        <v>0.0881134259259259</v>
      </c>
      <c r="C1629" s="113" t="s">
        <v>650</v>
      </c>
      <c r="D1629" s="114" t="n">
        <v>43716</v>
      </c>
      <c r="E1629" s="112" t="s">
        <v>319</v>
      </c>
      <c r="F1629" s="112" t="s">
        <v>25</v>
      </c>
    </row>
    <row r="1630" customFormat="false" ht="15" hidden="true" customHeight="false" outlineLevel="0" collapsed="false">
      <c r="A1630" s="11" t="s">
        <v>644</v>
      </c>
      <c r="B1630" s="115" t="n">
        <v>0.0784722222222222</v>
      </c>
      <c r="C1630" s="113" t="s">
        <v>650</v>
      </c>
      <c r="D1630" s="114" t="n">
        <v>43716</v>
      </c>
      <c r="E1630" s="112" t="s">
        <v>319</v>
      </c>
      <c r="F1630" s="112" t="s">
        <v>27</v>
      </c>
    </row>
    <row r="1631" customFormat="false" ht="15" hidden="true" customHeight="false" outlineLevel="0" collapsed="false">
      <c r="A1631" s="11" t="s">
        <v>86</v>
      </c>
      <c r="B1631" s="115" t="n">
        <v>0.0792592592592593</v>
      </c>
      <c r="C1631" s="113" t="s">
        <v>650</v>
      </c>
      <c r="D1631" s="114" t="n">
        <v>43716</v>
      </c>
      <c r="E1631" s="112" t="s">
        <v>319</v>
      </c>
      <c r="F1631" s="112" t="s">
        <v>27</v>
      </c>
    </row>
    <row r="1632" customFormat="false" ht="15" hidden="true" customHeight="false" outlineLevel="0" collapsed="false">
      <c r="A1632" s="11" t="s">
        <v>133</v>
      </c>
      <c r="B1632" s="115" t="n">
        <v>0.0800115740740741</v>
      </c>
      <c r="C1632" s="113" t="s">
        <v>650</v>
      </c>
      <c r="D1632" s="114" t="n">
        <v>43716</v>
      </c>
      <c r="E1632" s="112" t="s">
        <v>319</v>
      </c>
      <c r="F1632" s="112" t="s">
        <v>27</v>
      </c>
    </row>
    <row r="1633" customFormat="false" ht="15" hidden="true" customHeight="false" outlineLevel="0" collapsed="false">
      <c r="A1633" s="11" t="s">
        <v>410</v>
      </c>
      <c r="B1633" s="115" t="n">
        <v>0.0909259259259259</v>
      </c>
      <c r="C1633" s="113" t="s">
        <v>650</v>
      </c>
      <c r="D1633" s="114" t="n">
        <v>43716</v>
      </c>
      <c r="E1633" s="112" t="s">
        <v>319</v>
      </c>
      <c r="F1633" s="112" t="s">
        <v>25</v>
      </c>
    </row>
    <row r="1634" customFormat="false" ht="15" hidden="true" customHeight="false" outlineLevel="0" collapsed="false">
      <c r="A1634" s="11" t="s">
        <v>75</v>
      </c>
      <c r="B1634" s="115" t="n">
        <v>0.0991435185185185</v>
      </c>
      <c r="C1634" s="113" t="s">
        <v>650</v>
      </c>
      <c r="D1634" s="114" t="n">
        <v>43716</v>
      </c>
      <c r="E1634" s="112" t="s">
        <v>319</v>
      </c>
      <c r="F1634" s="112" t="s">
        <v>27</v>
      </c>
    </row>
    <row r="1635" customFormat="false" ht="15" hidden="true" customHeight="false" outlineLevel="0" collapsed="false">
      <c r="A1635" s="11" t="s">
        <v>229</v>
      </c>
      <c r="B1635" s="115" t="n">
        <v>0.0145717592592593</v>
      </c>
      <c r="C1635" s="113" t="s">
        <v>345</v>
      </c>
      <c r="D1635" s="114" t="n">
        <v>43680</v>
      </c>
      <c r="E1635" s="112" t="s">
        <v>12</v>
      </c>
      <c r="F1635" s="112" t="s">
        <v>27</v>
      </c>
    </row>
    <row r="1636" customFormat="false" ht="15" hidden="true" customHeight="false" outlineLevel="0" collapsed="false">
      <c r="A1636" s="11" t="s">
        <v>126</v>
      </c>
      <c r="B1636" s="115" t="n">
        <v>0.0259953703703704</v>
      </c>
      <c r="C1636" s="113" t="s">
        <v>651</v>
      </c>
      <c r="D1636" s="114" t="n">
        <v>43709</v>
      </c>
      <c r="E1636" s="112" t="s">
        <v>13</v>
      </c>
      <c r="F1636" s="112" t="s">
        <v>27</v>
      </c>
    </row>
    <row r="1637" customFormat="false" ht="15" hidden="true" customHeight="false" outlineLevel="0" collapsed="false">
      <c r="A1637" s="11" t="s">
        <v>127</v>
      </c>
      <c r="B1637" s="115" t="n">
        <v>0.0295833333333333</v>
      </c>
      <c r="C1637" s="113" t="s">
        <v>651</v>
      </c>
      <c r="D1637" s="114" t="n">
        <v>43709</v>
      </c>
      <c r="E1637" s="112" t="s">
        <v>13</v>
      </c>
      <c r="F1637" s="112" t="s">
        <v>27</v>
      </c>
    </row>
    <row r="1638" customFormat="false" ht="15" hidden="true" customHeight="false" outlineLevel="0" collapsed="false">
      <c r="A1638" s="11" t="s">
        <v>461</v>
      </c>
      <c r="B1638" s="115" t="n">
        <v>0.0328587962962963</v>
      </c>
      <c r="C1638" s="113" t="s">
        <v>651</v>
      </c>
      <c r="D1638" s="114" t="n">
        <v>43709</v>
      </c>
      <c r="E1638" s="112" t="s">
        <v>13</v>
      </c>
      <c r="F1638" s="112" t="s">
        <v>27</v>
      </c>
    </row>
    <row r="1639" customFormat="false" ht="15" hidden="true" customHeight="false" outlineLevel="0" collapsed="false">
      <c r="A1639" s="11" t="s">
        <v>65</v>
      </c>
      <c r="B1639" s="115" t="n">
        <v>0.0413310185185185</v>
      </c>
      <c r="C1639" s="113" t="s">
        <v>651</v>
      </c>
      <c r="D1639" s="114" t="n">
        <v>43709</v>
      </c>
      <c r="E1639" s="112" t="s">
        <v>13</v>
      </c>
      <c r="F1639" s="112" t="s">
        <v>25</v>
      </c>
    </row>
    <row r="1640" customFormat="false" ht="15" hidden="true" customHeight="false" outlineLevel="0" collapsed="false">
      <c r="A1640" s="11" t="s">
        <v>191</v>
      </c>
      <c r="B1640" s="115" t="n">
        <v>0.0413310185185185</v>
      </c>
      <c r="C1640" s="113" t="s">
        <v>651</v>
      </c>
      <c r="D1640" s="114" t="n">
        <v>43709</v>
      </c>
      <c r="E1640" s="112" t="s">
        <v>13</v>
      </c>
      <c r="F1640" s="112" t="s">
        <v>25</v>
      </c>
    </row>
    <row r="1641" customFormat="false" ht="15" hidden="true" customHeight="false" outlineLevel="0" collapsed="false">
      <c r="A1641" s="11" t="s">
        <v>126</v>
      </c>
      <c r="B1641" s="115" t="n">
        <v>0.0584837962962963</v>
      </c>
      <c r="C1641" s="113" t="s">
        <v>652</v>
      </c>
      <c r="D1641" s="114" t="n">
        <v>43694</v>
      </c>
      <c r="E1641" s="112" t="s">
        <v>319</v>
      </c>
      <c r="F1641" s="112" t="s">
        <v>27</v>
      </c>
    </row>
    <row r="1642" customFormat="false" ht="15" hidden="true" customHeight="false" outlineLevel="0" collapsed="false">
      <c r="A1642" s="129" t="s">
        <v>38</v>
      </c>
      <c r="B1642" s="115" t="n">
        <v>0.0576851851851852</v>
      </c>
      <c r="C1642" s="113" t="s">
        <v>653</v>
      </c>
      <c r="D1642" s="114" t="n">
        <v>43778</v>
      </c>
      <c r="E1642" s="112" t="s">
        <v>319</v>
      </c>
      <c r="F1642" s="112" t="s">
        <v>27</v>
      </c>
    </row>
    <row r="1643" customFormat="false" ht="15" hidden="true" customHeight="false" outlineLevel="0" collapsed="false">
      <c r="A1643" s="129"/>
      <c r="B1643" s="115"/>
      <c r="C1643" s="113"/>
      <c r="D1643" s="114"/>
      <c r="E1643" s="112" t="s">
        <v>319</v>
      </c>
      <c r="F1643" s="112" t="s">
        <v>27</v>
      </c>
    </row>
    <row r="1644" customFormat="false" ht="15" hidden="true" customHeight="false" outlineLevel="0" collapsed="false">
      <c r="A1644" s="129" t="s">
        <v>211</v>
      </c>
      <c r="B1644" s="115" t="n">
        <v>0.0579861111111111</v>
      </c>
      <c r="C1644" s="113" t="s">
        <v>653</v>
      </c>
      <c r="D1644" s="114" t="n">
        <v>43778</v>
      </c>
      <c r="E1644" s="112" t="s">
        <v>319</v>
      </c>
      <c r="F1644" s="112" t="s">
        <v>27</v>
      </c>
    </row>
    <row r="1645" customFormat="false" ht="15" hidden="true" customHeight="false" outlineLevel="0" collapsed="false">
      <c r="A1645" s="129"/>
      <c r="B1645" s="115"/>
      <c r="C1645" s="113" t="s">
        <v>653</v>
      </c>
      <c r="D1645" s="114" t="n">
        <v>43778</v>
      </c>
      <c r="E1645" s="112" t="s">
        <v>319</v>
      </c>
      <c r="F1645" s="112" t="s">
        <v>27</v>
      </c>
    </row>
    <row r="1646" customFormat="false" ht="15" hidden="true" customHeight="false" outlineLevel="0" collapsed="false">
      <c r="A1646" s="129" t="s">
        <v>241</v>
      </c>
      <c r="B1646" s="115" t="n">
        <v>0.0587962962962963</v>
      </c>
      <c r="C1646" s="113" t="s">
        <v>653</v>
      </c>
      <c r="D1646" s="114" t="n">
        <v>43778</v>
      </c>
      <c r="E1646" s="112" t="s">
        <v>319</v>
      </c>
      <c r="F1646" s="112" t="s">
        <v>27</v>
      </c>
    </row>
    <row r="1647" customFormat="false" ht="15" hidden="true" customHeight="false" outlineLevel="0" collapsed="false">
      <c r="A1647" s="129"/>
      <c r="B1647" s="115"/>
      <c r="C1647" s="113" t="s">
        <v>653</v>
      </c>
      <c r="D1647" s="114" t="n">
        <v>43778</v>
      </c>
      <c r="E1647" s="112" t="s">
        <v>319</v>
      </c>
      <c r="F1647" s="112" t="s">
        <v>27</v>
      </c>
    </row>
    <row r="1648" customFormat="false" ht="15" hidden="true" customHeight="false" outlineLevel="0" collapsed="false">
      <c r="A1648" s="129" t="s">
        <v>63</v>
      </c>
      <c r="B1648" s="115" t="n">
        <v>0.0597685185185185</v>
      </c>
      <c r="C1648" s="113" t="s">
        <v>653</v>
      </c>
      <c r="D1648" s="114" t="n">
        <v>43778</v>
      </c>
      <c r="E1648" s="112" t="s">
        <v>319</v>
      </c>
      <c r="F1648" s="112" t="s">
        <v>27</v>
      </c>
    </row>
    <row r="1649" customFormat="false" ht="15" hidden="true" customHeight="false" outlineLevel="0" collapsed="false">
      <c r="A1649" s="129"/>
      <c r="B1649" s="115"/>
      <c r="C1649" s="113" t="s">
        <v>653</v>
      </c>
      <c r="D1649" s="114" t="n">
        <v>43778</v>
      </c>
      <c r="E1649" s="112" t="s">
        <v>319</v>
      </c>
      <c r="F1649" s="112" t="s">
        <v>27</v>
      </c>
    </row>
    <row r="1650" customFormat="false" ht="15" hidden="true" customHeight="false" outlineLevel="0" collapsed="false">
      <c r="A1650" s="129" t="s">
        <v>214</v>
      </c>
      <c r="B1650" s="115" t="n">
        <v>0.0606018518518519</v>
      </c>
      <c r="C1650" s="113" t="s">
        <v>653</v>
      </c>
      <c r="D1650" s="114" t="n">
        <v>43778</v>
      </c>
      <c r="E1650" s="112" t="s">
        <v>319</v>
      </c>
      <c r="F1650" s="112" t="s">
        <v>27</v>
      </c>
    </row>
    <row r="1651" customFormat="false" ht="15" hidden="true" customHeight="false" outlineLevel="0" collapsed="false">
      <c r="A1651" s="129"/>
      <c r="B1651" s="115"/>
      <c r="C1651" s="113" t="s">
        <v>653</v>
      </c>
      <c r="D1651" s="114" t="n">
        <v>43778</v>
      </c>
      <c r="E1651" s="112" t="s">
        <v>319</v>
      </c>
      <c r="F1651" s="112" t="s">
        <v>27</v>
      </c>
    </row>
    <row r="1652" customFormat="false" ht="15" hidden="true" customHeight="false" outlineLevel="0" collapsed="false">
      <c r="A1652" s="129" t="s">
        <v>212</v>
      </c>
      <c r="B1652" s="115" t="n">
        <v>0.0613310185185185</v>
      </c>
      <c r="C1652" s="113" t="s">
        <v>653</v>
      </c>
      <c r="D1652" s="114" t="n">
        <v>43778</v>
      </c>
      <c r="E1652" s="112" t="s">
        <v>319</v>
      </c>
      <c r="F1652" s="112" t="s">
        <v>27</v>
      </c>
    </row>
    <row r="1653" customFormat="false" ht="15" hidden="true" customHeight="false" outlineLevel="0" collapsed="false">
      <c r="A1653" s="129"/>
      <c r="B1653" s="115"/>
      <c r="C1653" s="113" t="s">
        <v>653</v>
      </c>
      <c r="D1653" s="114" t="n">
        <v>43778</v>
      </c>
      <c r="E1653" s="112" t="s">
        <v>319</v>
      </c>
      <c r="F1653" s="112" t="s">
        <v>27</v>
      </c>
    </row>
    <row r="1654" customFormat="false" ht="15" hidden="true" customHeight="false" outlineLevel="0" collapsed="false">
      <c r="A1654" s="129" t="s">
        <v>272</v>
      </c>
      <c r="B1654" s="115" t="n">
        <v>0.0616435185185185</v>
      </c>
      <c r="C1654" s="113" t="s">
        <v>653</v>
      </c>
      <c r="D1654" s="114" t="n">
        <v>43778</v>
      </c>
      <c r="E1654" s="112" t="s">
        <v>319</v>
      </c>
      <c r="F1654" s="112" t="s">
        <v>27</v>
      </c>
    </row>
    <row r="1655" customFormat="false" ht="15.75" hidden="true" customHeight="true" outlineLevel="0" collapsed="false">
      <c r="A1655" s="129"/>
      <c r="B1655" s="115"/>
      <c r="C1655" s="113" t="s">
        <v>653</v>
      </c>
      <c r="D1655" s="114" t="n">
        <v>43778</v>
      </c>
      <c r="E1655" s="112" t="s">
        <v>319</v>
      </c>
      <c r="F1655" s="112" t="s">
        <v>27</v>
      </c>
    </row>
    <row r="1656" customFormat="false" ht="15" hidden="true" customHeight="false" outlineLevel="0" collapsed="false">
      <c r="A1656" s="129" t="s">
        <v>81</v>
      </c>
      <c r="B1656" s="115" t="n">
        <v>0.0621527777777778</v>
      </c>
      <c r="C1656" s="113" t="s">
        <v>653</v>
      </c>
      <c r="D1656" s="114" t="n">
        <v>43778</v>
      </c>
      <c r="E1656" s="112" t="s">
        <v>319</v>
      </c>
      <c r="F1656" s="112" t="s">
        <v>27</v>
      </c>
    </row>
    <row r="1657" customFormat="false" ht="15" hidden="true" customHeight="false" outlineLevel="0" collapsed="false">
      <c r="A1657" s="129"/>
      <c r="B1657" s="115"/>
      <c r="C1657" s="113" t="s">
        <v>653</v>
      </c>
      <c r="D1657" s="114" t="n">
        <v>43778</v>
      </c>
      <c r="E1657" s="112" t="s">
        <v>319</v>
      </c>
      <c r="F1657" s="112"/>
    </row>
    <row r="1658" customFormat="false" ht="15" hidden="true" customHeight="false" outlineLevel="0" collapsed="false">
      <c r="A1658" s="96"/>
      <c r="B1658" s="115"/>
      <c r="C1658" s="113" t="s">
        <v>653</v>
      </c>
      <c r="D1658" s="114" t="n">
        <v>43778</v>
      </c>
      <c r="E1658" s="112" t="s">
        <v>319</v>
      </c>
      <c r="F1658" s="112"/>
    </row>
    <row r="1659" customFormat="false" ht="15" hidden="true" customHeight="false" outlineLevel="0" collapsed="false">
      <c r="B1659" s="115"/>
      <c r="C1659" s="113" t="s">
        <v>653</v>
      </c>
      <c r="D1659" s="114" t="n">
        <v>43778</v>
      </c>
      <c r="E1659" s="112" t="s">
        <v>319</v>
      </c>
      <c r="F1659" s="112"/>
    </row>
    <row r="1660" customFormat="false" ht="15" hidden="true" customHeight="false" outlineLevel="0" collapsed="false">
      <c r="A1660" s="129" t="s">
        <v>32</v>
      </c>
      <c r="B1660" s="115" t="n">
        <v>0.0638773148148148</v>
      </c>
      <c r="C1660" s="113" t="s">
        <v>653</v>
      </c>
      <c r="D1660" s="114" t="n">
        <v>43778</v>
      </c>
      <c r="E1660" s="112" t="s">
        <v>319</v>
      </c>
      <c r="F1660" s="112" t="s">
        <v>25</v>
      </c>
    </row>
    <row r="1661" customFormat="false" ht="15" hidden="true" customHeight="false" outlineLevel="0" collapsed="false">
      <c r="A1661" s="129"/>
      <c r="B1661" s="115"/>
      <c r="C1661" s="113" t="s">
        <v>653</v>
      </c>
      <c r="D1661" s="114" t="n">
        <v>43778</v>
      </c>
      <c r="E1661" s="112" t="s">
        <v>319</v>
      </c>
      <c r="F1661" s="112"/>
    </row>
    <row r="1662" customFormat="false" ht="15" hidden="true" customHeight="false" outlineLevel="0" collapsed="false">
      <c r="A1662" s="129" t="s">
        <v>44</v>
      </c>
      <c r="B1662" s="115" t="n">
        <v>0.0649074074074074</v>
      </c>
      <c r="C1662" s="113" t="s">
        <v>653</v>
      </c>
      <c r="D1662" s="114" t="n">
        <v>43778</v>
      </c>
      <c r="E1662" s="112" t="s">
        <v>319</v>
      </c>
      <c r="F1662" s="112" t="s">
        <v>27</v>
      </c>
    </row>
    <row r="1663" customFormat="false" ht="15" hidden="true" customHeight="false" outlineLevel="0" collapsed="false">
      <c r="A1663" s="129"/>
      <c r="B1663" s="115"/>
      <c r="C1663" s="113" t="s">
        <v>653</v>
      </c>
      <c r="D1663" s="114" t="n">
        <v>43778</v>
      </c>
      <c r="E1663" s="112" t="s">
        <v>319</v>
      </c>
      <c r="F1663" s="112" t="s">
        <v>27</v>
      </c>
    </row>
    <row r="1664" customFormat="false" ht="15" hidden="true" customHeight="false" outlineLevel="0" collapsed="false">
      <c r="A1664" s="129" t="s">
        <v>179</v>
      </c>
      <c r="B1664" s="115" t="n">
        <v>0.0652314814814815</v>
      </c>
      <c r="C1664" s="113" t="s">
        <v>653</v>
      </c>
      <c r="D1664" s="114" t="n">
        <v>43778</v>
      </c>
      <c r="E1664" s="112" t="s">
        <v>319</v>
      </c>
      <c r="F1664" s="112" t="s">
        <v>27</v>
      </c>
    </row>
    <row r="1665" customFormat="false" ht="15" hidden="true" customHeight="false" outlineLevel="0" collapsed="false">
      <c r="A1665" s="129"/>
      <c r="B1665" s="115"/>
      <c r="C1665" s="113" t="s">
        <v>653</v>
      </c>
      <c r="D1665" s="114" t="n">
        <v>43778</v>
      </c>
      <c r="E1665" s="112" t="s">
        <v>319</v>
      </c>
      <c r="F1665" s="112" t="s">
        <v>27</v>
      </c>
    </row>
    <row r="1666" customFormat="false" ht="15" hidden="true" customHeight="false" outlineLevel="0" collapsed="false">
      <c r="A1666" s="129" t="s">
        <v>28</v>
      </c>
      <c r="B1666" s="115" t="n">
        <v>0.0683912037037037</v>
      </c>
      <c r="C1666" s="113" t="s">
        <v>653</v>
      </c>
      <c r="D1666" s="114" t="n">
        <v>43778</v>
      </c>
      <c r="E1666" s="112" t="s">
        <v>319</v>
      </c>
      <c r="F1666" s="112" t="s">
        <v>27</v>
      </c>
    </row>
    <row r="1667" customFormat="false" ht="15" hidden="true" customHeight="false" outlineLevel="0" collapsed="false">
      <c r="A1667" s="129"/>
      <c r="B1667" s="115"/>
      <c r="C1667" s="113" t="s">
        <v>653</v>
      </c>
      <c r="D1667" s="114" t="n">
        <v>43778</v>
      </c>
      <c r="E1667" s="112" t="s">
        <v>319</v>
      </c>
      <c r="F1667" s="112" t="s">
        <v>27</v>
      </c>
    </row>
    <row r="1668" customFormat="false" ht="15" hidden="true" customHeight="false" outlineLevel="0" collapsed="false">
      <c r="A1668" s="129" t="s">
        <v>67</v>
      </c>
      <c r="B1668" s="115" t="n">
        <v>0.0683217592592593</v>
      </c>
      <c r="C1668" s="113" t="s">
        <v>653</v>
      </c>
      <c r="D1668" s="114" t="n">
        <v>43778</v>
      </c>
      <c r="E1668" s="112" t="s">
        <v>319</v>
      </c>
      <c r="F1668" s="112" t="s">
        <v>27</v>
      </c>
    </row>
    <row r="1669" customFormat="false" ht="15" hidden="true" customHeight="false" outlineLevel="0" collapsed="false">
      <c r="A1669" s="129"/>
      <c r="B1669" s="115"/>
      <c r="C1669" s="113" t="s">
        <v>653</v>
      </c>
      <c r="D1669" s="114" t="n">
        <v>43778</v>
      </c>
      <c r="E1669" s="112" t="s">
        <v>319</v>
      </c>
      <c r="F1669" s="112" t="s">
        <v>27</v>
      </c>
    </row>
    <row r="1670" customFormat="false" ht="15" hidden="true" customHeight="false" outlineLevel="0" collapsed="false">
      <c r="A1670" s="129" t="s">
        <v>202</v>
      </c>
      <c r="B1670" s="115" t="n">
        <v>0.0692708333333333</v>
      </c>
      <c r="C1670" s="113" t="s">
        <v>653</v>
      </c>
      <c r="D1670" s="114" t="n">
        <v>43778</v>
      </c>
      <c r="E1670" s="112" t="s">
        <v>319</v>
      </c>
      <c r="F1670" s="112" t="s">
        <v>27</v>
      </c>
    </row>
    <row r="1671" customFormat="false" ht="15" hidden="true" customHeight="false" outlineLevel="0" collapsed="false">
      <c r="A1671" s="129"/>
      <c r="B1671" s="115"/>
      <c r="C1671" s="113" t="s">
        <v>653</v>
      </c>
      <c r="D1671" s="114" t="n">
        <v>43778</v>
      </c>
      <c r="E1671" s="112" t="s">
        <v>319</v>
      </c>
      <c r="F1671" s="112" t="s">
        <v>27</v>
      </c>
    </row>
    <row r="1672" customFormat="false" ht="15" hidden="true" customHeight="false" outlineLevel="0" collapsed="false">
      <c r="A1672" s="129" t="s">
        <v>218</v>
      </c>
      <c r="B1672" s="115" t="n">
        <v>0.0694560185185185</v>
      </c>
      <c r="C1672" s="113" t="s">
        <v>653</v>
      </c>
      <c r="D1672" s="114" t="n">
        <v>43778</v>
      </c>
      <c r="E1672" s="112" t="s">
        <v>319</v>
      </c>
      <c r="F1672" s="112" t="s">
        <v>27</v>
      </c>
    </row>
    <row r="1673" customFormat="false" ht="15" hidden="true" customHeight="false" outlineLevel="0" collapsed="false">
      <c r="A1673" s="129"/>
      <c r="B1673" s="115"/>
      <c r="C1673" s="113" t="s">
        <v>653</v>
      </c>
      <c r="D1673" s="114" t="n">
        <v>43778</v>
      </c>
      <c r="E1673" s="112" t="s">
        <v>319</v>
      </c>
      <c r="F1673" s="112"/>
    </row>
    <row r="1674" customFormat="false" ht="15" hidden="true" customHeight="false" outlineLevel="0" collapsed="false">
      <c r="A1674" s="129" t="s">
        <v>224</v>
      </c>
      <c r="B1674" s="115" t="n">
        <v>0.0700694444444444</v>
      </c>
      <c r="C1674" s="113" t="s">
        <v>653</v>
      </c>
      <c r="D1674" s="114" t="n">
        <v>43778</v>
      </c>
      <c r="E1674" s="112" t="s">
        <v>319</v>
      </c>
      <c r="F1674" s="112" t="s">
        <v>25</v>
      </c>
    </row>
    <row r="1675" customFormat="false" ht="15" hidden="true" customHeight="false" outlineLevel="0" collapsed="false">
      <c r="A1675" s="129"/>
      <c r="B1675" s="115"/>
      <c r="C1675" s="113" t="s">
        <v>653</v>
      </c>
      <c r="D1675" s="114" t="n">
        <v>43778</v>
      </c>
      <c r="E1675" s="112" t="s">
        <v>319</v>
      </c>
      <c r="F1675" s="112"/>
    </row>
    <row r="1676" customFormat="false" ht="15" hidden="true" customHeight="false" outlineLevel="0" collapsed="false">
      <c r="A1676" s="129" t="s">
        <v>85</v>
      </c>
      <c r="B1676" s="115" t="n">
        <v>0.0725</v>
      </c>
      <c r="C1676" s="113" t="s">
        <v>653</v>
      </c>
      <c r="D1676" s="114" t="n">
        <v>43778</v>
      </c>
      <c r="E1676" s="112" t="s">
        <v>319</v>
      </c>
      <c r="F1676" s="112" t="s">
        <v>27</v>
      </c>
    </row>
    <row r="1677" customFormat="false" ht="15" hidden="true" customHeight="false" outlineLevel="0" collapsed="false">
      <c r="A1677" s="129"/>
      <c r="B1677" s="115"/>
      <c r="C1677" s="113" t="s">
        <v>653</v>
      </c>
      <c r="D1677" s="114" t="n">
        <v>43778</v>
      </c>
      <c r="E1677" s="112" t="s">
        <v>319</v>
      </c>
      <c r="F1677" s="112" t="s">
        <v>27</v>
      </c>
    </row>
    <row r="1678" customFormat="false" ht="15" hidden="true" customHeight="false" outlineLevel="0" collapsed="false">
      <c r="A1678" s="129" t="s">
        <v>230</v>
      </c>
      <c r="B1678" s="115" t="n">
        <v>0.0743865740740741</v>
      </c>
      <c r="C1678" s="113" t="s">
        <v>653</v>
      </c>
      <c r="D1678" s="114" t="n">
        <v>43778</v>
      </c>
      <c r="E1678" s="112" t="s">
        <v>319</v>
      </c>
      <c r="F1678" s="112" t="s">
        <v>27</v>
      </c>
    </row>
    <row r="1679" customFormat="false" ht="15" hidden="true" customHeight="false" outlineLevel="0" collapsed="false">
      <c r="A1679" s="129"/>
      <c r="B1679" s="115"/>
      <c r="C1679" s="113" t="s">
        <v>653</v>
      </c>
      <c r="D1679" s="114" t="n">
        <v>43778</v>
      </c>
      <c r="E1679" s="112" t="s">
        <v>319</v>
      </c>
      <c r="F1679" s="112"/>
    </row>
    <row r="1680" customFormat="false" ht="15" hidden="true" customHeight="false" outlineLevel="0" collapsed="false">
      <c r="A1680" s="129" t="s">
        <v>153</v>
      </c>
      <c r="B1680" s="115" t="n">
        <v>0.075625</v>
      </c>
      <c r="C1680" s="113" t="s">
        <v>653</v>
      </c>
      <c r="D1680" s="114" t="n">
        <v>43778</v>
      </c>
      <c r="E1680" s="112" t="s">
        <v>319</v>
      </c>
      <c r="F1680" s="112" t="s">
        <v>25</v>
      </c>
    </row>
    <row r="1681" customFormat="false" ht="15" hidden="true" customHeight="false" outlineLevel="0" collapsed="false">
      <c r="A1681" s="129"/>
      <c r="B1681" s="115"/>
      <c r="C1681" s="113" t="s">
        <v>653</v>
      </c>
      <c r="D1681" s="114" t="n">
        <v>43778</v>
      </c>
      <c r="E1681" s="112" t="s">
        <v>319</v>
      </c>
      <c r="F1681" s="112"/>
    </row>
    <row r="1682" customFormat="false" ht="15" hidden="true" customHeight="false" outlineLevel="0" collapsed="false">
      <c r="A1682" s="129" t="s">
        <v>96</v>
      </c>
      <c r="B1682" s="115" t="n">
        <v>0.0756712962962963</v>
      </c>
      <c r="C1682" s="113" t="s">
        <v>653</v>
      </c>
      <c r="D1682" s="114" t="n">
        <v>43778</v>
      </c>
      <c r="E1682" s="112" t="s">
        <v>319</v>
      </c>
      <c r="F1682" s="112" t="s">
        <v>25</v>
      </c>
    </row>
    <row r="1683" customFormat="false" ht="15" hidden="true" customHeight="false" outlineLevel="0" collapsed="false">
      <c r="A1683" s="129"/>
      <c r="B1683" s="115"/>
      <c r="C1683" s="113" t="s">
        <v>653</v>
      </c>
      <c r="D1683" s="114" t="n">
        <v>43778</v>
      </c>
      <c r="E1683" s="112" t="s">
        <v>319</v>
      </c>
      <c r="F1683" s="112"/>
    </row>
    <row r="1684" customFormat="false" ht="15" hidden="true" customHeight="false" outlineLevel="0" collapsed="false">
      <c r="A1684" s="129" t="s">
        <v>195</v>
      </c>
      <c r="B1684" s="115" t="n">
        <v>0.075787037037037</v>
      </c>
      <c r="C1684" s="113" t="s">
        <v>653</v>
      </c>
      <c r="D1684" s="114" t="n">
        <v>43778</v>
      </c>
      <c r="E1684" s="112" t="s">
        <v>319</v>
      </c>
      <c r="F1684" s="112" t="s">
        <v>25</v>
      </c>
    </row>
    <row r="1685" customFormat="false" ht="15" hidden="true" customHeight="false" outlineLevel="0" collapsed="false">
      <c r="A1685" s="129"/>
      <c r="B1685" s="115"/>
      <c r="C1685" s="113" t="s">
        <v>653</v>
      </c>
      <c r="D1685" s="114" t="n">
        <v>43778</v>
      </c>
      <c r="E1685" s="112" t="s">
        <v>319</v>
      </c>
      <c r="F1685" s="112"/>
    </row>
    <row r="1686" customFormat="false" ht="15" hidden="true" customHeight="false" outlineLevel="0" collapsed="false">
      <c r="A1686" s="100" t="s">
        <v>143</v>
      </c>
      <c r="B1686" s="115" t="n">
        <v>0.0768287037037037</v>
      </c>
      <c r="C1686" s="113" t="s">
        <v>653</v>
      </c>
      <c r="D1686" s="114" t="n">
        <v>43778</v>
      </c>
      <c r="E1686" s="112" t="s">
        <v>319</v>
      </c>
      <c r="F1686" s="112" t="s">
        <v>25</v>
      </c>
    </row>
    <row r="1687" customFormat="false" ht="15" hidden="true" customHeight="false" outlineLevel="0" collapsed="false">
      <c r="A1687" s="129"/>
      <c r="B1687" s="115"/>
      <c r="C1687" s="113" t="s">
        <v>653</v>
      </c>
      <c r="D1687" s="114" t="n">
        <v>43778</v>
      </c>
      <c r="E1687" s="112" t="s">
        <v>319</v>
      </c>
      <c r="F1687" s="112"/>
    </row>
    <row r="1688" customFormat="false" ht="15" hidden="true" customHeight="false" outlineLevel="0" collapsed="false">
      <c r="A1688" s="129" t="s">
        <v>193</v>
      </c>
      <c r="B1688" s="115" t="n">
        <v>0.0794907407407407</v>
      </c>
      <c r="C1688" s="113" t="s">
        <v>653</v>
      </c>
      <c r="D1688" s="114" t="n">
        <v>43778</v>
      </c>
      <c r="E1688" s="112" t="s">
        <v>319</v>
      </c>
      <c r="F1688" s="112" t="s">
        <v>25</v>
      </c>
    </row>
    <row r="1689" customFormat="false" ht="15" hidden="true" customHeight="false" outlineLevel="0" collapsed="false">
      <c r="A1689" s="129"/>
      <c r="B1689" s="115"/>
      <c r="C1689" s="113" t="s">
        <v>653</v>
      </c>
      <c r="D1689" s="114" t="n">
        <v>43778</v>
      </c>
      <c r="E1689" s="112" t="s">
        <v>319</v>
      </c>
      <c r="F1689" s="112"/>
    </row>
    <row r="1690" customFormat="false" ht="15" hidden="true" customHeight="false" outlineLevel="0" collapsed="false">
      <c r="A1690" s="129" t="s">
        <v>237</v>
      </c>
      <c r="B1690" s="115" t="n">
        <v>0.0797916666666667</v>
      </c>
      <c r="C1690" s="113" t="s">
        <v>653</v>
      </c>
      <c r="D1690" s="114" t="n">
        <v>43778</v>
      </c>
      <c r="E1690" s="112" t="s">
        <v>319</v>
      </c>
      <c r="F1690" s="112" t="s">
        <v>27</v>
      </c>
    </row>
    <row r="1691" customFormat="false" ht="15" hidden="true" customHeight="false" outlineLevel="0" collapsed="false">
      <c r="A1691" s="129"/>
      <c r="B1691" s="115"/>
      <c r="C1691" s="113" t="s">
        <v>653</v>
      </c>
      <c r="D1691" s="114" t="n">
        <v>43778</v>
      </c>
      <c r="E1691" s="112" t="s">
        <v>319</v>
      </c>
      <c r="F1691" s="112"/>
    </row>
    <row r="1692" customFormat="false" ht="15" hidden="true" customHeight="false" outlineLevel="0" collapsed="false">
      <c r="A1692" s="129" t="s">
        <v>121</v>
      </c>
      <c r="B1692" s="115" t="n">
        <v>0.0796064814814815</v>
      </c>
      <c r="C1692" s="113" t="s">
        <v>653</v>
      </c>
      <c r="D1692" s="114" t="n">
        <v>43778</v>
      </c>
      <c r="E1692" s="112" t="s">
        <v>319</v>
      </c>
      <c r="F1692" s="112" t="s">
        <v>25</v>
      </c>
    </row>
    <row r="1693" customFormat="false" ht="15" hidden="true" customHeight="false" outlineLevel="0" collapsed="false">
      <c r="A1693" s="129"/>
      <c r="B1693" s="115"/>
      <c r="C1693" s="113" t="s">
        <v>653</v>
      </c>
      <c r="D1693" s="114" t="n">
        <v>43778</v>
      </c>
      <c r="E1693" s="112" t="s">
        <v>319</v>
      </c>
      <c r="F1693" s="112"/>
    </row>
    <row r="1694" customFormat="false" ht="15" hidden="true" customHeight="false" outlineLevel="0" collapsed="false">
      <c r="A1694" s="129" t="s">
        <v>112</v>
      </c>
      <c r="B1694" s="115" t="n">
        <v>0.0800347222222222</v>
      </c>
      <c r="C1694" s="113" t="s">
        <v>653</v>
      </c>
      <c r="D1694" s="114" t="n">
        <v>43778</v>
      </c>
      <c r="E1694" s="112" t="s">
        <v>319</v>
      </c>
      <c r="F1694" s="112" t="s">
        <v>25</v>
      </c>
    </row>
    <row r="1695" customFormat="false" ht="15" hidden="true" customHeight="false" outlineLevel="0" collapsed="false">
      <c r="A1695" s="129"/>
      <c r="B1695" s="115"/>
      <c r="C1695" s="113" t="s">
        <v>653</v>
      </c>
      <c r="D1695" s="114" t="n">
        <v>43778</v>
      </c>
      <c r="E1695" s="112" t="s">
        <v>319</v>
      </c>
      <c r="F1695" s="112"/>
    </row>
    <row r="1696" customFormat="false" ht="15" hidden="true" customHeight="false" outlineLevel="0" collapsed="false">
      <c r="A1696" s="129" t="s">
        <v>140</v>
      </c>
      <c r="B1696" s="115" t="n">
        <v>0.08375</v>
      </c>
      <c r="C1696" s="113" t="s">
        <v>653</v>
      </c>
      <c r="D1696" s="114" t="n">
        <v>43778</v>
      </c>
      <c r="E1696" s="112" t="s">
        <v>319</v>
      </c>
      <c r="F1696" s="112" t="s">
        <v>25</v>
      </c>
    </row>
    <row r="1697" customFormat="false" ht="15" hidden="true" customHeight="false" outlineLevel="0" collapsed="false">
      <c r="A1697" s="129"/>
      <c r="B1697" s="115"/>
      <c r="C1697" s="113" t="s">
        <v>653</v>
      </c>
      <c r="D1697" s="114" t="n">
        <v>43778</v>
      </c>
      <c r="E1697" s="112" t="s">
        <v>319</v>
      </c>
      <c r="F1697" s="112"/>
    </row>
    <row r="1698" customFormat="false" ht="15" hidden="true" customHeight="false" outlineLevel="0" collapsed="false">
      <c r="A1698" s="129" t="s">
        <v>144</v>
      </c>
      <c r="B1698" s="115" t="n">
        <v>0.0843518518518519</v>
      </c>
      <c r="C1698" s="113" t="s">
        <v>653</v>
      </c>
      <c r="D1698" s="114" t="n">
        <v>43778</v>
      </c>
      <c r="E1698" s="112" t="s">
        <v>319</v>
      </c>
      <c r="F1698" s="112" t="s">
        <v>25</v>
      </c>
    </row>
    <row r="1699" customFormat="false" ht="15" hidden="true" customHeight="false" outlineLevel="0" collapsed="false">
      <c r="A1699" s="129"/>
      <c r="B1699" s="115"/>
      <c r="C1699" s="113" t="s">
        <v>653</v>
      </c>
      <c r="D1699" s="114" t="n">
        <v>43778</v>
      </c>
      <c r="E1699" s="112" t="s">
        <v>319</v>
      </c>
      <c r="F1699" s="112"/>
    </row>
    <row r="1700" customFormat="false" ht="15" hidden="true" customHeight="false" outlineLevel="0" collapsed="false">
      <c r="A1700" s="129" t="s">
        <v>113</v>
      </c>
      <c r="B1700" s="115" t="n">
        <v>0.0870138888888889</v>
      </c>
      <c r="C1700" s="113" t="s">
        <v>653</v>
      </c>
      <c r="D1700" s="114" t="n">
        <v>43778</v>
      </c>
      <c r="E1700" s="112" t="s">
        <v>319</v>
      </c>
      <c r="F1700" s="112" t="s">
        <v>25</v>
      </c>
    </row>
    <row r="1701" customFormat="false" ht="15" hidden="true" customHeight="false" outlineLevel="0" collapsed="false">
      <c r="A1701" s="129"/>
      <c r="B1701" s="115"/>
      <c r="C1701" s="113" t="s">
        <v>653</v>
      </c>
      <c r="D1701" s="114" t="n">
        <v>43778</v>
      </c>
      <c r="E1701" s="112" t="s">
        <v>319</v>
      </c>
      <c r="F1701" s="112"/>
    </row>
    <row r="1702" customFormat="false" ht="15" hidden="true" customHeight="false" outlineLevel="0" collapsed="false">
      <c r="A1702" s="129" t="s">
        <v>335</v>
      </c>
      <c r="B1702" s="115" t="n">
        <v>0.0870138888888889</v>
      </c>
      <c r="C1702" s="113" t="s">
        <v>653</v>
      </c>
      <c r="D1702" s="114" t="n">
        <v>43778</v>
      </c>
      <c r="E1702" s="112" t="s">
        <v>319</v>
      </c>
      <c r="F1702" s="112" t="s">
        <v>27</v>
      </c>
    </row>
    <row r="1703" customFormat="false" ht="15" hidden="true" customHeight="false" outlineLevel="0" collapsed="false">
      <c r="A1703" s="0" t="s">
        <v>164</v>
      </c>
      <c r="B1703" s="115" t="n">
        <v>0.145752314814815</v>
      </c>
      <c r="C1703" s="113" t="s">
        <v>654</v>
      </c>
      <c r="D1703" s="114" t="n">
        <v>43765</v>
      </c>
      <c r="E1703" s="112" t="s">
        <v>322</v>
      </c>
      <c r="F1703" s="112" t="s">
        <v>27</v>
      </c>
    </row>
    <row r="1704" customFormat="false" ht="15" hidden="true" customHeight="false" outlineLevel="0" collapsed="false">
      <c r="A1704" s="11" t="s">
        <v>655</v>
      </c>
      <c r="B1704" s="115" t="n">
        <v>0.0163078703703704</v>
      </c>
      <c r="C1704" s="113" t="s">
        <v>564</v>
      </c>
      <c r="D1704" s="114" t="n">
        <v>43778</v>
      </c>
      <c r="E1704" s="112" t="s">
        <v>12</v>
      </c>
      <c r="F1704" s="112" t="s">
        <v>27</v>
      </c>
    </row>
    <row r="1705" customFormat="false" ht="15" hidden="true" customHeight="false" outlineLevel="0" collapsed="false">
      <c r="A1705" s="11" t="s">
        <v>655</v>
      </c>
      <c r="B1705" s="115" t="n">
        <v>0.0505787037037037</v>
      </c>
      <c r="C1705" s="113" t="s">
        <v>656</v>
      </c>
      <c r="D1705" s="114" t="n">
        <v>43786</v>
      </c>
      <c r="E1705" s="112" t="s">
        <v>316</v>
      </c>
      <c r="F1705" s="112" t="s">
        <v>27</v>
      </c>
    </row>
    <row r="1706" customFormat="false" ht="15" hidden="true" customHeight="false" outlineLevel="0" collapsed="false">
      <c r="A1706" s="11" t="s">
        <v>24</v>
      </c>
      <c r="B1706" s="115" t="n">
        <v>0.0699305555555556</v>
      </c>
      <c r="C1706" s="113" t="s">
        <v>595</v>
      </c>
      <c r="D1706" s="114" t="n">
        <v>43653</v>
      </c>
      <c r="E1706" s="112" t="s">
        <v>319</v>
      </c>
      <c r="F1706" s="112" t="s">
        <v>25</v>
      </c>
    </row>
    <row r="1707" customFormat="false" ht="15" hidden="true" customHeight="false" outlineLevel="0" collapsed="false">
      <c r="A1707" s="11" t="s">
        <v>112</v>
      </c>
      <c r="B1707" s="115" t="n">
        <v>0.0171990740740741</v>
      </c>
      <c r="C1707" s="113" t="s">
        <v>345</v>
      </c>
      <c r="D1707" s="114" t="n">
        <v>43729</v>
      </c>
      <c r="E1707" s="112" t="s">
        <v>12</v>
      </c>
      <c r="F1707" s="112" t="s">
        <v>25</v>
      </c>
    </row>
    <row r="1708" customFormat="false" ht="15" hidden="true" customHeight="false" outlineLevel="0" collapsed="false">
      <c r="A1708" s="120" t="s">
        <v>127</v>
      </c>
      <c r="B1708" s="121" t="n">
        <v>0.0516087962962963</v>
      </c>
      <c r="C1708" s="113" t="s">
        <v>657</v>
      </c>
      <c r="D1708" s="114" t="n">
        <v>43772</v>
      </c>
      <c r="E1708" s="112" t="s">
        <v>316</v>
      </c>
      <c r="F1708" s="112" t="s">
        <v>27</v>
      </c>
    </row>
    <row r="1709" customFormat="false" ht="15" hidden="true" customHeight="false" outlineLevel="0" collapsed="false">
      <c r="A1709" s="120" t="s">
        <v>94</v>
      </c>
      <c r="B1709" s="121" t="n">
        <v>0.0525462962962963</v>
      </c>
      <c r="C1709" s="113" t="s">
        <v>657</v>
      </c>
      <c r="D1709" s="114" t="n">
        <v>43772</v>
      </c>
      <c r="E1709" s="112" t="s">
        <v>316</v>
      </c>
      <c r="F1709" s="112" t="s">
        <v>27</v>
      </c>
    </row>
    <row r="1710" customFormat="false" ht="15" hidden="true" customHeight="false" outlineLevel="0" collapsed="false">
      <c r="A1710" s="120" t="s">
        <v>28</v>
      </c>
      <c r="B1710" s="121" t="n">
        <v>0.0525925925925926</v>
      </c>
      <c r="C1710" s="113" t="s">
        <v>657</v>
      </c>
      <c r="D1710" s="114" t="n">
        <v>43772</v>
      </c>
      <c r="E1710" s="112" t="s">
        <v>316</v>
      </c>
      <c r="F1710" s="112" t="s">
        <v>27</v>
      </c>
    </row>
    <row r="1711" customFormat="false" ht="15" hidden="true" customHeight="false" outlineLevel="0" collapsed="false">
      <c r="A1711" s="120" t="s">
        <v>67</v>
      </c>
      <c r="B1711" s="121" t="n">
        <v>0.0544907407407407</v>
      </c>
      <c r="C1711" s="113" t="s">
        <v>657</v>
      </c>
      <c r="D1711" s="114" t="n">
        <v>43772</v>
      </c>
      <c r="E1711" s="112" t="s">
        <v>316</v>
      </c>
      <c r="F1711" s="112" t="s">
        <v>27</v>
      </c>
    </row>
    <row r="1712" customFormat="false" ht="15" hidden="true" customHeight="false" outlineLevel="0" collapsed="false">
      <c r="A1712" s="120" t="s">
        <v>205</v>
      </c>
      <c r="B1712" s="121" t="n">
        <v>0.0550810185185185</v>
      </c>
      <c r="C1712" s="113" t="s">
        <v>657</v>
      </c>
      <c r="D1712" s="114" t="n">
        <v>43772</v>
      </c>
      <c r="E1712" s="112" t="s">
        <v>316</v>
      </c>
      <c r="F1712" s="112" t="s">
        <v>25</v>
      </c>
    </row>
    <row r="1713" customFormat="false" ht="15" hidden="true" customHeight="false" outlineLevel="0" collapsed="false">
      <c r="A1713" s="120" t="s">
        <v>213</v>
      </c>
      <c r="B1713" s="121" t="n">
        <v>0.0556712962962963</v>
      </c>
      <c r="C1713" s="113" t="s">
        <v>657</v>
      </c>
      <c r="D1713" s="114" t="n">
        <v>43772</v>
      </c>
      <c r="E1713" s="112" t="s">
        <v>316</v>
      </c>
      <c r="F1713" s="112" t="s">
        <v>27</v>
      </c>
    </row>
    <row r="1714" customFormat="false" ht="15" hidden="true" customHeight="false" outlineLevel="0" collapsed="false">
      <c r="A1714" s="120" t="s">
        <v>86</v>
      </c>
      <c r="B1714" s="121" t="n">
        <v>0.0559027777777778</v>
      </c>
      <c r="C1714" s="113" t="s">
        <v>657</v>
      </c>
      <c r="D1714" s="114" t="n">
        <v>43772</v>
      </c>
      <c r="E1714" s="112" t="s">
        <v>316</v>
      </c>
      <c r="F1714" s="112" t="s">
        <v>27</v>
      </c>
    </row>
    <row r="1715" customFormat="false" ht="15" hidden="true" customHeight="false" outlineLevel="0" collapsed="false">
      <c r="A1715" s="120" t="s">
        <v>212</v>
      </c>
      <c r="B1715" s="121" t="n">
        <v>0.0581481481481482</v>
      </c>
      <c r="C1715" s="113" t="s">
        <v>657</v>
      </c>
      <c r="D1715" s="114" t="n">
        <v>43772</v>
      </c>
      <c r="E1715" s="112" t="s">
        <v>316</v>
      </c>
      <c r="F1715" s="112" t="s">
        <v>27</v>
      </c>
      <c r="N1715" s="130"/>
      <c r="O1715" s="130"/>
      <c r="P1715" s="130"/>
      <c r="Q1715" s="130"/>
      <c r="R1715" s="130"/>
      <c r="S1715" s="130"/>
    </row>
    <row r="1716" customFormat="false" ht="15" hidden="true" customHeight="false" outlineLevel="0" collapsed="false">
      <c r="A1716" s="120" t="s">
        <v>57</v>
      </c>
      <c r="B1716" s="121" t="n">
        <v>0.059375</v>
      </c>
      <c r="C1716" s="113" t="s">
        <v>657</v>
      </c>
      <c r="D1716" s="114" t="n">
        <v>43772</v>
      </c>
      <c r="E1716" s="112" t="s">
        <v>316</v>
      </c>
      <c r="F1716" s="112" t="s">
        <v>27</v>
      </c>
      <c r="N1716" s="120"/>
      <c r="O1716" s="120"/>
      <c r="P1716" s="120"/>
      <c r="Q1716" s="120"/>
      <c r="R1716" s="121"/>
      <c r="S1716" s="121"/>
      <c r="T1716" s="120"/>
    </row>
    <row r="1717" customFormat="false" ht="15" hidden="true" customHeight="false" outlineLevel="0" collapsed="false">
      <c r="A1717" s="120" t="s">
        <v>262</v>
      </c>
      <c r="B1717" s="121" t="n">
        <v>0.0599305555555556</v>
      </c>
      <c r="C1717" s="113" t="s">
        <v>657</v>
      </c>
      <c r="D1717" s="114" t="n">
        <v>43772</v>
      </c>
      <c r="E1717" s="112" t="s">
        <v>316</v>
      </c>
      <c r="F1717" s="112" t="s">
        <v>27</v>
      </c>
      <c r="N1717" s="120"/>
      <c r="O1717" s="120"/>
      <c r="P1717" s="120"/>
      <c r="Q1717" s="120"/>
      <c r="R1717" s="121"/>
      <c r="S1717" s="121"/>
      <c r="T1717" s="120"/>
    </row>
    <row r="1718" customFormat="false" ht="15" hidden="true" customHeight="false" outlineLevel="0" collapsed="false">
      <c r="A1718" s="120" t="s">
        <v>195</v>
      </c>
      <c r="B1718" s="121" t="n">
        <v>0.0601967592592593</v>
      </c>
      <c r="C1718" s="113" t="s">
        <v>657</v>
      </c>
      <c r="D1718" s="114" t="n">
        <v>43772</v>
      </c>
      <c r="E1718" s="112" t="s">
        <v>316</v>
      </c>
      <c r="F1718" s="112" t="s">
        <v>25</v>
      </c>
      <c r="N1718" s="120"/>
      <c r="O1718" s="120"/>
      <c r="P1718" s="120"/>
      <c r="Q1718" s="120"/>
      <c r="R1718" s="121"/>
      <c r="S1718" s="121"/>
      <c r="T1718" s="120"/>
    </row>
    <row r="1719" customFormat="false" ht="15" hidden="true" customHeight="false" outlineLevel="0" collapsed="false">
      <c r="A1719" s="120" t="s">
        <v>244</v>
      </c>
      <c r="B1719" s="121" t="n">
        <v>0.0607523148148148</v>
      </c>
      <c r="C1719" s="113" t="s">
        <v>657</v>
      </c>
      <c r="D1719" s="114" t="n">
        <v>43772</v>
      </c>
      <c r="E1719" s="112" t="s">
        <v>316</v>
      </c>
      <c r="F1719" s="112" t="s">
        <v>27</v>
      </c>
      <c r="N1719" s="120"/>
      <c r="O1719" s="120"/>
      <c r="P1719" s="120"/>
      <c r="Q1719" s="120"/>
      <c r="R1719" s="121"/>
      <c r="S1719" s="121"/>
      <c r="T1719" s="120"/>
    </row>
    <row r="1720" customFormat="false" ht="15" hidden="true" customHeight="false" outlineLevel="0" collapsed="false">
      <c r="A1720" s="120" t="s">
        <v>269</v>
      </c>
      <c r="B1720" s="121" t="n">
        <v>0.0610185185185185</v>
      </c>
      <c r="C1720" s="113" t="s">
        <v>657</v>
      </c>
      <c r="D1720" s="114" t="n">
        <v>43772</v>
      </c>
      <c r="E1720" s="112" t="s">
        <v>316</v>
      </c>
      <c r="F1720" s="112" t="s">
        <v>27</v>
      </c>
      <c r="N1720" s="120"/>
      <c r="O1720" s="120"/>
      <c r="P1720" s="120"/>
      <c r="Q1720" s="120"/>
      <c r="R1720" s="121"/>
      <c r="S1720" s="121"/>
      <c r="T1720" s="120"/>
    </row>
    <row r="1721" customFormat="false" ht="15" hidden="true" customHeight="false" outlineLevel="0" collapsed="false">
      <c r="A1721" s="120" t="s">
        <v>129</v>
      </c>
      <c r="B1721" s="121" t="n">
        <v>0.0614467592592593</v>
      </c>
      <c r="C1721" s="113" t="s">
        <v>657</v>
      </c>
      <c r="D1721" s="114" t="n">
        <v>43772</v>
      </c>
      <c r="E1721" s="112" t="s">
        <v>316</v>
      </c>
      <c r="F1721" s="112" t="s">
        <v>27</v>
      </c>
      <c r="N1721" s="120"/>
      <c r="O1721" s="120"/>
      <c r="P1721" s="120"/>
      <c r="Q1721" s="120"/>
      <c r="R1721" s="121"/>
      <c r="S1721" s="121"/>
      <c r="T1721" s="120"/>
    </row>
    <row r="1722" customFormat="false" ht="15" hidden="true" customHeight="false" outlineLevel="0" collapsed="false">
      <c r="A1722" s="120" t="s">
        <v>168</v>
      </c>
      <c r="B1722" s="121" t="n">
        <v>0.0628935185185185</v>
      </c>
      <c r="C1722" s="113" t="s">
        <v>657</v>
      </c>
      <c r="D1722" s="114" t="n">
        <v>43772</v>
      </c>
      <c r="E1722" s="112" t="s">
        <v>316</v>
      </c>
      <c r="F1722" s="112" t="s">
        <v>25</v>
      </c>
      <c r="N1722" s="120"/>
      <c r="O1722" s="120"/>
      <c r="P1722" s="120"/>
      <c r="Q1722" s="120"/>
      <c r="R1722" s="121"/>
      <c r="S1722" s="121"/>
      <c r="T1722" s="120"/>
    </row>
    <row r="1723" customFormat="false" ht="15" hidden="true" customHeight="false" outlineLevel="0" collapsed="false">
      <c r="A1723" s="120" t="s">
        <v>223</v>
      </c>
      <c r="B1723" s="121" t="n">
        <v>0.0629166666666667</v>
      </c>
      <c r="C1723" s="113" t="s">
        <v>657</v>
      </c>
      <c r="D1723" s="114" t="n">
        <v>43772</v>
      </c>
      <c r="E1723" s="112" t="s">
        <v>316</v>
      </c>
      <c r="F1723" s="112" t="s">
        <v>25</v>
      </c>
      <c r="N1723" s="120"/>
      <c r="O1723" s="120"/>
      <c r="P1723" s="120"/>
      <c r="Q1723" s="120"/>
      <c r="R1723" s="121"/>
      <c r="S1723" s="121"/>
      <c r="T1723" s="120"/>
    </row>
    <row r="1724" customFormat="false" ht="15" hidden="true" customHeight="false" outlineLevel="0" collapsed="false">
      <c r="A1724" s="120" t="s">
        <v>135</v>
      </c>
      <c r="B1724" s="121" t="n">
        <v>0.0641550925925926</v>
      </c>
      <c r="C1724" s="113" t="s">
        <v>657</v>
      </c>
      <c r="D1724" s="114" t="n">
        <v>43772</v>
      </c>
      <c r="E1724" s="112" t="s">
        <v>316</v>
      </c>
      <c r="F1724" s="112" t="s">
        <v>27</v>
      </c>
      <c r="N1724" s="120"/>
      <c r="O1724" s="120"/>
      <c r="P1724" s="120"/>
      <c r="Q1724" s="120"/>
      <c r="R1724" s="121"/>
      <c r="S1724" s="121"/>
      <c r="T1724" s="120"/>
    </row>
    <row r="1725" customFormat="false" ht="15" hidden="true" customHeight="false" outlineLevel="0" collapsed="false">
      <c r="A1725" s="120" t="s">
        <v>494</v>
      </c>
      <c r="B1725" s="121" t="n">
        <v>0.0663541666666667</v>
      </c>
      <c r="C1725" s="113" t="s">
        <v>657</v>
      </c>
      <c r="D1725" s="114" t="n">
        <v>43772</v>
      </c>
      <c r="E1725" s="112" t="s">
        <v>316</v>
      </c>
      <c r="F1725" s="112" t="s">
        <v>27</v>
      </c>
      <c r="N1725" s="120"/>
      <c r="O1725" s="120"/>
      <c r="P1725" s="120"/>
      <c r="Q1725" s="120"/>
      <c r="R1725" s="121"/>
      <c r="S1725" s="121"/>
      <c r="T1725" s="120"/>
    </row>
    <row r="1726" customFormat="false" ht="15" hidden="true" customHeight="false" outlineLevel="0" collapsed="false">
      <c r="A1726" s="120" t="s">
        <v>102</v>
      </c>
      <c r="B1726" s="121" t="n">
        <v>0.067025462962963</v>
      </c>
      <c r="C1726" s="113" t="s">
        <v>657</v>
      </c>
      <c r="D1726" s="114" t="n">
        <v>43772</v>
      </c>
      <c r="E1726" s="112" t="s">
        <v>316</v>
      </c>
      <c r="F1726" s="112" t="s">
        <v>25</v>
      </c>
      <c r="N1726" s="120"/>
      <c r="O1726" s="120"/>
      <c r="P1726" s="120"/>
      <c r="Q1726" s="120"/>
      <c r="R1726" s="121"/>
      <c r="S1726" s="121"/>
      <c r="T1726" s="120"/>
    </row>
    <row r="1727" customFormat="false" ht="15" hidden="true" customHeight="false" outlineLevel="0" collapsed="false">
      <c r="A1727" s="120" t="s">
        <v>183</v>
      </c>
      <c r="B1727" s="121" t="n">
        <v>0.0670486111111111</v>
      </c>
      <c r="C1727" s="113" t="s">
        <v>657</v>
      </c>
      <c r="D1727" s="114" t="n">
        <v>43772</v>
      </c>
      <c r="E1727" s="112" t="s">
        <v>316</v>
      </c>
      <c r="F1727" s="112" t="s">
        <v>25</v>
      </c>
      <c r="N1727" s="120"/>
      <c r="O1727" s="120"/>
      <c r="P1727" s="120"/>
      <c r="Q1727" s="120"/>
      <c r="R1727" s="121"/>
      <c r="S1727" s="121"/>
      <c r="T1727" s="120"/>
    </row>
    <row r="1728" customFormat="false" ht="15" hidden="true" customHeight="false" outlineLevel="0" collapsed="false">
      <c r="A1728" s="11" t="s">
        <v>333</v>
      </c>
      <c r="B1728" s="121" t="n">
        <v>0.0674074074074074</v>
      </c>
      <c r="C1728" s="113" t="s">
        <v>657</v>
      </c>
      <c r="D1728" s="114" t="n">
        <v>43772</v>
      </c>
      <c r="E1728" s="112" t="s">
        <v>316</v>
      </c>
      <c r="F1728" s="112" t="s">
        <v>25</v>
      </c>
      <c r="N1728" s="120"/>
      <c r="O1728" s="120"/>
      <c r="P1728" s="120"/>
      <c r="Q1728" s="120"/>
      <c r="R1728" s="121"/>
      <c r="S1728" s="121"/>
      <c r="T1728" s="120"/>
    </row>
    <row r="1729" customFormat="false" ht="15" hidden="true" customHeight="false" outlineLevel="0" collapsed="false">
      <c r="A1729" s="120" t="s">
        <v>275</v>
      </c>
      <c r="B1729" s="121" t="n">
        <v>0.0682407407407407</v>
      </c>
      <c r="C1729" s="113" t="s">
        <v>657</v>
      </c>
      <c r="D1729" s="114" t="n">
        <v>43772</v>
      </c>
      <c r="E1729" s="112" t="s">
        <v>316</v>
      </c>
      <c r="F1729" s="112" t="s">
        <v>25</v>
      </c>
      <c r="N1729" s="120"/>
      <c r="O1729" s="120"/>
      <c r="P1729" s="120"/>
      <c r="Q1729" s="120"/>
      <c r="R1729" s="121"/>
      <c r="S1729" s="121"/>
      <c r="T1729" s="120"/>
    </row>
    <row r="1730" customFormat="false" ht="15" hidden="true" customHeight="false" outlineLevel="0" collapsed="false">
      <c r="A1730" s="0" t="s">
        <v>107</v>
      </c>
      <c r="B1730" s="121" t="n">
        <v>0.0714351851851852</v>
      </c>
      <c r="C1730" s="113" t="s">
        <v>657</v>
      </c>
      <c r="D1730" s="114" t="n">
        <v>43772</v>
      </c>
      <c r="E1730" s="112" t="s">
        <v>316</v>
      </c>
      <c r="F1730" s="112" t="s">
        <v>25</v>
      </c>
      <c r="N1730" s="120"/>
      <c r="O1730" s="120"/>
      <c r="P1730" s="120"/>
      <c r="Q1730" s="120"/>
      <c r="R1730" s="121"/>
      <c r="S1730" s="121"/>
    </row>
    <row r="1731" customFormat="false" ht="15" hidden="true" customHeight="false" outlineLevel="0" collapsed="false">
      <c r="A1731" s="120" t="s">
        <v>234</v>
      </c>
      <c r="B1731" s="121" t="n">
        <v>0.0726967592592593</v>
      </c>
      <c r="C1731" s="113" t="s">
        <v>657</v>
      </c>
      <c r="D1731" s="114" t="n">
        <v>43772</v>
      </c>
      <c r="E1731" s="112" t="s">
        <v>316</v>
      </c>
      <c r="F1731" s="112" t="s">
        <v>25</v>
      </c>
      <c r="N1731" s="130"/>
      <c r="O1731" s="130"/>
      <c r="P1731" s="130"/>
      <c r="Q1731" s="130"/>
      <c r="R1731" s="130"/>
      <c r="S1731" s="130"/>
    </row>
    <row r="1732" customFormat="false" ht="15" hidden="true" customHeight="false" outlineLevel="0" collapsed="false">
      <c r="A1732" s="120" t="s">
        <v>111</v>
      </c>
      <c r="B1732" s="121" t="n">
        <v>0.0735416666666667</v>
      </c>
      <c r="C1732" s="113" t="s">
        <v>657</v>
      </c>
      <c r="D1732" s="114" t="n">
        <v>43772</v>
      </c>
      <c r="E1732" s="112" t="s">
        <v>316</v>
      </c>
      <c r="F1732" s="112" t="s">
        <v>25</v>
      </c>
      <c r="N1732" s="120"/>
      <c r="O1732" s="120"/>
      <c r="P1732" s="120"/>
      <c r="Q1732" s="120"/>
      <c r="R1732" s="121"/>
      <c r="S1732" s="121"/>
      <c r="T1732" s="120"/>
    </row>
    <row r="1733" customFormat="false" ht="15" hidden="true" customHeight="false" outlineLevel="0" collapsed="false">
      <c r="A1733" s="120" t="s">
        <v>108</v>
      </c>
      <c r="B1733" s="121" t="n">
        <v>0.0757407407407407</v>
      </c>
      <c r="C1733" s="113" t="s">
        <v>657</v>
      </c>
      <c r="D1733" s="114" t="n">
        <v>43772</v>
      </c>
      <c r="E1733" s="112" t="s">
        <v>316</v>
      </c>
      <c r="F1733" s="112" t="s">
        <v>25</v>
      </c>
      <c r="N1733" s="120"/>
      <c r="O1733" s="120"/>
      <c r="P1733" s="120"/>
      <c r="Q1733" s="120"/>
      <c r="R1733" s="121"/>
      <c r="S1733" s="121"/>
      <c r="T1733" s="120"/>
    </row>
    <row r="1734" customFormat="false" ht="15" hidden="true" customHeight="false" outlineLevel="0" collapsed="false">
      <c r="A1734" s="120" t="s">
        <v>191</v>
      </c>
      <c r="B1734" s="121" t="n">
        <v>0.0762962962962963</v>
      </c>
      <c r="C1734" s="113" t="s">
        <v>657</v>
      </c>
      <c r="D1734" s="114" t="n">
        <v>43772</v>
      </c>
      <c r="E1734" s="112" t="s">
        <v>316</v>
      </c>
      <c r="F1734" s="112" t="s">
        <v>25</v>
      </c>
      <c r="N1734" s="120"/>
      <c r="O1734" s="120"/>
      <c r="P1734" s="120"/>
      <c r="Q1734" s="120"/>
      <c r="R1734" s="121"/>
      <c r="S1734" s="121"/>
      <c r="T1734" s="120"/>
    </row>
    <row r="1735" customFormat="false" ht="15" hidden="true" customHeight="false" outlineLevel="0" collapsed="false">
      <c r="A1735" s="120" t="s">
        <v>65</v>
      </c>
      <c r="B1735" s="121" t="n">
        <v>0.0762962962962963</v>
      </c>
      <c r="C1735" s="113" t="s">
        <v>657</v>
      </c>
      <c r="D1735" s="114" t="n">
        <v>43772</v>
      </c>
      <c r="E1735" s="112" t="s">
        <v>316</v>
      </c>
      <c r="F1735" s="112" t="s">
        <v>25</v>
      </c>
      <c r="N1735" s="120"/>
      <c r="O1735" s="120"/>
      <c r="P1735" s="120"/>
      <c r="Q1735" s="120"/>
      <c r="R1735" s="121"/>
      <c r="S1735" s="121"/>
      <c r="T1735" s="120"/>
    </row>
    <row r="1736" customFormat="false" ht="15" hidden="true" customHeight="false" outlineLevel="0" collapsed="false">
      <c r="A1736" s="120" t="s">
        <v>237</v>
      </c>
      <c r="B1736" s="121" t="n">
        <v>0.0768865740740741</v>
      </c>
      <c r="C1736" s="113" t="s">
        <v>657</v>
      </c>
      <c r="D1736" s="114" t="n">
        <v>43772</v>
      </c>
      <c r="E1736" s="112" t="s">
        <v>316</v>
      </c>
      <c r="F1736" s="112" t="s">
        <v>27</v>
      </c>
      <c r="N1736" s="120"/>
      <c r="O1736" s="120"/>
      <c r="P1736" s="120"/>
      <c r="Q1736" s="120"/>
      <c r="R1736" s="121"/>
      <c r="S1736" s="121"/>
      <c r="T1736" s="120"/>
    </row>
    <row r="1737" customFormat="false" ht="15" hidden="true" customHeight="false" outlineLevel="0" collapsed="false">
      <c r="A1737" s="120" t="s">
        <v>47</v>
      </c>
      <c r="B1737" s="121" t="n">
        <v>0.0772685185185185</v>
      </c>
      <c r="C1737" s="113" t="s">
        <v>657</v>
      </c>
      <c r="D1737" s="114" t="n">
        <v>43772</v>
      </c>
      <c r="E1737" s="112" t="s">
        <v>316</v>
      </c>
      <c r="F1737" s="112" t="s">
        <v>25</v>
      </c>
      <c r="N1737" s="120"/>
      <c r="O1737" s="120"/>
      <c r="P1737" s="120"/>
      <c r="Q1737" s="120"/>
      <c r="R1737" s="121"/>
      <c r="S1737" s="121"/>
      <c r="T1737" s="120"/>
    </row>
    <row r="1738" customFormat="false" ht="15" hidden="true" customHeight="false" outlineLevel="0" collapsed="false">
      <c r="A1738" s="11" t="s">
        <v>270</v>
      </c>
      <c r="B1738" s="115" t="n">
        <v>0.0803703703703704</v>
      </c>
      <c r="C1738" s="113" t="s">
        <v>658</v>
      </c>
      <c r="D1738" s="114" t="n">
        <v>43751</v>
      </c>
      <c r="E1738" s="112" t="s">
        <v>319</v>
      </c>
      <c r="F1738" s="112" t="s">
        <v>27</v>
      </c>
      <c r="N1738" s="120"/>
      <c r="O1738" s="120"/>
      <c r="P1738" s="120"/>
      <c r="Q1738" s="120"/>
      <c r="R1738" s="121"/>
      <c r="S1738" s="121"/>
      <c r="T1738" s="120"/>
    </row>
    <row r="1739" customFormat="false" ht="15" hidden="true" customHeight="false" outlineLevel="0" collapsed="false">
      <c r="A1739" s="11" t="s">
        <v>127</v>
      </c>
      <c r="B1739" s="115" t="n">
        <v>0.014224537037037</v>
      </c>
      <c r="C1739" s="113" t="s">
        <v>546</v>
      </c>
      <c r="D1739" s="114" t="n">
        <v>43792</v>
      </c>
      <c r="E1739" s="112" t="s">
        <v>12</v>
      </c>
      <c r="F1739" s="112" t="s">
        <v>27</v>
      </c>
      <c r="N1739" s="120"/>
      <c r="O1739" s="120"/>
      <c r="P1739" s="120"/>
      <c r="Q1739" s="120"/>
      <c r="R1739" s="121"/>
      <c r="S1739" s="121"/>
      <c r="T1739" s="120"/>
    </row>
    <row r="1740" customFormat="false" ht="15" hidden="true" customHeight="false" outlineLevel="0" collapsed="false">
      <c r="A1740" s="11" t="s">
        <v>347</v>
      </c>
      <c r="B1740" s="115" t="n">
        <v>0.0127893518518519</v>
      </c>
      <c r="C1740" s="113" t="s">
        <v>397</v>
      </c>
      <c r="D1740" s="114" t="n">
        <v>43799</v>
      </c>
      <c r="E1740" s="112" t="s">
        <v>12</v>
      </c>
      <c r="F1740" s="112" t="s">
        <v>27</v>
      </c>
      <c r="J1740" s="130"/>
      <c r="K1740" s="130"/>
      <c r="L1740" s="130"/>
      <c r="M1740" s="130"/>
      <c r="N1740" s="120"/>
      <c r="O1740" s="120"/>
      <c r="P1740" s="120"/>
      <c r="Q1740" s="120"/>
      <c r="R1740" s="121"/>
      <c r="S1740" s="121"/>
      <c r="T1740" s="120"/>
    </row>
    <row r="1741" customFormat="false" ht="15" hidden="false" customHeight="false" outlineLevel="0" collapsed="false">
      <c r="A1741" s="11" t="s">
        <v>98</v>
      </c>
      <c r="B1741" s="115" t="n">
        <v>0.0806018518518519</v>
      </c>
      <c r="C1741" s="113" t="s">
        <v>659</v>
      </c>
      <c r="D1741" s="114" t="n">
        <v>43751</v>
      </c>
      <c r="E1741" s="112" t="s">
        <v>319</v>
      </c>
      <c r="F1741" s="112" t="s">
        <v>25</v>
      </c>
      <c r="J1741" s="120"/>
      <c r="K1741" s="120"/>
      <c r="L1741" s="120"/>
      <c r="M1741" s="120"/>
      <c r="N1741" s="120"/>
      <c r="O1741" s="120"/>
      <c r="P1741" s="120"/>
      <c r="Q1741" s="120"/>
      <c r="R1741" s="121"/>
      <c r="S1741" s="121"/>
      <c r="T1741" s="120"/>
    </row>
    <row r="1742" customFormat="false" ht="15" hidden="false" customHeight="false" outlineLevel="0" collapsed="false">
      <c r="A1742" s="11" t="s">
        <v>98</v>
      </c>
      <c r="B1742" s="115" t="n">
        <v>0.0188425925925926</v>
      </c>
      <c r="C1742" s="113" t="s">
        <v>345</v>
      </c>
      <c r="D1742" s="114" t="n">
        <v>43785</v>
      </c>
      <c r="E1742" s="112" t="s">
        <v>12</v>
      </c>
      <c r="F1742" s="112" t="s">
        <v>25</v>
      </c>
      <c r="J1742" s="120"/>
      <c r="K1742" s="120"/>
      <c r="L1742" s="120"/>
      <c r="M1742" s="120"/>
      <c r="N1742" s="120"/>
      <c r="O1742" s="120"/>
      <c r="P1742" s="120"/>
      <c r="Q1742" s="120"/>
      <c r="R1742" s="121"/>
      <c r="S1742" s="121"/>
      <c r="T1742" s="120"/>
    </row>
    <row r="1743" customFormat="false" ht="15" hidden="true" customHeight="false" outlineLevel="0" collapsed="false">
      <c r="A1743" s="11" t="s">
        <v>415</v>
      </c>
      <c r="B1743" s="115" t="n">
        <v>0.0374537037037037</v>
      </c>
      <c r="C1743" s="113" t="s">
        <v>660</v>
      </c>
      <c r="D1743" s="114" t="n">
        <v>43807</v>
      </c>
      <c r="E1743" s="112" t="s">
        <v>13</v>
      </c>
      <c r="F1743" s="112" t="s">
        <v>25</v>
      </c>
      <c r="J1743" s="120"/>
      <c r="K1743" s="120"/>
      <c r="L1743" s="120"/>
      <c r="M1743" s="120"/>
      <c r="N1743" s="120"/>
      <c r="O1743" s="120"/>
      <c r="P1743" s="120"/>
      <c r="Q1743" s="120"/>
      <c r="R1743" s="121"/>
      <c r="S1743" s="121"/>
      <c r="T1743" s="120"/>
    </row>
    <row r="1744" customFormat="false" ht="15" hidden="true" customHeight="false" outlineLevel="0" collapsed="false">
      <c r="A1744" s="11" t="s">
        <v>62</v>
      </c>
      <c r="B1744" s="115" t="n">
        <v>0.0118634259259259</v>
      </c>
      <c r="C1744" s="113" t="s">
        <v>661</v>
      </c>
      <c r="D1744" s="114" t="n">
        <v>43659</v>
      </c>
      <c r="E1744" s="112" t="s">
        <v>12</v>
      </c>
      <c r="F1744" s="112" t="s">
        <v>27</v>
      </c>
      <c r="J1744" s="120"/>
      <c r="K1744" s="120"/>
      <c r="L1744" s="120"/>
      <c r="M1744" s="120"/>
      <c r="N1744" s="120"/>
      <c r="O1744" s="120"/>
      <c r="P1744" s="120"/>
      <c r="Q1744" s="120"/>
      <c r="R1744" s="121"/>
      <c r="S1744" s="121"/>
      <c r="T1744" s="120"/>
    </row>
    <row r="1745" customFormat="false" ht="15" hidden="true" customHeight="false" outlineLevel="0" collapsed="false">
      <c r="A1745" s="11" t="s">
        <v>117</v>
      </c>
      <c r="B1745" s="115" t="n">
        <v>0.012662037037037</v>
      </c>
      <c r="C1745" s="113" t="s">
        <v>661</v>
      </c>
      <c r="D1745" s="114" t="n">
        <v>43659</v>
      </c>
      <c r="E1745" s="112" t="s">
        <v>12</v>
      </c>
      <c r="F1745" s="112" t="s">
        <v>27</v>
      </c>
      <c r="J1745" s="120"/>
      <c r="K1745" s="120"/>
      <c r="L1745" s="120"/>
      <c r="M1745" s="120"/>
      <c r="N1745" s="120"/>
      <c r="O1745" s="120"/>
      <c r="P1745" s="120"/>
      <c r="Q1745" s="120"/>
      <c r="R1745" s="121"/>
      <c r="S1745" s="121"/>
      <c r="T1745" s="120"/>
    </row>
    <row r="1746" customFormat="false" ht="15" hidden="true" customHeight="false" outlineLevel="0" collapsed="false">
      <c r="A1746" s="11" t="s">
        <v>412</v>
      </c>
      <c r="B1746" s="115" t="n">
        <v>0.0128935185185185</v>
      </c>
      <c r="C1746" s="113" t="s">
        <v>661</v>
      </c>
      <c r="D1746" s="114" t="n">
        <v>43659</v>
      </c>
      <c r="E1746" s="112" t="s">
        <v>12</v>
      </c>
      <c r="F1746" s="112" t="s">
        <v>27</v>
      </c>
      <c r="J1746" s="120"/>
      <c r="K1746" s="120"/>
      <c r="L1746" s="120"/>
      <c r="M1746" s="120"/>
      <c r="N1746" s="120"/>
      <c r="O1746" s="120"/>
      <c r="P1746" s="120"/>
      <c r="Q1746" s="120"/>
      <c r="R1746" s="121"/>
      <c r="S1746" s="121"/>
    </row>
    <row r="1747" customFormat="false" ht="15" hidden="true" customHeight="false" outlineLevel="0" collapsed="false">
      <c r="A1747" s="11" t="s">
        <v>212</v>
      </c>
      <c r="B1747" s="115" t="n">
        <v>0.0130208333333333</v>
      </c>
      <c r="C1747" s="113" t="s">
        <v>661</v>
      </c>
      <c r="D1747" s="114" t="n">
        <v>43659</v>
      </c>
      <c r="E1747" s="112" t="s">
        <v>12</v>
      </c>
      <c r="F1747" s="112" t="s">
        <v>27</v>
      </c>
      <c r="J1747" s="120"/>
      <c r="K1747" s="120"/>
      <c r="L1747" s="120"/>
      <c r="M1747" s="120"/>
      <c r="N1747" s="121"/>
      <c r="O1747" s="121"/>
      <c r="P1747" s="120"/>
    </row>
    <row r="1748" customFormat="false" ht="15" hidden="true" customHeight="false" outlineLevel="0" collapsed="false">
      <c r="A1748" s="11" t="s">
        <v>347</v>
      </c>
      <c r="B1748" s="115" t="n">
        <v>0.0132523148148148</v>
      </c>
      <c r="C1748" s="113" t="s">
        <v>661</v>
      </c>
      <c r="D1748" s="114" t="n">
        <v>43659</v>
      </c>
      <c r="E1748" s="112" t="s">
        <v>12</v>
      </c>
      <c r="F1748" s="112" t="s">
        <v>27</v>
      </c>
      <c r="J1748" s="120"/>
      <c r="K1748" s="120"/>
      <c r="L1748" s="120"/>
      <c r="M1748" s="120"/>
      <c r="N1748" s="121"/>
      <c r="O1748" s="121"/>
      <c r="P1748" s="120"/>
    </row>
    <row r="1749" customFormat="false" ht="15" hidden="true" customHeight="false" outlineLevel="0" collapsed="false">
      <c r="A1749" s="11" t="s">
        <v>214</v>
      </c>
      <c r="B1749" s="115" t="n">
        <v>0.0133449074074074</v>
      </c>
      <c r="C1749" s="113" t="s">
        <v>661</v>
      </c>
      <c r="D1749" s="114" t="n">
        <v>43659</v>
      </c>
      <c r="E1749" s="112" t="s">
        <v>12</v>
      </c>
      <c r="F1749" s="112" t="s">
        <v>27</v>
      </c>
      <c r="J1749" s="120"/>
      <c r="K1749" s="120"/>
      <c r="L1749" s="120"/>
      <c r="M1749" s="120"/>
      <c r="N1749" s="121"/>
      <c r="O1749" s="121"/>
      <c r="P1749" s="120"/>
    </row>
    <row r="1750" customFormat="false" ht="15" hidden="true" customHeight="false" outlineLevel="0" collapsed="false">
      <c r="A1750" s="11" t="s">
        <v>162</v>
      </c>
      <c r="B1750" s="115" t="n">
        <v>0.0135763888888889</v>
      </c>
      <c r="C1750" s="113" t="s">
        <v>661</v>
      </c>
      <c r="D1750" s="114" t="n">
        <v>43659</v>
      </c>
      <c r="E1750" s="112" t="s">
        <v>12</v>
      </c>
      <c r="F1750" s="112" t="s">
        <v>27</v>
      </c>
      <c r="J1750" s="120"/>
      <c r="K1750" s="120"/>
      <c r="L1750" s="120"/>
      <c r="M1750" s="120"/>
      <c r="N1750" s="121"/>
      <c r="O1750" s="121"/>
      <c r="P1750" s="120"/>
    </row>
    <row r="1751" customFormat="false" ht="15" hidden="true" customHeight="false" outlineLevel="0" collapsed="false">
      <c r="A1751" s="11" t="s">
        <v>643</v>
      </c>
      <c r="B1751" s="115" t="n">
        <v>0.0136574074074074</v>
      </c>
      <c r="C1751" s="113" t="s">
        <v>661</v>
      </c>
      <c r="D1751" s="114" t="n">
        <v>43659</v>
      </c>
      <c r="E1751" s="112" t="s">
        <v>12</v>
      </c>
      <c r="F1751" s="112" t="s">
        <v>27</v>
      </c>
      <c r="J1751" s="120"/>
      <c r="K1751" s="120"/>
      <c r="L1751" s="120"/>
      <c r="M1751" s="120"/>
      <c r="N1751" s="121"/>
      <c r="O1751" s="121"/>
      <c r="P1751" s="120"/>
    </row>
    <row r="1752" customFormat="false" ht="15" hidden="true" customHeight="false" outlineLevel="0" collapsed="false">
      <c r="A1752" s="11" t="s">
        <v>32</v>
      </c>
      <c r="B1752" s="115" t="n">
        <v>0.0138541666666667</v>
      </c>
      <c r="C1752" s="113" t="s">
        <v>661</v>
      </c>
      <c r="D1752" s="114" t="n">
        <v>43659</v>
      </c>
      <c r="E1752" s="112" t="s">
        <v>12</v>
      </c>
      <c r="F1752" s="112" t="s">
        <v>25</v>
      </c>
      <c r="J1752" s="120"/>
      <c r="K1752" s="120"/>
      <c r="L1752" s="120"/>
      <c r="M1752" s="120"/>
      <c r="N1752" s="121"/>
      <c r="O1752" s="121"/>
      <c r="P1752" s="120"/>
    </row>
    <row r="1753" customFormat="false" ht="15" hidden="true" customHeight="false" outlineLevel="0" collapsed="false">
      <c r="A1753" s="11" t="s">
        <v>154</v>
      </c>
      <c r="B1753" s="115" t="n">
        <v>0.0139814814814815</v>
      </c>
      <c r="C1753" s="113" t="s">
        <v>661</v>
      </c>
      <c r="D1753" s="114" t="n">
        <v>43659</v>
      </c>
      <c r="E1753" s="112" t="s">
        <v>12</v>
      </c>
      <c r="F1753" s="112" t="s">
        <v>27</v>
      </c>
      <c r="J1753" s="120"/>
      <c r="K1753" s="120"/>
      <c r="L1753" s="120"/>
      <c r="M1753" s="120"/>
      <c r="N1753" s="121"/>
      <c r="O1753" s="121"/>
      <c r="P1753" s="120"/>
    </row>
    <row r="1754" customFormat="false" ht="15" hidden="true" customHeight="false" outlineLevel="0" collapsed="false">
      <c r="A1754" s="11" t="s">
        <v>161</v>
      </c>
      <c r="B1754" s="115" t="n">
        <v>0.014212962962963</v>
      </c>
      <c r="C1754" s="113" t="s">
        <v>661</v>
      </c>
      <c r="D1754" s="114" t="n">
        <v>43659</v>
      </c>
      <c r="E1754" s="112" t="s">
        <v>12</v>
      </c>
      <c r="F1754" s="112" t="s">
        <v>27</v>
      </c>
      <c r="J1754" s="120"/>
      <c r="K1754" s="120"/>
      <c r="L1754" s="120"/>
      <c r="M1754" s="120"/>
      <c r="N1754" s="121"/>
      <c r="O1754" s="121"/>
    </row>
    <row r="1755" customFormat="false" ht="15" hidden="true" customHeight="false" outlineLevel="0" collapsed="false">
      <c r="A1755" s="11" t="s">
        <v>153</v>
      </c>
      <c r="B1755" s="115" t="n">
        <v>0.0144097222222222</v>
      </c>
      <c r="C1755" s="113" t="s">
        <v>661</v>
      </c>
      <c r="D1755" s="114" t="n">
        <v>43659</v>
      </c>
      <c r="E1755" s="112" t="s">
        <v>12</v>
      </c>
      <c r="F1755" s="112" t="s">
        <v>25</v>
      </c>
    </row>
    <row r="1756" customFormat="false" ht="15" hidden="true" customHeight="false" outlineLevel="0" collapsed="false">
      <c r="A1756" s="99" t="s">
        <v>156</v>
      </c>
      <c r="B1756" s="115" t="n">
        <v>0.0146296296296296</v>
      </c>
      <c r="C1756" s="113" t="s">
        <v>661</v>
      </c>
      <c r="D1756" s="114" t="n">
        <v>43659</v>
      </c>
      <c r="E1756" s="112" t="s">
        <v>12</v>
      </c>
      <c r="F1756" s="112" t="s">
        <v>25</v>
      </c>
    </row>
    <row r="1757" customFormat="false" ht="15" hidden="true" customHeight="false" outlineLevel="0" collapsed="false">
      <c r="A1757" s="11" t="s">
        <v>359</v>
      </c>
      <c r="B1757" s="115" t="n">
        <v>0.0147453703703704</v>
      </c>
      <c r="C1757" s="113" t="s">
        <v>661</v>
      </c>
      <c r="D1757" s="114" t="n">
        <v>43659</v>
      </c>
      <c r="E1757" s="112" t="s">
        <v>12</v>
      </c>
      <c r="F1757" s="112" t="s">
        <v>25</v>
      </c>
    </row>
    <row r="1758" customFormat="false" ht="15" hidden="true" customHeight="false" outlineLevel="0" collapsed="false">
      <c r="A1758" s="11" t="s">
        <v>26</v>
      </c>
      <c r="B1758" s="115" t="n">
        <v>0.014849537037037</v>
      </c>
      <c r="C1758" s="113" t="s">
        <v>661</v>
      </c>
      <c r="D1758" s="114" t="n">
        <v>43659</v>
      </c>
      <c r="E1758" s="112" t="s">
        <v>12</v>
      </c>
      <c r="F1758" s="112" t="s">
        <v>27</v>
      </c>
    </row>
    <row r="1759" customFormat="false" ht="15" hidden="true" customHeight="false" outlineLevel="0" collapsed="false">
      <c r="A1759" s="11" t="s">
        <v>226</v>
      </c>
      <c r="B1759" s="115" t="n">
        <v>0.0150925925925926</v>
      </c>
      <c r="C1759" s="113" t="s">
        <v>661</v>
      </c>
      <c r="D1759" s="114" t="n">
        <v>43659</v>
      </c>
      <c r="E1759" s="112" t="s">
        <v>12</v>
      </c>
      <c r="F1759" s="112" t="s">
        <v>27</v>
      </c>
    </row>
    <row r="1760" customFormat="false" ht="15" hidden="true" customHeight="false" outlineLevel="0" collapsed="false">
      <c r="A1760" s="11" t="s">
        <v>213</v>
      </c>
      <c r="B1760" s="115" t="n">
        <v>0.0155902777777778</v>
      </c>
      <c r="C1760" s="113" t="s">
        <v>661</v>
      </c>
      <c r="D1760" s="114" t="n">
        <v>43659</v>
      </c>
      <c r="E1760" s="112" t="s">
        <v>12</v>
      </c>
      <c r="F1760" s="112" t="s">
        <v>27</v>
      </c>
    </row>
    <row r="1761" customFormat="false" ht="15" hidden="true" customHeight="false" outlineLevel="0" collapsed="false">
      <c r="A1761" s="11" t="s">
        <v>237</v>
      </c>
      <c r="B1761" s="115" t="n">
        <v>0.0157638888888889</v>
      </c>
      <c r="C1761" s="113" t="s">
        <v>661</v>
      </c>
      <c r="D1761" s="114" t="n">
        <v>43659</v>
      </c>
      <c r="E1761" s="112" t="s">
        <v>12</v>
      </c>
      <c r="F1761" s="112" t="s">
        <v>27</v>
      </c>
    </row>
    <row r="1762" customFormat="false" ht="15" hidden="true" customHeight="false" outlineLevel="0" collapsed="false">
      <c r="A1762" s="11" t="s">
        <v>132</v>
      </c>
      <c r="B1762" s="115" t="n">
        <v>0.0163310185185185</v>
      </c>
      <c r="C1762" s="113" t="s">
        <v>661</v>
      </c>
      <c r="D1762" s="114" t="n">
        <v>43659</v>
      </c>
      <c r="E1762" s="112" t="s">
        <v>12</v>
      </c>
      <c r="F1762" s="112" t="s">
        <v>27</v>
      </c>
    </row>
    <row r="1763" customFormat="false" ht="15" hidden="true" customHeight="false" outlineLevel="0" collapsed="false">
      <c r="A1763" s="11" t="s">
        <v>368</v>
      </c>
      <c r="B1763" s="115" t="n">
        <v>0.0166898148148148</v>
      </c>
      <c r="C1763" s="113" t="s">
        <v>661</v>
      </c>
      <c r="D1763" s="114" t="n">
        <v>43659</v>
      </c>
      <c r="E1763" s="112" t="s">
        <v>12</v>
      </c>
      <c r="F1763" s="112" t="s">
        <v>27</v>
      </c>
    </row>
    <row r="1764" customFormat="false" ht="15" hidden="true" customHeight="false" outlineLevel="0" collapsed="false">
      <c r="A1764" s="11" t="s">
        <v>141</v>
      </c>
      <c r="B1764" s="115" t="n">
        <v>0.0169560185185185</v>
      </c>
      <c r="C1764" s="113" t="s">
        <v>661</v>
      </c>
      <c r="D1764" s="114" t="n">
        <v>43659</v>
      </c>
      <c r="E1764" s="112" t="s">
        <v>12</v>
      </c>
      <c r="F1764" s="112" t="s">
        <v>27</v>
      </c>
    </row>
    <row r="1765" customFormat="false" ht="15" hidden="true" customHeight="false" outlineLevel="0" collapsed="false">
      <c r="A1765" s="11" t="s">
        <v>120</v>
      </c>
      <c r="B1765" s="115" t="n">
        <v>0.0172569444444444</v>
      </c>
      <c r="C1765" s="113" t="s">
        <v>661</v>
      </c>
      <c r="D1765" s="114" t="n">
        <v>43659</v>
      </c>
      <c r="E1765" s="112" t="s">
        <v>12</v>
      </c>
      <c r="F1765" s="112" t="s">
        <v>25</v>
      </c>
    </row>
    <row r="1766" customFormat="false" ht="15" hidden="true" customHeight="false" outlineLevel="0" collapsed="false">
      <c r="A1766" s="11" t="s">
        <v>366</v>
      </c>
      <c r="B1766" s="115" t="n">
        <v>0.0176157407407407</v>
      </c>
      <c r="C1766" s="113" t="s">
        <v>661</v>
      </c>
      <c r="D1766" s="114" t="n">
        <v>43659</v>
      </c>
      <c r="E1766" s="112" t="s">
        <v>12</v>
      </c>
      <c r="F1766" s="112" t="s">
        <v>27</v>
      </c>
    </row>
    <row r="1767" customFormat="false" ht="15" hidden="true" customHeight="false" outlineLevel="0" collapsed="false">
      <c r="A1767" s="11" t="s">
        <v>371</v>
      </c>
      <c r="B1767" s="115" t="n">
        <v>0.018275462962963</v>
      </c>
      <c r="C1767" s="113" t="s">
        <v>661</v>
      </c>
      <c r="D1767" s="114" t="n">
        <v>43659</v>
      </c>
      <c r="E1767" s="112" t="s">
        <v>12</v>
      </c>
      <c r="F1767" s="112" t="s">
        <v>25</v>
      </c>
    </row>
    <row r="1768" customFormat="false" ht="15" hidden="true" customHeight="false" outlineLevel="0" collapsed="false">
      <c r="A1768" s="11" t="s">
        <v>108</v>
      </c>
      <c r="B1768" s="115" t="n">
        <v>0.0188310185185185</v>
      </c>
      <c r="C1768" s="113" t="s">
        <v>661</v>
      </c>
      <c r="D1768" s="114" t="n">
        <v>43659</v>
      </c>
      <c r="E1768" s="112" t="s">
        <v>12</v>
      </c>
      <c r="F1768" s="112" t="s">
        <v>25</v>
      </c>
    </row>
    <row r="1769" customFormat="false" ht="15" hidden="true" customHeight="false" outlineLevel="0" collapsed="false">
      <c r="A1769" s="0" t="s">
        <v>338</v>
      </c>
      <c r="B1769" s="115" t="n">
        <v>0.0194675925925926</v>
      </c>
      <c r="C1769" s="113" t="s">
        <v>661</v>
      </c>
      <c r="D1769" s="114" t="n">
        <v>43659</v>
      </c>
      <c r="E1769" s="112" t="s">
        <v>12</v>
      </c>
      <c r="F1769" s="112" t="s">
        <v>27</v>
      </c>
    </row>
    <row r="1770" customFormat="false" ht="15" hidden="true" customHeight="false" outlineLevel="0" collapsed="false">
      <c r="A1770" s="11" t="s">
        <v>601</v>
      </c>
      <c r="B1770" s="115" t="n">
        <v>0.0194675925925926</v>
      </c>
      <c r="C1770" s="113" t="s">
        <v>661</v>
      </c>
      <c r="D1770" s="114" t="n">
        <v>43659</v>
      </c>
      <c r="E1770" s="112" t="s">
        <v>12</v>
      </c>
      <c r="F1770" s="112" t="s">
        <v>25</v>
      </c>
    </row>
    <row r="1771" customFormat="false" ht="15" hidden="true" customHeight="false" outlineLevel="0" collapsed="false">
      <c r="A1771" s="11" t="s">
        <v>200</v>
      </c>
      <c r="B1771" s="115" t="n">
        <v>0.0196412037037037</v>
      </c>
      <c r="C1771" s="113" t="s">
        <v>661</v>
      </c>
      <c r="D1771" s="114" t="n">
        <v>43659</v>
      </c>
      <c r="E1771" s="112" t="s">
        <v>12</v>
      </c>
      <c r="F1771" s="112" t="s">
        <v>25</v>
      </c>
    </row>
    <row r="1772" customFormat="false" ht="15" hidden="true" customHeight="false" outlineLevel="0" collapsed="false">
      <c r="A1772" s="11" t="s">
        <v>222</v>
      </c>
      <c r="B1772" s="115" t="n">
        <v>0.0197453703703704</v>
      </c>
      <c r="C1772" s="113" t="s">
        <v>661</v>
      </c>
      <c r="D1772" s="114" t="n">
        <v>43659</v>
      </c>
      <c r="E1772" s="112" t="s">
        <v>12</v>
      </c>
      <c r="F1772" s="112" t="s">
        <v>27</v>
      </c>
    </row>
    <row r="1773" customFormat="false" ht="15" hidden="true" customHeight="false" outlineLevel="0" collapsed="false">
      <c r="A1773" s="11" t="s">
        <v>187</v>
      </c>
      <c r="B1773" s="115" t="n">
        <v>0.0201736111111111</v>
      </c>
      <c r="C1773" s="113" t="s">
        <v>661</v>
      </c>
      <c r="D1773" s="114" t="n">
        <v>43659</v>
      </c>
      <c r="E1773" s="112" t="s">
        <v>12</v>
      </c>
      <c r="F1773" s="112" t="s">
        <v>25</v>
      </c>
    </row>
    <row r="1774" customFormat="false" ht="15" hidden="true" customHeight="false" outlineLevel="0" collapsed="false">
      <c r="A1774" s="110" t="s">
        <v>153</v>
      </c>
      <c r="B1774" s="116" t="n">
        <v>0.0670486111111111</v>
      </c>
      <c r="C1774" s="111" t="s">
        <v>501</v>
      </c>
      <c r="D1774" s="117" t="n">
        <v>43499</v>
      </c>
      <c r="E1774" s="118" t="s">
        <v>319</v>
      </c>
      <c r="F1774" s="119" t="s">
        <v>25</v>
      </c>
    </row>
    <row r="1775" customFormat="false" ht="15" hidden="true" customHeight="false" outlineLevel="0" collapsed="false">
      <c r="A1775" s="131" t="s">
        <v>71</v>
      </c>
      <c r="B1775" s="132" t="n">
        <v>0.0287384259259259</v>
      </c>
      <c r="C1775" s="133" t="s">
        <v>662</v>
      </c>
      <c r="D1775" s="134" t="n">
        <v>43632</v>
      </c>
      <c r="E1775" s="135" t="s">
        <v>13</v>
      </c>
      <c r="F1775" s="136" t="s">
        <v>27</v>
      </c>
    </row>
    <row r="1776" customFormat="false" ht="15" hidden="true" customHeight="false" outlineLevel="0" collapsed="false">
      <c r="A1776" s="11" t="s">
        <v>205</v>
      </c>
      <c r="B1776" s="115" t="n">
        <v>0.154907407407407</v>
      </c>
      <c r="C1776" s="113" t="s">
        <v>663</v>
      </c>
      <c r="D1776" s="114" t="n">
        <v>43814</v>
      </c>
      <c r="E1776" s="112" t="s">
        <v>322</v>
      </c>
      <c r="F1776" s="112" t="s">
        <v>25</v>
      </c>
    </row>
    <row r="1777" customFormat="false" ht="15" hidden="true" customHeight="false" outlineLevel="0" collapsed="false">
      <c r="A1777" s="11" t="s">
        <v>224</v>
      </c>
      <c r="B1777" s="115" t="n">
        <v>0.152071759259259</v>
      </c>
      <c r="C1777" s="113" t="s">
        <v>663</v>
      </c>
      <c r="D1777" s="114" t="n">
        <v>43814</v>
      </c>
      <c r="E1777" s="112" t="s">
        <v>322</v>
      </c>
      <c r="F1777" s="112" t="s">
        <v>25</v>
      </c>
    </row>
    <row r="1778" customFormat="false" ht="15" hidden="true" customHeight="false" outlineLevel="0" collapsed="false">
      <c r="A1778" s="11" t="s">
        <v>140</v>
      </c>
      <c r="B1778" s="115" t="n">
        <v>0.0812268518518519</v>
      </c>
      <c r="C1778" s="113" t="s">
        <v>659</v>
      </c>
      <c r="D1778" s="114" t="n">
        <v>43751</v>
      </c>
      <c r="E1778" s="112" t="s">
        <v>319</v>
      </c>
      <c r="F1778" s="112" t="s">
        <v>25</v>
      </c>
    </row>
    <row r="1779" customFormat="false" ht="15" hidden="true" customHeight="false" outlineLevel="0" collapsed="false">
      <c r="A1779" s="11" t="s">
        <v>140</v>
      </c>
      <c r="B1779" s="115" t="n">
        <v>0.0180324074074074</v>
      </c>
      <c r="C1779" s="113" t="s">
        <v>633</v>
      </c>
      <c r="D1779" s="114" t="n">
        <v>43700</v>
      </c>
      <c r="E1779" s="112" t="s">
        <v>12</v>
      </c>
      <c r="F1779" s="112" t="s">
        <v>25</v>
      </c>
    </row>
    <row r="1780" customFormat="false" ht="15" hidden="true" customHeight="false" outlineLevel="0" collapsed="false">
      <c r="A1780" s="11" t="s">
        <v>333</v>
      </c>
      <c r="B1780" s="115" t="n">
        <v>0.0181365740740741</v>
      </c>
      <c r="C1780" s="113" t="s">
        <v>345</v>
      </c>
      <c r="D1780" s="114" t="n">
        <v>43757</v>
      </c>
      <c r="E1780" s="112" t="s">
        <v>12</v>
      </c>
      <c r="F1780" s="112" t="s">
        <v>25</v>
      </c>
    </row>
    <row r="1781" customFormat="false" ht="15" hidden="true" customHeight="false" outlineLevel="0" collapsed="false">
      <c r="A1781" s="11" t="s">
        <v>218</v>
      </c>
      <c r="B1781" s="115" t="n">
        <v>0.0297222222222222</v>
      </c>
      <c r="C1781" s="113" t="s">
        <v>664</v>
      </c>
      <c r="D1781" s="114" t="n">
        <v>43825</v>
      </c>
      <c r="E1781" s="112" t="s">
        <v>13</v>
      </c>
      <c r="F1781" s="112" t="s">
        <v>27</v>
      </c>
    </row>
    <row r="1782" customFormat="false" ht="15" hidden="true" customHeight="false" outlineLevel="0" collapsed="false">
      <c r="A1782" s="11" t="s">
        <v>26</v>
      </c>
      <c r="B1782" s="115" t="n">
        <v>0.014212962962963</v>
      </c>
      <c r="C1782" s="113" t="s">
        <v>559</v>
      </c>
      <c r="D1782" s="114" t="n">
        <v>43792</v>
      </c>
      <c r="E1782" s="112" t="s">
        <v>12</v>
      </c>
      <c r="F1782" s="112" t="s">
        <v>27</v>
      </c>
    </row>
    <row r="1783" customFormat="false" ht="15" hidden="true" customHeight="false" outlineLevel="0" collapsed="false">
      <c r="A1783" s="11" t="s">
        <v>26</v>
      </c>
      <c r="B1783" s="115" t="n">
        <v>0.0293981481481481</v>
      </c>
      <c r="C1783" s="113" t="s">
        <v>665</v>
      </c>
      <c r="D1783" s="114" t="n">
        <v>43827</v>
      </c>
      <c r="E1783" s="112" t="s">
        <v>13</v>
      </c>
      <c r="F1783" s="112" t="s">
        <v>27</v>
      </c>
    </row>
    <row r="1784" customFormat="false" ht="15" hidden="true" customHeight="false" outlineLevel="0" collapsed="false">
      <c r="A1784" s="11" t="s">
        <v>161</v>
      </c>
      <c r="B1784" s="115" t="n">
        <v>0.0282060185185185</v>
      </c>
      <c r="C1784" s="113" t="s">
        <v>665</v>
      </c>
      <c r="D1784" s="114" t="n">
        <v>43827</v>
      </c>
      <c r="E1784" s="112" t="s">
        <v>13</v>
      </c>
      <c r="F1784" s="112" t="s">
        <v>27</v>
      </c>
    </row>
    <row r="1785" customFormat="false" ht="15" hidden="true" customHeight="false" outlineLevel="0" collapsed="false">
      <c r="A1785" s="131" t="s">
        <v>205</v>
      </c>
      <c r="B1785" s="132" t="n">
        <v>0.0150115740740741</v>
      </c>
      <c r="C1785" s="133" t="s">
        <v>666</v>
      </c>
      <c r="D1785" s="134" t="n">
        <v>43785</v>
      </c>
      <c r="E1785" s="135" t="s">
        <v>12</v>
      </c>
      <c r="F1785" s="136" t="s">
        <v>25</v>
      </c>
    </row>
    <row r="1786" customFormat="false" ht="15" hidden="true" customHeight="false" outlineLevel="0" collapsed="false">
      <c r="A1786" s="11" t="s">
        <v>75</v>
      </c>
      <c r="B1786" s="115" t="n">
        <v>0.0844444444444444</v>
      </c>
      <c r="C1786" s="113" t="s">
        <v>667</v>
      </c>
      <c r="D1786" s="114" t="n">
        <v>43687</v>
      </c>
      <c r="E1786" s="112" t="s">
        <v>319</v>
      </c>
      <c r="F1786" s="112" t="s">
        <v>27</v>
      </c>
    </row>
    <row r="1787" customFormat="false" ht="15" hidden="true" customHeight="false" outlineLevel="0" collapsed="false">
      <c r="A1787" s="11" t="s">
        <v>133</v>
      </c>
      <c r="B1787" s="115" t="n">
        <v>0.0850925925925926</v>
      </c>
      <c r="C1787" s="113" t="s">
        <v>667</v>
      </c>
      <c r="D1787" s="114" t="n">
        <v>43687</v>
      </c>
      <c r="E1787" s="112" t="s">
        <v>319</v>
      </c>
      <c r="F1787" s="112" t="s">
        <v>27</v>
      </c>
    </row>
    <row r="1788" customFormat="false" ht="15" hidden="true" customHeight="false" outlineLevel="0" collapsed="false">
      <c r="A1788" s="11" t="s">
        <v>270</v>
      </c>
      <c r="B1788" s="115" t="n">
        <v>0.0853472222222222</v>
      </c>
      <c r="C1788" s="113" t="s">
        <v>667</v>
      </c>
      <c r="D1788" s="114" t="n">
        <v>43687</v>
      </c>
      <c r="E1788" s="112" t="s">
        <v>319</v>
      </c>
      <c r="F1788" s="112" t="s">
        <v>27</v>
      </c>
    </row>
    <row r="1789" customFormat="false" ht="15" hidden="true" customHeight="false" outlineLevel="0" collapsed="false">
      <c r="A1789" s="11" t="s">
        <v>102</v>
      </c>
      <c r="B1789" s="115" t="n">
        <v>0.0892708333333333</v>
      </c>
      <c r="C1789" s="113" t="s">
        <v>667</v>
      </c>
      <c r="D1789" s="114" t="n">
        <v>43687</v>
      </c>
      <c r="E1789" s="112" t="s">
        <v>319</v>
      </c>
      <c r="F1789" s="112" t="s">
        <v>25</v>
      </c>
    </row>
    <row r="1790" customFormat="false" ht="15" hidden="true" customHeight="false" outlineLevel="0" collapsed="false">
      <c r="A1790" s="11" t="s">
        <v>410</v>
      </c>
      <c r="B1790" s="115" t="n">
        <v>0.0979513888888889</v>
      </c>
      <c r="C1790" s="113" t="s">
        <v>667</v>
      </c>
      <c r="D1790" s="114" t="n">
        <v>43687</v>
      </c>
      <c r="E1790" s="112" t="s">
        <v>319</v>
      </c>
      <c r="F1790" s="112" t="s">
        <v>25</v>
      </c>
    </row>
    <row r="1791" customFormat="false" ht="15" hidden="true" customHeight="false" outlineLevel="0" collapsed="false">
      <c r="A1791" s="11" t="s">
        <v>88</v>
      </c>
      <c r="B1791" s="115" t="n">
        <v>0.10412037037037</v>
      </c>
      <c r="C1791" s="113" t="s">
        <v>667</v>
      </c>
      <c r="D1791" s="114" t="n">
        <v>43687</v>
      </c>
      <c r="E1791" s="112" t="s">
        <v>319</v>
      </c>
      <c r="F1791" s="112" t="s">
        <v>25</v>
      </c>
    </row>
    <row r="1792" customFormat="false" ht="15" hidden="true" customHeight="false" outlineLevel="0" collapsed="false">
      <c r="A1792" s="99" t="s">
        <v>62</v>
      </c>
      <c r="B1792" s="123" t="n">
        <v>0.0244675925925926</v>
      </c>
      <c r="C1792" s="113" t="s">
        <v>665</v>
      </c>
      <c r="D1792" s="114" t="n">
        <v>43827</v>
      </c>
      <c r="E1792" s="112" t="s">
        <v>13</v>
      </c>
      <c r="F1792" s="112" t="s">
        <v>27</v>
      </c>
    </row>
    <row r="1793" customFormat="false" ht="15" hidden="true" customHeight="false" outlineLevel="0" collapsed="false">
      <c r="A1793" s="99" t="s">
        <v>58</v>
      </c>
      <c r="B1793" s="123" t="n">
        <v>0.0273958333333333</v>
      </c>
      <c r="C1793" s="113" t="s">
        <v>665</v>
      </c>
      <c r="D1793" s="114" t="n">
        <v>43827</v>
      </c>
      <c r="E1793" s="112" t="s">
        <v>13</v>
      </c>
      <c r="F1793" s="112" t="s">
        <v>27</v>
      </c>
    </row>
    <row r="1794" customFormat="false" ht="15" hidden="true" customHeight="false" outlineLevel="0" collapsed="false">
      <c r="A1794" s="99" t="s">
        <v>162</v>
      </c>
      <c r="B1794" s="123" t="n">
        <v>0.0289699074074074</v>
      </c>
      <c r="C1794" s="113" t="s">
        <v>665</v>
      </c>
      <c r="D1794" s="114" t="n">
        <v>43827</v>
      </c>
      <c r="E1794" s="112" t="s">
        <v>13</v>
      </c>
      <c r="F1794" s="112" t="s">
        <v>27</v>
      </c>
    </row>
    <row r="1795" customFormat="false" ht="15" hidden="true" customHeight="false" outlineLevel="0" collapsed="false">
      <c r="A1795" s="99" t="s">
        <v>232</v>
      </c>
      <c r="B1795" s="123" t="n">
        <v>0.031099537037037</v>
      </c>
      <c r="C1795" s="113" t="s">
        <v>665</v>
      </c>
      <c r="D1795" s="114" t="n">
        <v>43827</v>
      </c>
      <c r="E1795" s="112" t="s">
        <v>13</v>
      </c>
      <c r="F1795" s="112" t="s">
        <v>25</v>
      </c>
    </row>
    <row r="1796" customFormat="false" ht="15" hidden="true" customHeight="false" outlineLevel="0" collapsed="false">
      <c r="A1796" s="99" t="s">
        <v>213</v>
      </c>
      <c r="B1796" s="123" t="n">
        <v>0.0315856481481481</v>
      </c>
      <c r="C1796" s="113" t="s">
        <v>665</v>
      </c>
      <c r="D1796" s="114" t="n">
        <v>43827</v>
      </c>
      <c r="E1796" s="112" t="s">
        <v>13</v>
      </c>
      <c r="F1796" s="112" t="s">
        <v>27</v>
      </c>
    </row>
    <row r="1797" customFormat="false" ht="15" hidden="true" customHeight="false" outlineLevel="0" collapsed="false">
      <c r="A1797" s="137" t="s">
        <v>132</v>
      </c>
      <c r="B1797" s="116" t="n">
        <v>0.0334259259259259</v>
      </c>
      <c r="C1797" s="113" t="s">
        <v>665</v>
      </c>
      <c r="D1797" s="114" t="n">
        <v>43827</v>
      </c>
      <c r="E1797" s="112" t="s">
        <v>13</v>
      </c>
      <c r="F1797" s="112" t="s">
        <v>27</v>
      </c>
    </row>
    <row r="1798" customFormat="false" ht="15" hidden="true" customHeight="false" outlineLevel="0" collapsed="false">
      <c r="A1798" s="137" t="s">
        <v>208</v>
      </c>
      <c r="B1798" s="116" t="n">
        <v>0.0340509259259259</v>
      </c>
      <c r="C1798" s="113" t="s">
        <v>665</v>
      </c>
      <c r="D1798" s="114" t="n">
        <v>43827</v>
      </c>
      <c r="E1798" s="112" t="s">
        <v>13</v>
      </c>
      <c r="F1798" s="112" t="s">
        <v>25</v>
      </c>
    </row>
    <row r="1799" customFormat="false" ht="15" hidden="true" customHeight="false" outlineLevel="0" collapsed="false">
      <c r="A1799" s="137" t="s">
        <v>150</v>
      </c>
      <c r="B1799" s="116" t="n">
        <v>0.034224537037037</v>
      </c>
      <c r="C1799" s="113" t="s">
        <v>665</v>
      </c>
      <c r="D1799" s="114" t="n">
        <v>43827</v>
      </c>
      <c r="E1799" s="112" t="s">
        <v>13</v>
      </c>
      <c r="F1799" s="112" t="s">
        <v>25</v>
      </c>
    </row>
    <row r="1800" customFormat="false" ht="15" hidden="true" customHeight="false" outlineLevel="0" collapsed="false">
      <c r="A1800" s="137" t="s">
        <v>226</v>
      </c>
      <c r="B1800" s="116" t="n">
        <v>0.0365046296296296</v>
      </c>
      <c r="C1800" s="113" t="s">
        <v>665</v>
      </c>
      <c r="D1800" s="114" t="n">
        <v>43827</v>
      </c>
      <c r="E1800" s="112" t="s">
        <v>13</v>
      </c>
      <c r="F1800" s="112" t="s">
        <v>27</v>
      </c>
    </row>
    <row r="1801" customFormat="false" ht="15" hidden="true" customHeight="false" outlineLevel="0" collapsed="false">
      <c r="A1801" s="137" t="s">
        <v>140</v>
      </c>
      <c r="B1801" s="116" t="n">
        <v>0.0378356481481482</v>
      </c>
      <c r="C1801" s="113" t="s">
        <v>665</v>
      </c>
      <c r="D1801" s="114" t="n">
        <v>43827</v>
      </c>
      <c r="E1801" s="112" t="s">
        <v>13</v>
      </c>
      <c r="F1801" s="112" t="s">
        <v>25</v>
      </c>
    </row>
    <row r="1802" customFormat="false" ht="15" hidden="true" customHeight="false" outlineLevel="0" collapsed="false">
      <c r="A1802" s="110"/>
      <c r="B1802" s="116"/>
      <c r="C1802" s="113"/>
      <c r="D1802" s="114"/>
      <c r="E1802" s="112"/>
      <c r="F1802" s="112"/>
    </row>
    <row r="1803" customFormat="false" ht="15" hidden="true" customHeight="false" outlineLevel="0" collapsed="false">
      <c r="A1803" s="110"/>
      <c r="B1803" s="116"/>
      <c r="C1803" s="113"/>
      <c r="D1803" s="114"/>
      <c r="E1803" s="112"/>
      <c r="F1803" s="112"/>
    </row>
    <row r="1804" customFormat="false" ht="15" hidden="true" customHeight="false" outlineLevel="0" collapsed="false">
      <c r="A1804" s="11"/>
      <c r="B1804" s="115"/>
      <c r="C1804" s="113"/>
      <c r="D1804" s="114"/>
      <c r="E1804" s="112"/>
      <c r="F1804" s="112"/>
    </row>
    <row r="1805" customFormat="false" ht="15" hidden="true" customHeight="false" outlineLevel="0" collapsed="false">
      <c r="A1805" s="11"/>
      <c r="B1805" s="115"/>
      <c r="C1805" s="113"/>
      <c r="D1805" s="114"/>
      <c r="E1805" s="112"/>
      <c r="F1805" s="112"/>
    </row>
    <row r="1806" customFormat="false" ht="15" hidden="true" customHeight="false" outlineLevel="0" collapsed="false">
      <c r="A1806" s="11"/>
      <c r="B1806" s="115"/>
      <c r="C1806" s="113"/>
      <c r="D1806" s="114"/>
      <c r="E1806" s="112"/>
      <c r="F1806" s="112"/>
    </row>
    <row r="1807" customFormat="false" ht="15" hidden="true" customHeight="false" outlineLevel="0" collapsed="false">
      <c r="A1807" s="11"/>
      <c r="B1807" s="115"/>
      <c r="C1807" s="113"/>
      <c r="D1807" s="114"/>
      <c r="E1807" s="112"/>
      <c r="F1807" s="112"/>
    </row>
    <row r="1808" customFormat="false" ht="15" hidden="true" customHeight="false" outlineLevel="0" collapsed="false">
      <c r="A1808" s="11"/>
      <c r="B1808" s="115"/>
      <c r="C1808" s="113"/>
      <c r="D1808" s="114"/>
      <c r="E1808" s="112"/>
      <c r="F1808" s="112"/>
    </row>
    <row r="1809" customFormat="false" ht="15" hidden="true" customHeight="false" outlineLevel="0" collapsed="false">
      <c r="A1809" s="11"/>
      <c r="B1809" s="115"/>
      <c r="C1809" s="113"/>
      <c r="D1809" s="114"/>
      <c r="E1809" s="112"/>
      <c r="F1809" s="112"/>
    </row>
    <row r="1810" customFormat="false" ht="15" hidden="true" customHeight="false" outlineLevel="0" collapsed="false">
      <c r="A1810" s="11"/>
      <c r="B1810" s="115"/>
      <c r="C1810" s="113"/>
      <c r="D1810" s="114"/>
      <c r="E1810" s="112"/>
      <c r="F1810" s="112"/>
    </row>
    <row r="1811" customFormat="false" ht="15" hidden="true" customHeight="false" outlineLevel="0" collapsed="false">
      <c r="A1811" s="11"/>
      <c r="B1811" s="115"/>
      <c r="C1811" s="113"/>
      <c r="D1811" s="114"/>
      <c r="E1811" s="112"/>
      <c r="F1811" s="112"/>
    </row>
    <row r="1812" customFormat="false" ht="15" hidden="true" customHeight="false" outlineLevel="0" collapsed="false">
      <c r="A1812" s="11"/>
      <c r="B1812" s="115"/>
      <c r="C1812" s="113"/>
      <c r="D1812" s="114"/>
      <c r="E1812" s="112"/>
      <c r="F1812" s="112"/>
    </row>
    <row r="1813" customFormat="false" ht="15" hidden="true" customHeight="false" outlineLevel="0" collapsed="false">
      <c r="A1813" s="11"/>
      <c r="B1813" s="115"/>
      <c r="C1813" s="113"/>
      <c r="D1813" s="114"/>
      <c r="E1813" s="112"/>
      <c r="F1813" s="112"/>
    </row>
    <row r="1814" customFormat="false" ht="15" hidden="true" customHeight="false" outlineLevel="0" collapsed="false">
      <c r="A1814" s="11"/>
      <c r="B1814" s="115"/>
      <c r="C1814" s="113"/>
      <c r="D1814" s="114"/>
      <c r="E1814" s="112"/>
      <c r="F1814" s="112"/>
    </row>
    <row r="1815" customFormat="false" ht="15" hidden="true" customHeight="false" outlineLevel="0" collapsed="false">
      <c r="A1815" s="11"/>
      <c r="B1815" s="115"/>
      <c r="C1815" s="113"/>
      <c r="D1815" s="114"/>
      <c r="E1815" s="112"/>
      <c r="F1815" s="112"/>
    </row>
    <row r="1816" customFormat="false" ht="15" hidden="true" customHeight="false" outlineLevel="0" collapsed="false">
      <c r="A1816" s="11"/>
      <c r="B1816" s="115"/>
      <c r="C1816" s="113"/>
      <c r="D1816" s="114"/>
      <c r="E1816" s="112"/>
      <c r="F1816" s="112"/>
    </row>
    <row r="1817" customFormat="false" ht="15" hidden="true" customHeight="false" outlineLevel="0" collapsed="false">
      <c r="A1817" s="11"/>
      <c r="B1817" s="115"/>
      <c r="C1817" s="113"/>
      <c r="D1817" s="114"/>
      <c r="E1817" s="112"/>
      <c r="F1817" s="112"/>
    </row>
    <row r="1818" customFormat="false" ht="15" hidden="true" customHeight="false" outlineLevel="0" collapsed="false">
      <c r="A1818" s="11"/>
      <c r="B1818" s="115"/>
      <c r="C1818" s="113"/>
      <c r="D1818" s="114"/>
      <c r="E1818" s="112"/>
      <c r="F1818" s="112"/>
    </row>
    <row r="1819" customFormat="false" ht="15" hidden="true" customHeight="false" outlineLevel="0" collapsed="false">
      <c r="A1819" s="11"/>
      <c r="B1819" s="115"/>
      <c r="C1819" s="113"/>
      <c r="D1819" s="114"/>
      <c r="E1819" s="112"/>
      <c r="F1819" s="112"/>
    </row>
    <row r="1820" customFormat="false" ht="15" hidden="true" customHeight="false" outlineLevel="0" collapsed="false">
      <c r="A1820" s="11"/>
      <c r="B1820" s="115"/>
      <c r="C1820" s="113"/>
      <c r="D1820" s="114"/>
      <c r="E1820" s="112"/>
      <c r="F1820" s="112"/>
    </row>
    <row r="1821" customFormat="false" ht="15" hidden="true" customHeight="false" outlineLevel="0" collapsed="false">
      <c r="A1821" s="11"/>
      <c r="B1821" s="115"/>
      <c r="C1821" s="113"/>
      <c r="D1821" s="114"/>
      <c r="E1821" s="112"/>
      <c r="F1821" s="112"/>
    </row>
    <row r="1822" customFormat="false" ht="15" hidden="true" customHeight="false" outlineLevel="0" collapsed="false">
      <c r="A1822" s="11"/>
      <c r="B1822" s="115"/>
      <c r="C1822" s="113"/>
      <c r="D1822" s="114"/>
      <c r="E1822" s="112"/>
      <c r="F1822" s="112"/>
    </row>
    <row r="1823" customFormat="false" ht="15" hidden="true" customHeight="false" outlineLevel="0" collapsed="false">
      <c r="A1823" s="11"/>
      <c r="B1823" s="115"/>
      <c r="C1823" s="113"/>
      <c r="D1823" s="114"/>
      <c r="E1823" s="112"/>
      <c r="F1823" s="112"/>
    </row>
    <row r="1824" customFormat="false" ht="15" hidden="true" customHeight="false" outlineLevel="0" collapsed="false">
      <c r="A1824" s="11"/>
      <c r="B1824" s="115"/>
      <c r="C1824" s="113"/>
      <c r="D1824" s="114"/>
      <c r="E1824" s="112"/>
      <c r="F1824" s="112"/>
    </row>
    <row r="1825" customFormat="false" ht="15" hidden="true" customHeight="false" outlineLevel="0" collapsed="false">
      <c r="A1825" s="11"/>
      <c r="B1825" s="115"/>
      <c r="C1825" s="113"/>
      <c r="D1825" s="114"/>
      <c r="E1825" s="112"/>
      <c r="F1825" s="112"/>
    </row>
    <row r="1826" customFormat="false" ht="15" hidden="true" customHeight="false" outlineLevel="0" collapsed="false">
      <c r="A1826" s="11"/>
      <c r="B1826" s="115"/>
      <c r="C1826" s="113"/>
      <c r="D1826" s="114"/>
      <c r="E1826" s="112"/>
      <c r="F1826" s="112"/>
    </row>
    <row r="1827" customFormat="false" ht="15" hidden="true" customHeight="false" outlineLevel="0" collapsed="false">
      <c r="A1827" s="11"/>
      <c r="B1827" s="115"/>
      <c r="C1827" s="113"/>
      <c r="D1827" s="114"/>
      <c r="E1827" s="112"/>
      <c r="F1827" s="112"/>
    </row>
    <row r="1828" customFormat="false" ht="15" hidden="true" customHeight="false" outlineLevel="0" collapsed="false">
      <c r="A1828" s="11"/>
      <c r="B1828" s="115"/>
      <c r="C1828" s="113"/>
      <c r="D1828" s="114"/>
      <c r="E1828" s="112"/>
      <c r="F1828" s="112"/>
    </row>
    <row r="1829" customFormat="false" ht="15" hidden="true" customHeight="false" outlineLevel="0" collapsed="false">
      <c r="A1829" s="11"/>
      <c r="B1829" s="115"/>
      <c r="C1829" s="113"/>
      <c r="D1829" s="114"/>
      <c r="E1829" s="112"/>
      <c r="F1829" s="112"/>
    </row>
    <row r="1830" customFormat="false" ht="15" hidden="true" customHeight="false" outlineLevel="0" collapsed="false">
      <c r="A1830" s="11"/>
      <c r="B1830" s="115"/>
      <c r="C1830" s="113"/>
      <c r="D1830" s="114"/>
      <c r="E1830" s="112"/>
      <c r="F1830" s="112"/>
    </row>
    <row r="1831" customFormat="false" ht="15" hidden="true" customHeight="false" outlineLevel="0" collapsed="false">
      <c r="A1831" s="11"/>
      <c r="B1831" s="115"/>
      <c r="C1831" s="113"/>
      <c r="D1831" s="114"/>
      <c r="E1831" s="112"/>
      <c r="F1831" s="112"/>
    </row>
    <row r="1832" customFormat="false" ht="15" hidden="true" customHeight="false" outlineLevel="0" collapsed="false">
      <c r="A1832" s="11"/>
      <c r="B1832" s="115"/>
      <c r="C1832" s="113"/>
      <c r="D1832" s="114"/>
      <c r="E1832" s="112"/>
      <c r="F1832" s="112"/>
    </row>
    <row r="1833" customFormat="false" ht="15" hidden="true" customHeight="false" outlineLevel="0" collapsed="false">
      <c r="A1833" s="11"/>
      <c r="B1833" s="115"/>
      <c r="C1833" s="113"/>
      <c r="D1833" s="114"/>
      <c r="E1833" s="112"/>
      <c r="F1833" s="112"/>
    </row>
    <row r="1834" customFormat="false" ht="15" hidden="true" customHeight="false" outlineLevel="0" collapsed="false">
      <c r="A1834" s="11"/>
      <c r="B1834" s="115"/>
      <c r="C1834" s="113"/>
      <c r="D1834" s="114"/>
      <c r="E1834" s="112"/>
      <c r="F1834" s="112"/>
    </row>
    <row r="1835" customFormat="false" ht="15" hidden="true" customHeight="false" outlineLevel="0" collapsed="false">
      <c r="A1835" s="11"/>
      <c r="B1835" s="115"/>
      <c r="C1835" s="113"/>
      <c r="D1835" s="114"/>
      <c r="E1835" s="112"/>
      <c r="F1835" s="112"/>
    </row>
    <row r="1836" customFormat="false" ht="15" hidden="true" customHeight="false" outlineLevel="0" collapsed="false">
      <c r="A1836" s="11"/>
      <c r="B1836" s="115"/>
      <c r="C1836" s="113"/>
      <c r="D1836" s="114"/>
      <c r="E1836" s="112"/>
      <c r="F1836" s="112"/>
    </row>
    <row r="1837" customFormat="false" ht="15" hidden="true" customHeight="false" outlineLevel="0" collapsed="false">
      <c r="A1837" s="11"/>
      <c r="B1837" s="115"/>
      <c r="C1837" s="113"/>
      <c r="D1837" s="114"/>
      <c r="E1837" s="112"/>
      <c r="F1837" s="112"/>
    </row>
    <row r="1838" customFormat="false" ht="15" hidden="true" customHeight="false" outlineLevel="0" collapsed="false">
      <c r="A1838" s="11"/>
      <c r="B1838" s="115"/>
      <c r="C1838" s="113"/>
      <c r="D1838" s="114"/>
      <c r="E1838" s="112"/>
      <c r="F1838" s="112"/>
    </row>
    <row r="1839" customFormat="false" ht="15" hidden="true" customHeight="false" outlineLevel="0" collapsed="false">
      <c r="A1839" s="11"/>
      <c r="B1839" s="115"/>
      <c r="C1839" s="113"/>
      <c r="D1839" s="114"/>
      <c r="E1839" s="112"/>
      <c r="F1839" s="112"/>
    </row>
    <row r="1840" customFormat="false" ht="15" hidden="true" customHeight="false" outlineLevel="0" collapsed="false">
      <c r="A1840" s="11"/>
      <c r="B1840" s="115"/>
      <c r="C1840" s="113"/>
      <c r="D1840" s="114"/>
      <c r="E1840" s="112"/>
      <c r="F1840" s="112"/>
    </row>
    <row r="1841" customFormat="false" ht="15" hidden="true" customHeight="false" outlineLevel="0" collapsed="false">
      <c r="A1841" s="11"/>
      <c r="B1841" s="115"/>
      <c r="C1841" s="113"/>
      <c r="D1841" s="114"/>
      <c r="E1841" s="112"/>
      <c r="F1841" s="112"/>
    </row>
    <row r="1842" customFormat="false" ht="15" hidden="true" customHeight="false" outlineLevel="0" collapsed="false">
      <c r="A1842" s="11"/>
      <c r="B1842" s="115"/>
      <c r="C1842" s="113"/>
      <c r="D1842" s="114"/>
      <c r="E1842" s="112"/>
      <c r="F1842" s="112"/>
    </row>
    <row r="1843" customFormat="false" ht="15" hidden="true" customHeight="false" outlineLevel="0" collapsed="false">
      <c r="A1843" s="11"/>
      <c r="B1843" s="115"/>
      <c r="C1843" s="113"/>
      <c r="D1843" s="114"/>
      <c r="E1843" s="112"/>
      <c r="F1843" s="112"/>
    </row>
    <row r="1844" customFormat="false" ht="15" hidden="true" customHeight="false" outlineLevel="0" collapsed="false">
      <c r="A1844" s="11"/>
      <c r="B1844" s="115"/>
      <c r="C1844" s="113"/>
      <c r="D1844" s="114"/>
      <c r="E1844" s="112"/>
      <c r="F1844" s="112"/>
    </row>
    <row r="1845" customFormat="false" ht="15" hidden="true" customHeight="false" outlineLevel="0" collapsed="false">
      <c r="A1845" s="11"/>
      <c r="B1845" s="115"/>
      <c r="C1845" s="113"/>
      <c r="D1845" s="114"/>
      <c r="E1845" s="112"/>
      <c r="F1845" s="112"/>
    </row>
    <row r="1846" customFormat="false" ht="15" hidden="true" customHeight="false" outlineLevel="0" collapsed="false">
      <c r="A1846" s="11"/>
      <c r="B1846" s="115"/>
      <c r="C1846" s="113"/>
      <c r="D1846" s="114"/>
      <c r="E1846" s="112"/>
      <c r="F1846" s="112"/>
    </row>
    <row r="1847" customFormat="false" ht="15" hidden="true" customHeight="false" outlineLevel="0" collapsed="false">
      <c r="A1847" s="11"/>
      <c r="B1847" s="115"/>
      <c r="C1847" s="113"/>
      <c r="D1847" s="114"/>
      <c r="E1847" s="112"/>
      <c r="F1847" s="112"/>
    </row>
    <row r="1848" customFormat="false" ht="15" hidden="true" customHeight="false" outlineLevel="0" collapsed="false">
      <c r="A1848" s="11"/>
      <c r="B1848" s="115"/>
      <c r="C1848" s="113"/>
      <c r="D1848" s="114"/>
      <c r="E1848" s="112"/>
      <c r="F1848" s="112"/>
    </row>
    <row r="1849" customFormat="false" ht="15" hidden="true" customHeight="false" outlineLevel="0" collapsed="false">
      <c r="A1849" s="11"/>
      <c r="B1849" s="115"/>
      <c r="C1849" s="113"/>
      <c r="D1849" s="114"/>
      <c r="E1849" s="112"/>
      <c r="F1849" s="112"/>
    </row>
    <row r="1850" customFormat="false" ht="15" hidden="true" customHeight="false" outlineLevel="0" collapsed="false">
      <c r="A1850" s="11"/>
      <c r="B1850" s="115"/>
      <c r="C1850" s="113"/>
      <c r="D1850" s="114"/>
      <c r="E1850" s="112"/>
      <c r="F1850" s="112"/>
    </row>
    <row r="1851" customFormat="false" ht="15" hidden="true" customHeight="false" outlineLevel="0" collapsed="false">
      <c r="A1851" s="11"/>
      <c r="B1851" s="115"/>
      <c r="C1851" s="113"/>
      <c r="D1851" s="114"/>
      <c r="E1851" s="112"/>
      <c r="F1851" s="112"/>
    </row>
    <row r="1852" customFormat="false" ht="15" hidden="true" customHeight="false" outlineLevel="0" collapsed="false">
      <c r="A1852" s="11"/>
      <c r="B1852" s="115"/>
      <c r="C1852" s="113"/>
      <c r="D1852" s="114"/>
      <c r="E1852" s="112"/>
      <c r="F1852" s="112"/>
    </row>
    <row r="1853" customFormat="false" ht="15" hidden="true" customHeight="false" outlineLevel="0" collapsed="false">
      <c r="A1853" s="11"/>
      <c r="B1853" s="115"/>
      <c r="C1853" s="113"/>
      <c r="D1853" s="114"/>
      <c r="E1853" s="112"/>
      <c r="F1853" s="112"/>
    </row>
    <row r="1854" customFormat="false" ht="15" hidden="true" customHeight="false" outlineLevel="0" collapsed="false">
      <c r="A1854" s="11"/>
      <c r="B1854" s="115"/>
      <c r="C1854" s="113"/>
      <c r="D1854" s="114"/>
      <c r="E1854" s="112"/>
      <c r="F1854" s="112"/>
    </row>
    <row r="1855" customFormat="false" ht="15" hidden="true" customHeight="false" outlineLevel="0" collapsed="false">
      <c r="A1855" s="11"/>
      <c r="B1855" s="115"/>
      <c r="C1855" s="113"/>
      <c r="D1855" s="114"/>
      <c r="E1855" s="112"/>
      <c r="F1855" s="112"/>
    </row>
    <row r="1856" customFormat="false" ht="15" hidden="true" customHeight="false" outlineLevel="0" collapsed="false">
      <c r="A1856" s="11"/>
      <c r="B1856" s="115"/>
      <c r="C1856" s="113"/>
      <c r="D1856" s="114"/>
      <c r="E1856" s="112"/>
      <c r="F1856" s="112"/>
    </row>
    <row r="1857" customFormat="false" ht="15" hidden="true" customHeight="false" outlineLevel="0" collapsed="false">
      <c r="A1857" s="11"/>
      <c r="B1857" s="115"/>
      <c r="C1857" s="113"/>
      <c r="D1857" s="114"/>
      <c r="E1857" s="112"/>
      <c r="F1857" s="112"/>
    </row>
    <row r="1858" customFormat="false" ht="15" hidden="true" customHeight="false" outlineLevel="0" collapsed="false">
      <c r="A1858" s="11"/>
      <c r="B1858" s="115"/>
      <c r="C1858" s="113"/>
      <c r="D1858" s="114"/>
      <c r="E1858" s="112"/>
      <c r="F1858" s="112"/>
    </row>
    <row r="1859" customFormat="false" ht="15" hidden="true" customHeight="false" outlineLevel="0" collapsed="false">
      <c r="A1859" s="11"/>
      <c r="B1859" s="115"/>
      <c r="C1859" s="113"/>
      <c r="D1859" s="114"/>
      <c r="E1859" s="112"/>
      <c r="F1859" s="112"/>
    </row>
    <row r="1860" customFormat="false" ht="15" hidden="true" customHeight="false" outlineLevel="0" collapsed="false">
      <c r="A1860" s="11"/>
      <c r="B1860" s="115"/>
      <c r="C1860" s="113"/>
      <c r="D1860" s="114"/>
      <c r="E1860" s="112"/>
      <c r="F1860" s="112"/>
    </row>
    <row r="1861" customFormat="false" ht="15" hidden="true" customHeight="false" outlineLevel="0" collapsed="false">
      <c r="A1861" s="11"/>
      <c r="B1861" s="115"/>
      <c r="C1861" s="113"/>
      <c r="D1861" s="114"/>
      <c r="E1861" s="112"/>
      <c r="F1861" s="112"/>
    </row>
    <row r="1862" customFormat="false" ht="15" hidden="true" customHeight="false" outlineLevel="0" collapsed="false">
      <c r="A1862" s="11"/>
      <c r="B1862" s="115"/>
      <c r="C1862" s="113"/>
      <c r="D1862" s="114"/>
      <c r="E1862" s="112"/>
      <c r="F1862" s="112"/>
    </row>
    <row r="1863" customFormat="false" ht="15" hidden="true" customHeight="false" outlineLevel="0" collapsed="false">
      <c r="A1863" s="11"/>
      <c r="B1863" s="115"/>
      <c r="C1863" s="113"/>
      <c r="D1863" s="114"/>
      <c r="E1863" s="112"/>
      <c r="F1863" s="112"/>
    </row>
    <row r="1864" customFormat="false" ht="15" hidden="true" customHeight="false" outlineLevel="0" collapsed="false">
      <c r="A1864" s="11"/>
      <c r="B1864" s="115"/>
      <c r="C1864" s="113"/>
      <c r="D1864" s="114"/>
      <c r="E1864" s="112"/>
      <c r="F1864" s="112"/>
    </row>
    <row r="1865" customFormat="false" ht="15" hidden="true" customHeight="false" outlineLevel="0" collapsed="false">
      <c r="A1865" s="11"/>
      <c r="B1865" s="115"/>
      <c r="C1865" s="113"/>
      <c r="D1865" s="114"/>
      <c r="E1865" s="112"/>
      <c r="F1865" s="112"/>
    </row>
    <row r="1866" customFormat="false" ht="15" hidden="true" customHeight="false" outlineLevel="0" collapsed="false">
      <c r="A1866" s="11"/>
      <c r="B1866" s="115"/>
      <c r="C1866" s="113"/>
      <c r="D1866" s="114"/>
      <c r="E1866" s="112"/>
      <c r="F1866" s="112"/>
    </row>
    <row r="1867" customFormat="false" ht="15" hidden="true" customHeight="false" outlineLevel="0" collapsed="false">
      <c r="A1867" s="11"/>
      <c r="B1867" s="115"/>
      <c r="C1867" s="113"/>
      <c r="D1867" s="114"/>
      <c r="E1867" s="112"/>
      <c r="F1867" s="112"/>
    </row>
    <row r="1868" customFormat="false" ht="15" hidden="true" customHeight="false" outlineLevel="0" collapsed="false">
      <c r="A1868" s="11"/>
      <c r="B1868" s="115"/>
      <c r="C1868" s="113"/>
      <c r="D1868" s="114"/>
      <c r="E1868" s="112"/>
      <c r="F1868" s="112"/>
    </row>
    <row r="1869" customFormat="false" ht="15" hidden="true" customHeight="false" outlineLevel="0" collapsed="false">
      <c r="A1869" s="11"/>
      <c r="B1869" s="115"/>
      <c r="C1869" s="113"/>
      <c r="D1869" s="114"/>
      <c r="E1869" s="112"/>
      <c r="F1869" s="112"/>
    </row>
    <row r="1870" customFormat="false" ht="15" hidden="true" customHeight="false" outlineLevel="0" collapsed="false">
      <c r="A1870" s="11"/>
      <c r="B1870" s="115"/>
      <c r="C1870" s="113"/>
      <c r="D1870" s="114"/>
      <c r="E1870" s="112"/>
      <c r="F1870" s="112"/>
    </row>
    <row r="1871" customFormat="false" ht="15" hidden="true" customHeight="false" outlineLevel="0" collapsed="false">
      <c r="A1871" s="11"/>
      <c r="B1871" s="115"/>
      <c r="C1871" s="113"/>
      <c r="D1871" s="114"/>
      <c r="E1871" s="112"/>
      <c r="F1871" s="112"/>
    </row>
    <row r="1872" customFormat="false" ht="15" hidden="true" customHeight="false" outlineLevel="0" collapsed="false">
      <c r="A1872" s="11"/>
      <c r="B1872" s="115"/>
      <c r="C1872" s="113"/>
      <c r="D1872" s="114"/>
      <c r="E1872" s="112"/>
      <c r="F1872" s="112"/>
    </row>
    <row r="1873" customFormat="false" ht="15" hidden="true" customHeight="false" outlineLevel="0" collapsed="false">
      <c r="A1873" s="11"/>
      <c r="B1873" s="115"/>
      <c r="C1873" s="113"/>
      <c r="D1873" s="114"/>
      <c r="E1873" s="112"/>
      <c r="F1873" s="112"/>
    </row>
    <row r="1874" customFormat="false" ht="15" hidden="true" customHeight="false" outlineLevel="0" collapsed="false">
      <c r="A1874" s="11"/>
      <c r="B1874" s="115"/>
      <c r="C1874" s="113"/>
      <c r="D1874" s="114"/>
      <c r="E1874" s="112"/>
      <c r="F1874" s="112"/>
    </row>
    <row r="1875" customFormat="false" ht="15" hidden="true" customHeight="false" outlineLevel="0" collapsed="false">
      <c r="A1875" s="11"/>
      <c r="B1875" s="115"/>
      <c r="C1875" s="113"/>
      <c r="D1875" s="114"/>
      <c r="E1875" s="112"/>
      <c r="F1875" s="112"/>
    </row>
    <row r="1876" customFormat="false" ht="15" hidden="true" customHeight="false" outlineLevel="0" collapsed="false">
      <c r="A1876" s="11"/>
      <c r="B1876" s="115"/>
      <c r="C1876" s="113"/>
      <c r="D1876" s="114"/>
      <c r="E1876" s="112"/>
      <c r="F1876" s="112"/>
    </row>
    <row r="1877" customFormat="false" ht="15" hidden="true" customHeight="false" outlineLevel="0" collapsed="false">
      <c r="A1877" s="11"/>
      <c r="B1877" s="115"/>
      <c r="C1877" s="113"/>
      <c r="D1877" s="114"/>
      <c r="E1877" s="112"/>
      <c r="F1877" s="112"/>
    </row>
    <row r="1878" customFormat="false" ht="15" hidden="true" customHeight="false" outlineLevel="0" collapsed="false">
      <c r="A1878" s="11"/>
      <c r="B1878" s="115"/>
      <c r="C1878" s="113"/>
      <c r="D1878" s="114"/>
      <c r="E1878" s="112"/>
      <c r="F1878" s="112"/>
    </row>
    <row r="1879" customFormat="false" ht="15" hidden="true" customHeight="false" outlineLevel="0" collapsed="false">
      <c r="A1879" s="11"/>
      <c r="B1879" s="115"/>
      <c r="C1879" s="113"/>
      <c r="D1879" s="114"/>
      <c r="E1879" s="112"/>
      <c r="F1879" s="112"/>
    </row>
    <row r="1880" customFormat="false" ht="15" hidden="true" customHeight="false" outlineLevel="0" collapsed="false">
      <c r="A1880" s="11"/>
      <c r="B1880" s="115"/>
      <c r="C1880" s="113"/>
      <c r="D1880" s="114"/>
      <c r="E1880" s="112"/>
      <c r="F1880" s="112"/>
    </row>
    <row r="1881" customFormat="false" ht="15" hidden="true" customHeight="false" outlineLevel="0" collapsed="false">
      <c r="A1881" s="11"/>
      <c r="B1881" s="115"/>
      <c r="C1881" s="113"/>
      <c r="D1881" s="114"/>
      <c r="E1881" s="112"/>
      <c r="F1881" s="112"/>
    </row>
    <row r="1882" customFormat="false" ht="15" hidden="true" customHeight="false" outlineLevel="0" collapsed="false">
      <c r="A1882" s="11"/>
      <c r="B1882" s="115"/>
      <c r="C1882" s="113"/>
      <c r="D1882" s="114"/>
      <c r="E1882" s="112"/>
      <c r="F1882" s="112"/>
    </row>
    <row r="1883" customFormat="false" ht="15" hidden="true" customHeight="false" outlineLevel="0" collapsed="false">
      <c r="A1883" s="11"/>
      <c r="B1883" s="115"/>
      <c r="C1883" s="113"/>
      <c r="D1883" s="114"/>
      <c r="E1883" s="112"/>
      <c r="F1883" s="112"/>
    </row>
    <row r="1884" customFormat="false" ht="15" hidden="true" customHeight="false" outlineLevel="0" collapsed="false">
      <c r="A1884" s="11"/>
      <c r="B1884" s="115"/>
      <c r="C1884" s="113"/>
      <c r="D1884" s="114"/>
      <c r="E1884" s="112"/>
      <c r="F1884" s="112"/>
    </row>
    <row r="1885" customFormat="false" ht="15" hidden="true" customHeight="false" outlineLevel="0" collapsed="false">
      <c r="A1885" s="11"/>
      <c r="B1885" s="115"/>
      <c r="C1885" s="113"/>
      <c r="D1885" s="114"/>
      <c r="E1885" s="112"/>
      <c r="F1885" s="112"/>
    </row>
    <row r="1886" customFormat="false" ht="15" hidden="true" customHeight="false" outlineLevel="0" collapsed="false">
      <c r="A1886" s="11"/>
      <c r="B1886" s="115"/>
      <c r="C1886" s="113"/>
      <c r="D1886" s="114"/>
      <c r="E1886" s="112"/>
      <c r="F1886" s="112"/>
    </row>
    <row r="1887" customFormat="false" ht="15" hidden="true" customHeight="false" outlineLevel="0" collapsed="false">
      <c r="A1887" s="11"/>
      <c r="B1887" s="115"/>
      <c r="C1887" s="113"/>
      <c r="D1887" s="114"/>
      <c r="E1887" s="112"/>
      <c r="F1887" s="112"/>
    </row>
    <row r="1888" customFormat="false" ht="15" hidden="true" customHeight="false" outlineLevel="0" collapsed="false">
      <c r="A1888" s="11"/>
      <c r="B1888" s="115"/>
      <c r="C1888" s="113"/>
      <c r="D1888" s="114"/>
      <c r="E1888" s="112"/>
      <c r="F1888" s="112"/>
    </row>
    <row r="1889" customFormat="false" ht="15" hidden="true" customHeight="false" outlineLevel="0" collapsed="false">
      <c r="A1889" s="11"/>
      <c r="B1889" s="115"/>
      <c r="C1889" s="113"/>
      <c r="D1889" s="114"/>
      <c r="E1889" s="112"/>
      <c r="F1889" s="112"/>
    </row>
    <row r="1890" customFormat="false" ht="15" hidden="true" customHeight="false" outlineLevel="0" collapsed="false">
      <c r="A1890" s="11"/>
      <c r="B1890" s="115"/>
      <c r="C1890" s="113"/>
      <c r="D1890" s="114"/>
      <c r="E1890" s="112"/>
      <c r="F1890" s="112"/>
    </row>
    <row r="1891" customFormat="false" ht="15" hidden="true" customHeight="false" outlineLevel="0" collapsed="false">
      <c r="A1891" s="11"/>
      <c r="B1891" s="115"/>
      <c r="C1891" s="113"/>
      <c r="D1891" s="114"/>
      <c r="E1891" s="112"/>
      <c r="F1891" s="112"/>
    </row>
    <row r="1892" customFormat="false" ht="15" hidden="true" customHeight="false" outlineLevel="0" collapsed="false">
      <c r="A1892" s="11"/>
      <c r="B1892" s="115"/>
      <c r="C1892" s="113"/>
      <c r="D1892" s="114"/>
      <c r="E1892" s="112"/>
      <c r="F1892" s="112"/>
    </row>
    <row r="1893" customFormat="false" ht="15" hidden="true" customHeight="false" outlineLevel="0" collapsed="false">
      <c r="A1893" s="11"/>
      <c r="B1893" s="115"/>
      <c r="C1893" s="113"/>
      <c r="D1893" s="114"/>
      <c r="E1893" s="112"/>
      <c r="F1893" s="112"/>
    </row>
    <row r="1894" customFormat="false" ht="15" hidden="true" customHeight="false" outlineLevel="0" collapsed="false">
      <c r="A1894" s="11"/>
      <c r="B1894" s="115"/>
      <c r="C1894" s="113"/>
      <c r="D1894" s="114"/>
      <c r="E1894" s="112"/>
      <c r="F1894" s="112"/>
    </row>
    <row r="1895" customFormat="false" ht="15" hidden="true" customHeight="false" outlineLevel="0" collapsed="false">
      <c r="A1895" s="11"/>
      <c r="B1895" s="115"/>
      <c r="C1895" s="113"/>
      <c r="D1895" s="114"/>
      <c r="E1895" s="112"/>
      <c r="F1895" s="112"/>
    </row>
    <row r="1896" customFormat="false" ht="15" hidden="true" customHeight="false" outlineLevel="0" collapsed="false">
      <c r="A1896" s="11"/>
      <c r="B1896" s="115"/>
      <c r="C1896" s="113"/>
      <c r="D1896" s="114"/>
      <c r="E1896" s="112"/>
      <c r="F1896" s="112"/>
    </row>
    <row r="1897" customFormat="false" ht="15" hidden="true" customHeight="false" outlineLevel="0" collapsed="false">
      <c r="A1897" s="11"/>
      <c r="B1897" s="115"/>
      <c r="C1897" s="113"/>
      <c r="D1897" s="114"/>
      <c r="E1897" s="112"/>
      <c r="F1897" s="112"/>
    </row>
    <row r="1898" customFormat="false" ht="15" hidden="true" customHeight="false" outlineLevel="0" collapsed="false">
      <c r="A1898" s="11"/>
      <c r="B1898" s="115"/>
      <c r="C1898" s="113"/>
      <c r="D1898" s="114"/>
      <c r="E1898" s="112"/>
      <c r="F1898" s="112"/>
    </row>
    <row r="1899" customFormat="false" ht="15" hidden="true" customHeight="false" outlineLevel="0" collapsed="false">
      <c r="A1899" s="11"/>
      <c r="B1899" s="115"/>
      <c r="C1899" s="113"/>
      <c r="D1899" s="114"/>
      <c r="E1899" s="112"/>
      <c r="F1899" s="112"/>
    </row>
    <row r="1900" customFormat="false" ht="15" hidden="true" customHeight="false" outlineLevel="0" collapsed="false">
      <c r="A1900" s="11"/>
      <c r="B1900" s="115"/>
      <c r="C1900" s="113"/>
      <c r="D1900" s="114"/>
      <c r="E1900" s="112"/>
      <c r="F1900" s="112"/>
    </row>
    <row r="1901" customFormat="false" ht="15" hidden="true" customHeight="false" outlineLevel="0" collapsed="false">
      <c r="A1901" s="11"/>
      <c r="B1901" s="115"/>
      <c r="C1901" s="113"/>
      <c r="D1901" s="114"/>
      <c r="E1901" s="112"/>
      <c r="F1901" s="112"/>
    </row>
    <row r="1902" customFormat="false" ht="15" hidden="true" customHeight="false" outlineLevel="0" collapsed="false">
      <c r="A1902" s="11"/>
      <c r="B1902" s="115"/>
      <c r="C1902" s="113"/>
      <c r="D1902" s="114"/>
      <c r="E1902" s="112"/>
      <c r="F1902" s="112"/>
    </row>
    <row r="1903" customFormat="false" ht="15" hidden="true" customHeight="false" outlineLevel="0" collapsed="false">
      <c r="A1903" s="11"/>
      <c r="B1903" s="115"/>
      <c r="C1903" s="113"/>
      <c r="D1903" s="114"/>
      <c r="E1903" s="112"/>
      <c r="F1903" s="112"/>
    </row>
    <row r="1904" customFormat="false" ht="15" hidden="true" customHeight="false" outlineLevel="0" collapsed="false">
      <c r="A1904" s="11"/>
      <c r="B1904" s="115"/>
      <c r="C1904" s="113"/>
      <c r="D1904" s="114"/>
      <c r="E1904" s="112"/>
      <c r="F1904" s="112"/>
    </row>
    <row r="1905" customFormat="false" ht="15" hidden="true" customHeight="false" outlineLevel="0" collapsed="false">
      <c r="A1905" s="11"/>
      <c r="B1905" s="115"/>
      <c r="C1905" s="113"/>
      <c r="D1905" s="114"/>
      <c r="E1905" s="112"/>
      <c r="F1905" s="112"/>
    </row>
    <row r="1906" customFormat="false" ht="15" hidden="true" customHeight="false" outlineLevel="0" collapsed="false">
      <c r="A1906" s="11"/>
      <c r="B1906" s="115"/>
      <c r="C1906" s="113"/>
      <c r="D1906" s="114"/>
      <c r="E1906" s="112"/>
      <c r="F1906" s="112"/>
    </row>
    <row r="1907" customFormat="false" ht="15" hidden="true" customHeight="false" outlineLevel="0" collapsed="false">
      <c r="A1907" s="11"/>
      <c r="B1907" s="115"/>
      <c r="C1907" s="113"/>
      <c r="D1907" s="114"/>
      <c r="E1907" s="112"/>
      <c r="F1907" s="112"/>
    </row>
    <row r="1908" customFormat="false" ht="15" hidden="true" customHeight="false" outlineLevel="0" collapsed="false">
      <c r="A1908" s="11"/>
      <c r="B1908" s="115"/>
      <c r="C1908" s="113"/>
      <c r="D1908" s="114"/>
      <c r="E1908" s="112"/>
      <c r="F1908" s="112"/>
    </row>
    <row r="1909" customFormat="false" ht="15" hidden="true" customHeight="false" outlineLevel="0" collapsed="false">
      <c r="A1909" s="11"/>
      <c r="B1909" s="115"/>
      <c r="C1909" s="113"/>
      <c r="D1909" s="114"/>
      <c r="E1909" s="112"/>
      <c r="F1909" s="112"/>
    </row>
    <row r="1910" customFormat="false" ht="15" hidden="true" customHeight="false" outlineLevel="0" collapsed="false">
      <c r="A1910" s="11"/>
      <c r="B1910" s="115"/>
      <c r="C1910" s="113"/>
      <c r="D1910" s="114"/>
      <c r="E1910" s="112"/>
      <c r="F1910" s="112"/>
    </row>
    <row r="1911" customFormat="false" ht="15" hidden="true" customHeight="false" outlineLevel="0" collapsed="false">
      <c r="A1911" s="11"/>
      <c r="B1911" s="115"/>
      <c r="C1911" s="113"/>
      <c r="D1911" s="114"/>
      <c r="E1911" s="112"/>
      <c r="F1911" s="112"/>
    </row>
    <row r="1912" customFormat="false" ht="15" hidden="true" customHeight="false" outlineLevel="0" collapsed="false">
      <c r="A1912" s="11"/>
      <c r="B1912" s="115"/>
      <c r="C1912" s="113"/>
      <c r="D1912" s="114"/>
      <c r="E1912" s="112"/>
      <c r="F1912" s="112"/>
    </row>
    <row r="1913" customFormat="false" ht="15" hidden="true" customHeight="false" outlineLevel="0" collapsed="false">
      <c r="A1913" s="11"/>
      <c r="B1913" s="115"/>
      <c r="C1913" s="113"/>
      <c r="D1913" s="114"/>
      <c r="E1913" s="112"/>
      <c r="F1913" s="112"/>
    </row>
    <row r="1914" customFormat="false" ht="15" hidden="true" customHeight="false" outlineLevel="0" collapsed="false">
      <c r="A1914" s="11"/>
      <c r="B1914" s="115"/>
      <c r="C1914" s="113"/>
      <c r="D1914" s="114"/>
      <c r="E1914" s="112"/>
      <c r="F1914" s="112"/>
    </row>
    <row r="1915" customFormat="false" ht="15" hidden="true" customHeight="false" outlineLevel="0" collapsed="false">
      <c r="A1915" s="11"/>
      <c r="B1915" s="115"/>
      <c r="C1915" s="113"/>
      <c r="D1915" s="114"/>
      <c r="E1915" s="112"/>
      <c r="F1915" s="112"/>
    </row>
    <row r="1916" customFormat="false" ht="15" hidden="true" customHeight="false" outlineLevel="0" collapsed="false">
      <c r="A1916" s="11"/>
      <c r="B1916" s="115"/>
      <c r="C1916" s="113"/>
      <c r="D1916" s="114"/>
      <c r="E1916" s="112"/>
      <c r="F1916" s="112"/>
    </row>
    <row r="1917" customFormat="false" ht="15" hidden="true" customHeight="false" outlineLevel="0" collapsed="false">
      <c r="A1917" s="11"/>
      <c r="B1917" s="115"/>
      <c r="C1917" s="113"/>
      <c r="D1917" s="114"/>
      <c r="E1917" s="112"/>
      <c r="F1917" s="112"/>
    </row>
    <row r="1918" customFormat="false" ht="15" hidden="true" customHeight="false" outlineLevel="0" collapsed="false">
      <c r="A1918" s="11"/>
      <c r="B1918" s="115"/>
      <c r="C1918" s="113"/>
      <c r="D1918" s="114"/>
      <c r="E1918" s="112"/>
      <c r="F1918" s="112"/>
    </row>
    <row r="1919" customFormat="false" ht="15" hidden="true" customHeight="false" outlineLevel="0" collapsed="false">
      <c r="A1919" s="11"/>
      <c r="B1919" s="115"/>
      <c r="C1919" s="113"/>
      <c r="D1919" s="114"/>
      <c r="E1919" s="112"/>
      <c r="F1919" s="112"/>
    </row>
    <row r="1920" customFormat="false" ht="15" hidden="true" customHeight="false" outlineLevel="0" collapsed="false">
      <c r="A1920" s="11"/>
      <c r="B1920" s="115"/>
      <c r="C1920" s="113"/>
      <c r="D1920" s="114"/>
      <c r="E1920" s="112"/>
      <c r="F1920" s="112"/>
    </row>
    <row r="1921" customFormat="false" ht="15" hidden="true" customHeight="false" outlineLevel="0" collapsed="false">
      <c r="A1921" s="11"/>
      <c r="B1921" s="115"/>
      <c r="C1921" s="113"/>
      <c r="D1921" s="114"/>
      <c r="E1921" s="112"/>
      <c r="F1921" s="112"/>
    </row>
    <row r="1922" customFormat="false" ht="15" hidden="true" customHeight="false" outlineLevel="0" collapsed="false">
      <c r="A1922" s="11"/>
      <c r="B1922" s="115"/>
      <c r="C1922" s="113"/>
      <c r="D1922" s="114"/>
      <c r="E1922" s="112"/>
      <c r="F1922" s="112"/>
    </row>
    <row r="1923" customFormat="false" ht="15" hidden="true" customHeight="false" outlineLevel="0" collapsed="false">
      <c r="A1923" s="11"/>
      <c r="B1923" s="115"/>
      <c r="C1923" s="113"/>
      <c r="D1923" s="114"/>
      <c r="E1923" s="112"/>
      <c r="F1923" s="112"/>
    </row>
    <row r="1924" customFormat="false" ht="15" hidden="true" customHeight="false" outlineLevel="0" collapsed="false">
      <c r="A1924" s="11"/>
      <c r="B1924" s="115"/>
      <c r="C1924" s="113"/>
      <c r="D1924" s="114"/>
      <c r="E1924" s="112"/>
      <c r="F1924" s="112"/>
    </row>
    <row r="1925" customFormat="false" ht="15" hidden="true" customHeight="false" outlineLevel="0" collapsed="false">
      <c r="A1925" s="11"/>
      <c r="B1925" s="115"/>
      <c r="C1925" s="113"/>
      <c r="D1925" s="114"/>
      <c r="E1925" s="112"/>
      <c r="F1925" s="112"/>
    </row>
    <row r="1926" customFormat="false" ht="15" hidden="true" customHeight="false" outlineLevel="0" collapsed="false">
      <c r="A1926" s="11"/>
      <c r="B1926" s="115"/>
      <c r="C1926" s="113"/>
      <c r="D1926" s="114"/>
      <c r="E1926" s="112"/>
      <c r="F1926" s="112"/>
    </row>
    <row r="1927" customFormat="false" ht="15" hidden="true" customHeight="false" outlineLevel="0" collapsed="false">
      <c r="A1927" s="11"/>
      <c r="B1927" s="115"/>
      <c r="C1927" s="113"/>
      <c r="D1927" s="114"/>
      <c r="E1927" s="112"/>
      <c r="F1927" s="112"/>
    </row>
    <row r="1928" customFormat="false" ht="15" hidden="true" customHeight="false" outlineLevel="0" collapsed="false">
      <c r="A1928" s="11"/>
      <c r="B1928" s="115"/>
      <c r="C1928" s="113"/>
      <c r="D1928" s="114"/>
      <c r="E1928" s="112"/>
      <c r="F1928" s="112"/>
    </row>
    <row r="1929" customFormat="false" ht="15" hidden="true" customHeight="false" outlineLevel="0" collapsed="false">
      <c r="A1929" s="11"/>
      <c r="B1929" s="115"/>
      <c r="C1929" s="113"/>
      <c r="D1929" s="114"/>
      <c r="E1929" s="112"/>
      <c r="F1929" s="112"/>
    </row>
    <row r="1930" customFormat="false" ht="15" hidden="true" customHeight="false" outlineLevel="0" collapsed="false">
      <c r="A1930" s="11"/>
      <c r="B1930" s="115"/>
      <c r="C1930" s="113"/>
      <c r="D1930" s="114"/>
      <c r="E1930" s="112"/>
      <c r="F1930" s="112"/>
    </row>
    <row r="1931" customFormat="false" ht="15" hidden="true" customHeight="false" outlineLevel="0" collapsed="false">
      <c r="A1931" s="11"/>
      <c r="B1931" s="115"/>
      <c r="C1931" s="113"/>
      <c r="D1931" s="114"/>
      <c r="E1931" s="112"/>
      <c r="F1931" s="112"/>
    </row>
    <row r="1932" customFormat="false" ht="15" hidden="true" customHeight="false" outlineLevel="0" collapsed="false">
      <c r="A1932" s="11"/>
      <c r="B1932" s="115"/>
      <c r="C1932" s="113"/>
      <c r="D1932" s="114"/>
      <c r="E1932" s="112"/>
      <c r="F1932" s="112"/>
    </row>
    <row r="1933" customFormat="false" ht="15" hidden="true" customHeight="false" outlineLevel="0" collapsed="false">
      <c r="A1933" s="11"/>
      <c r="B1933" s="115"/>
      <c r="C1933" s="113"/>
      <c r="D1933" s="114"/>
      <c r="E1933" s="112"/>
      <c r="F1933" s="112"/>
    </row>
    <row r="1934" customFormat="false" ht="15" hidden="true" customHeight="false" outlineLevel="0" collapsed="false">
      <c r="A1934" s="11"/>
      <c r="B1934" s="115"/>
      <c r="C1934" s="113"/>
      <c r="D1934" s="114"/>
      <c r="E1934" s="112"/>
      <c r="F1934" s="112"/>
    </row>
    <row r="1935" customFormat="false" ht="15" hidden="true" customHeight="false" outlineLevel="0" collapsed="false">
      <c r="A1935" s="11"/>
      <c r="B1935" s="115"/>
      <c r="C1935" s="113"/>
      <c r="D1935" s="114"/>
      <c r="E1935" s="112"/>
      <c r="F1935" s="112"/>
    </row>
    <row r="1936" customFormat="false" ht="15" hidden="true" customHeight="false" outlineLevel="0" collapsed="false">
      <c r="A1936" s="11"/>
      <c r="B1936" s="115"/>
      <c r="C1936" s="113"/>
      <c r="D1936" s="114"/>
      <c r="E1936" s="112"/>
      <c r="F1936" s="112"/>
    </row>
    <row r="1937" customFormat="false" ht="15" hidden="true" customHeight="false" outlineLevel="0" collapsed="false">
      <c r="A1937" s="11"/>
      <c r="B1937" s="115"/>
      <c r="C1937" s="113"/>
      <c r="D1937" s="114"/>
      <c r="E1937" s="112"/>
      <c r="F1937" s="112"/>
    </row>
    <row r="1938" customFormat="false" ht="15" hidden="true" customHeight="false" outlineLevel="0" collapsed="false">
      <c r="A1938" s="11"/>
      <c r="B1938" s="115"/>
      <c r="C1938" s="113"/>
      <c r="D1938" s="114"/>
      <c r="E1938" s="112"/>
      <c r="F1938" s="112"/>
    </row>
    <row r="1939" customFormat="false" ht="15" hidden="true" customHeight="false" outlineLevel="0" collapsed="false">
      <c r="A1939" s="11"/>
      <c r="B1939" s="115"/>
      <c r="C1939" s="113"/>
      <c r="D1939" s="114"/>
      <c r="E1939" s="112"/>
      <c r="F1939" s="112"/>
    </row>
    <row r="1940" customFormat="false" ht="15" hidden="true" customHeight="false" outlineLevel="0" collapsed="false">
      <c r="A1940" s="11"/>
      <c r="B1940" s="115"/>
      <c r="C1940" s="113"/>
      <c r="D1940" s="114"/>
      <c r="E1940" s="112"/>
      <c r="F1940" s="112"/>
    </row>
    <row r="1941" customFormat="false" ht="15" hidden="true" customHeight="false" outlineLevel="0" collapsed="false">
      <c r="A1941" s="11"/>
      <c r="B1941" s="115"/>
      <c r="C1941" s="113"/>
      <c r="D1941" s="114"/>
      <c r="E1941" s="112"/>
      <c r="F1941" s="112"/>
    </row>
    <row r="1942" customFormat="false" ht="15" hidden="true" customHeight="false" outlineLevel="0" collapsed="false">
      <c r="A1942" s="11"/>
      <c r="B1942" s="115"/>
      <c r="C1942" s="113"/>
      <c r="D1942" s="114"/>
      <c r="E1942" s="112"/>
      <c r="F1942" s="112"/>
    </row>
    <row r="1943" customFormat="false" ht="15" hidden="true" customHeight="false" outlineLevel="0" collapsed="false">
      <c r="A1943" s="11"/>
      <c r="B1943" s="115"/>
      <c r="C1943" s="113"/>
      <c r="D1943" s="114"/>
      <c r="E1943" s="112"/>
      <c r="F1943" s="112"/>
    </row>
    <row r="1944" customFormat="false" ht="15" hidden="true" customHeight="false" outlineLevel="0" collapsed="false">
      <c r="A1944" s="11"/>
      <c r="B1944" s="115"/>
      <c r="C1944" s="113"/>
      <c r="D1944" s="114"/>
      <c r="E1944" s="112"/>
      <c r="F1944" s="112"/>
    </row>
    <row r="1945" customFormat="false" ht="15" hidden="true" customHeight="false" outlineLevel="0" collapsed="false">
      <c r="A1945" s="11"/>
      <c r="B1945" s="115"/>
      <c r="C1945" s="113"/>
      <c r="D1945" s="114"/>
      <c r="E1945" s="112"/>
      <c r="F1945" s="112"/>
    </row>
    <row r="1946" customFormat="false" ht="15" hidden="true" customHeight="false" outlineLevel="0" collapsed="false">
      <c r="A1946" s="11"/>
      <c r="B1946" s="115"/>
      <c r="C1946" s="113"/>
      <c r="D1946" s="114"/>
      <c r="E1946" s="112"/>
      <c r="F1946" s="112"/>
    </row>
    <row r="1947" customFormat="false" ht="15" hidden="true" customHeight="false" outlineLevel="0" collapsed="false">
      <c r="A1947" s="11"/>
      <c r="B1947" s="115"/>
      <c r="C1947" s="113"/>
      <c r="D1947" s="114"/>
      <c r="E1947" s="112"/>
      <c r="F1947" s="112"/>
    </row>
    <row r="1948" customFormat="false" ht="15" hidden="true" customHeight="false" outlineLevel="0" collapsed="false">
      <c r="A1948" s="11"/>
      <c r="B1948" s="115"/>
      <c r="C1948" s="113"/>
      <c r="D1948" s="114"/>
      <c r="E1948" s="112"/>
      <c r="F1948" s="112"/>
    </row>
    <row r="1949" customFormat="false" ht="15" hidden="true" customHeight="false" outlineLevel="0" collapsed="false">
      <c r="A1949" s="11"/>
      <c r="B1949" s="115"/>
      <c r="C1949" s="113"/>
      <c r="D1949" s="114"/>
      <c r="E1949" s="112"/>
      <c r="F1949" s="112"/>
    </row>
    <row r="1950" customFormat="false" ht="15" hidden="true" customHeight="false" outlineLevel="0" collapsed="false">
      <c r="A1950" s="11"/>
      <c r="B1950" s="115"/>
      <c r="C1950" s="113"/>
      <c r="D1950" s="114"/>
      <c r="E1950" s="112"/>
      <c r="F1950" s="112"/>
    </row>
    <row r="1951" customFormat="false" ht="15" hidden="true" customHeight="false" outlineLevel="0" collapsed="false">
      <c r="A1951" s="11"/>
      <c r="B1951" s="115"/>
      <c r="C1951" s="113"/>
      <c r="D1951" s="114"/>
      <c r="E1951" s="112"/>
      <c r="F1951" s="112"/>
    </row>
    <row r="1952" customFormat="false" ht="15" hidden="true" customHeight="false" outlineLevel="0" collapsed="false">
      <c r="A1952" s="11"/>
      <c r="B1952" s="115"/>
      <c r="C1952" s="113"/>
      <c r="D1952" s="114"/>
      <c r="E1952" s="112"/>
      <c r="F1952" s="112"/>
    </row>
    <row r="1953" customFormat="false" ht="15" hidden="true" customHeight="false" outlineLevel="0" collapsed="false">
      <c r="A1953" s="11"/>
      <c r="B1953" s="115"/>
      <c r="C1953" s="113"/>
      <c r="D1953" s="114"/>
      <c r="E1953" s="112"/>
      <c r="F1953" s="112"/>
    </row>
    <row r="1954" customFormat="false" ht="15" hidden="true" customHeight="false" outlineLevel="0" collapsed="false">
      <c r="A1954" s="11"/>
      <c r="B1954" s="115"/>
      <c r="C1954" s="113"/>
      <c r="D1954" s="114"/>
      <c r="E1954" s="112"/>
      <c r="F1954" s="112"/>
    </row>
    <row r="1955" customFormat="false" ht="15" hidden="true" customHeight="false" outlineLevel="0" collapsed="false">
      <c r="A1955" s="11"/>
      <c r="B1955" s="115"/>
      <c r="C1955" s="113"/>
      <c r="D1955" s="114"/>
      <c r="E1955" s="112"/>
      <c r="F1955" s="112"/>
    </row>
    <row r="1956" customFormat="false" ht="15" hidden="true" customHeight="false" outlineLevel="0" collapsed="false">
      <c r="A1956" s="11"/>
      <c r="B1956" s="115"/>
      <c r="C1956" s="113"/>
      <c r="D1956" s="114"/>
      <c r="E1956" s="112"/>
      <c r="F1956" s="112"/>
    </row>
    <row r="1957" customFormat="false" ht="15" hidden="true" customHeight="false" outlineLevel="0" collapsed="false">
      <c r="A1957" s="11"/>
      <c r="B1957" s="115"/>
      <c r="C1957" s="113"/>
      <c r="D1957" s="114"/>
      <c r="E1957" s="112"/>
      <c r="F1957" s="112"/>
    </row>
    <row r="1958" customFormat="false" ht="15" hidden="true" customHeight="false" outlineLevel="0" collapsed="false">
      <c r="A1958" s="11"/>
      <c r="B1958" s="115"/>
      <c r="C1958" s="113"/>
      <c r="D1958" s="114"/>
      <c r="E1958" s="112"/>
      <c r="F1958" s="112"/>
    </row>
    <row r="1959" customFormat="false" ht="15" hidden="true" customHeight="false" outlineLevel="0" collapsed="false">
      <c r="A1959" s="11"/>
      <c r="B1959" s="115"/>
      <c r="C1959" s="113"/>
      <c r="D1959" s="114"/>
      <c r="E1959" s="112"/>
      <c r="F1959" s="112"/>
    </row>
    <row r="1960" customFormat="false" ht="15" hidden="true" customHeight="false" outlineLevel="0" collapsed="false">
      <c r="A1960" s="11"/>
      <c r="B1960" s="115"/>
      <c r="C1960" s="113"/>
      <c r="D1960" s="114"/>
      <c r="E1960" s="112"/>
      <c r="F1960" s="112"/>
    </row>
    <row r="1961" customFormat="false" ht="15" hidden="true" customHeight="false" outlineLevel="0" collapsed="false">
      <c r="A1961" s="11"/>
      <c r="B1961" s="115"/>
      <c r="C1961" s="113"/>
      <c r="D1961" s="114"/>
      <c r="E1961" s="112"/>
      <c r="F1961" s="112"/>
    </row>
    <row r="1962" customFormat="false" ht="15" hidden="true" customHeight="false" outlineLevel="0" collapsed="false">
      <c r="A1962" s="11"/>
      <c r="B1962" s="115"/>
      <c r="C1962" s="113"/>
      <c r="D1962" s="114"/>
      <c r="E1962" s="112"/>
      <c r="F1962" s="112"/>
    </row>
    <row r="1963" customFormat="false" ht="15" hidden="true" customHeight="false" outlineLevel="0" collapsed="false">
      <c r="A1963" s="11"/>
      <c r="B1963" s="115"/>
      <c r="C1963" s="113"/>
      <c r="D1963" s="114"/>
      <c r="E1963" s="112"/>
      <c r="F1963" s="112"/>
    </row>
    <row r="1964" customFormat="false" ht="15" hidden="true" customHeight="false" outlineLevel="0" collapsed="false">
      <c r="A1964" s="11"/>
      <c r="B1964" s="115"/>
      <c r="C1964" s="113"/>
      <c r="D1964" s="114"/>
      <c r="E1964" s="112"/>
      <c r="F1964" s="112"/>
    </row>
    <row r="1965" customFormat="false" ht="15" hidden="true" customHeight="false" outlineLevel="0" collapsed="false">
      <c r="A1965" s="11"/>
      <c r="B1965" s="115"/>
      <c r="C1965" s="113"/>
      <c r="D1965" s="114"/>
      <c r="E1965" s="112"/>
      <c r="F1965" s="112"/>
    </row>
    <row r="1966" customFormat="false" ht="15" hidden="true" customHeight="false" outlineLevel="0" collapsed="false">
      <c r="A1966" s="11"/>
      <c r="B1966" s="115"/>
      <c r="C1966" s="113"/>
      <c r="D1966" s="114"/>
      <c r="E1966" s="112"/>
      <c r="F1966" s="112"/>
    </row>
    <row r="1967" customFormat="false" ht="15" hidden="true" customHeight="false" outlineLevel="0" collapsed="false">
      <c r="A1967" s="11"/>
      <c r="B1967" s="115"/>
      <c r="C1967" s="113"/>
      <c r="D1967" s="114"/>
      <c r="E1967" s="112"/>
      <c r="F1967" s="112"/>
    </row>
    <row r="1968" customFormat="false" ht="15" hidden="true" customHeight="false" outlineLevel="0" collapsed="false">
      <c r="A1968" s="11"/>
      <c r="B1968" s="115"/>
      <c r="C1968" s="113"/>
      <c r="D1968" s="114"/>
      <c r="E1968" s="112"/>
      <c r="F1968" s="112"/>
    </row>
    <row r="1969" customFormat="false" ht="15" hidden="true" customHeight="false" outlineLevel="0" collapsed="false">
      <c r="A1969" s="11"/>
      <c r="B1969" s="115"/>
      <c r="C1969" s="113"/>
      <c r="D1969" s="114"/>
      <c r="E1969" s="112"/>
      <c r="F1969" s="112"/>
    </row>
    <row r="1970" customFormat="false" ht="15" hidden="true" customHeight="false" outlineLevel="0" collapsed="false">
      <c r="A1970" s="11"/>
      <c r="B1970" s="115"/>
      <c r="C1970" s="113"/>
      <c r="D1970" s="114"/>
      <c r="E1970" s="112"/>
      <c r="F1970" s="112"/>
    </row>
    <row r="1971" customFormat="false" ht="15" hidden="true" customHeight="false" outlineLevel="0" collapsed="false">
      <c r="A1971" s="11"/>
      <c r="B1971" s="115"/>
      <c r="C1971" s="113"/>
      <c r="D1971" s="114"/>
      <c r="E1971" s="112"/>
      <c r="F1971" s="112"/>
    </row>
    <row r="1972" customFormat="false" ht="15" hidden="true" customHeight="false" outlineLevel="0" collapsed="false">
      <c r="A1972" s="11"/>
      <c r="B1972" s="115"/>
      <c r="C1972" s="113"/>
      <c r="D1972" s="114"/>
      <c r="E1972" s="112"/>
      <c r="F1972" s="112"/>
    </row>
    <row r="1973" customFormat="false" ht="15" hidden="true" customHeight="false" outlineLevel="0" collapsed="false">
      <c r="A1973" s="11"/>
      <c r="B1973" s="115"/>
      <c r="C1973" s="113"/>
      <c r="D1973" s="114"/>
      <c r="E1973" s="112"/>
      <c r="F1973" s="112"/>
    </row>
    <row r="1974" customFormat="false" ht="15" hidden="true" customHeight="false" outlineLevel="0" collapsed="false">
      <c r="A1974" s="11"/>
      <c r="B1974" s="115"/>
      <c r="C1974" s="113"/>
      <c r="D1974" s="114"/>
      <c r="E1974" s="112"/>
      <c r="F1974" s="112"/>
    </row>
    <row r="1975" customFormat="false" ht="15" hidden="true" customHeight="false" outlineLevel="0" collapsed="false">
      <c r="A1975" s="11"/>
      <c r="B1975" s="115"/>
      <c r="C1975" s="113"/>
      <c r="D1975" s="114"/>
      <c r="E1975" s="112"/>
      <c r="F1975" s="112"/>
    </row>
    <row r="1976" customFormat="false" ht="15" hidden="true" customHeight="false" outlineLevel="0" collapsed="false">
      <c r="A1976" s="11"/>
      <c r="B1976" s="115"/>
      <c r="C1976" s="113"/>
      <c r="D1976" s="114"/>
      <c r="E1976" s="112"/>
      <c r="F1976" s="112"/>
    </row>
    <row r="1977" customFormat="false" ht="15" hidden="true" customHeight="false" outlineLevel="0" collapsed="false">
      <c r="A1977" s="11"/>
      <c r="B1977" s="115"/>
      <c r="C1977" s="113"/>
      <c r="D1977" s="114"/>
      <c r="E1977" s="112"/>
      <c r="F1977" s="112"/>
    </row>
    <row r="1978" customFormat="false" ht="15" hidden="true" customHeight="false" outlineLevel="0" collapsed="false">
      <c r="A1978" s="11"/>
      <c r="B1978" s="115"/>
      <c r="C1978" s="113"/>
      <c r="D1978" s="114"/>
      <c r="E1978" s="112"/>
      <c r="F1978" s="112"/>
    </row>
    <row r="1979" customFormat="false" ht="15" hidden="true" customHeight="false" outlineLevel="0" collapsed="false">
      <c r="A1979" s="11"/>
      <c r="B1979" s="115"/>
      <c r="C1979" s="113"/>
      <c r="D1979" s="114"/>
      <c r="E1979" s="112"/>
      <c r="F1979" s="112"/>
    </row>
    <row r="1980" customFormat="false" ht="15" hidden="true" customHeight="false" outlineLevel="0" collapsed="false">
      <c r="A1980" s="11"/>
      <c r="B1980" s="115"/>
      <c r="C1980" s="113"/>
      <c r="D1980" s="114"/>
      <c r="E1980" s="112"/>
      <c r="F1980" s="112"/>
    </row>
    <row r="1981" customFormat="false" ht="15" hidden="true" customHeight="false" outlineLevel="0" collapsed="false">
      <c r="A1981" s="11"/>
      <c r="B1981" s="115"/>
      <c r="C1981" s="113"/>
      <c r="D1981" s="114"/>
      <c r="E1981" s="112"/>
      <c r="F1981" s="112"/>
    </row>
    <row r="1982" customFormat="false" ht="15" hidden="true" customHeight="false" outlineLevel="0" collapsed="false">
      <c r="A1982" s="11"/>
      <c r="B1982" s="115"/>
      <c r="C1982" s="113"/>
      <c r="D1982" s="114"/>
      <c r="E1982" s="112"/>
      <c r="F1982" s="112"/>
    </row>
    <row r="1983" customFormat="false" ht="15" hidden="true" customHeight="false" outlineLevel="0" collapsed="false">
      <c r="A1983" s="11"/>
      <c r="B1983" s="115"/>
      <c r="C1983" s="113"/>
      <c r="D1983" s="114"/>
      <c r="E1983" s="112"/>
      <c r="F1983" s="112"/>
    </row>
    <row r="1984" customFormat="false" ht="15" hidden="true" customHeight="false" outlineLevel="0" collapsed="false">
      <c r="A1984" s="11"/>
      <c r="B1984" s="115"/>
      <c r="C1984" s="113"/>
      <c r="D1984" s="114"/>
      <c r="E1984" s="112"/>
      <c r="F1984" s="112"/>
    </row>
    <row r="1985" customFormat="false" ht="15" hidden="true" customHeight="false" outlineLevel="0" collapsed="false">
      <c r="A1985" s="11"/>
      <c r="B1985" s="115"/>
      <c r="C1985" s="113"/>
      <c r="D1985" s="114"/>
      <c r="E1985" s="112"/>
      <c r="F1985" s="112"/>
    </row>
    <row r="1986" customFormat="false" ht="15" hidden="true" customHeight="false" outlineLevel="0" collapsed="false">
      <c r="A1986" s="11"/>
      <c r="B1986" s="115"/>
      <c r="C1986" s="113"/>
      <c r="D1986" s="114"/>
      <c r="E1986" s="112"/>
      <c r="F1986" s="112"/>
    </row>
    <row r="1987" customFormat="false" ht="15" hidden="true" customHeight="false" outlineLevel="0" collapsed="false">
      <c r="A1987" s="11"/>
      <c r="B1987" s="115"/>
      <c r="C1987" s="113"/>
      <c r="D1987" s="114"/>
      <c r="E1987" s="112"/>
      <c r="F1987" s="112"/>
    </row>
    <row r="1988" customFormat="false" ht="15" hidden="true" customHeight="false" outlineLevel="0" collapsed="false">
      <c r="A1988" s="11"/>
      <c r="B1988" s="115"/>
      <c r="C1988" s="113"/>
      <c r="D1988" s="114"/>
      <c r="E1988" s="112"/>
      <c r="F1988" s="112"/>
    </row>
    <row r="1989" customFormat="false" ht="15" hidden="true" customHeight="false" outlineLevel="0" collapsed="false">
      <c r="A1989" s="11"/>
      <c r="B1989" s="115"/>
      <c r="C1989" s="113"/>
      <c r="D1989" s="114"/>
      <c r="E1989" s="112"/>
      <c r="F1989" s="112"/>
    </row>
    <row r="1990" customFormat="false" ht="15" hidden="true" customHeight="false" outlineLevel="0" collapsed="false">
      <c r="A1990" s="11"/>
      <c r="B1990" s="115"/>
      <c r="C1990" s="113"/>
      <c r="D1990" s="114"/>
      <c r="E1990" s="112"/>
      <c r="F1990" s="112"/>
    </row>
    <row r="1991" customFormat="false" ht="15" hidden="true" customHeight="false" outlineLevel="0" collapsed="false">
      <c r="A1991" s="11"/>
      <c r="B1991" s="115"/>
      <c r="C1991" s="113"/>
      <c r="D1991" s="114"/>
      <c r="E1991" s="112"/>
      <c r="F1991" s="112"/>
    </row>
    <row r="1992" customFormat="false" ht="15" hidden="true" customHeight="false" outlineLevel="0" collapsed="false">
      <c r="A1992" s="11"/>
      <c r="B1992" s="115"/>
      <c r="C1992" s="113"/>
      <c r="D1992" s="114"/>
      <c r="E1992" s="112"/>
      <c r="F1992" s="112"/>
    </row>
    <row r="1993" customFormat="false" ht="15" hidden="true" customHeight="false" outlineLevel="0" collapsed="false">
      <c r="A1993" s="11"/>
      <c r="B1993" s="115"/>
      <c r="C1993" s="113"/>
      <c r="D1993" s="114"/>
      <c r="E1993" s="112"/>
      <c r="F1993" s="112"/>
    </row>
    <row r="1994" customFormat="false" ht="15" hidden="true" customHeight="false" outlineLevel="0" collapsed="false">
      <c r="A1994" s="11"/>
      <c r="B1994" s="115"/>
      <c r="C1994" s="113"/>
      <c r="D1994" s="114"/>
      <c r="E1994" s="112"/>
      <c r="F1994" s="112"/>
    </row>
    <row r="1995" customFormat="false" ht="15" hidden="true" customHeight="false" outlineLevel="0" collapsed="false">
      <c r="A1995" s="11"/>
      <c r="B1995" s="115"/>
      <c r="C1995" s="113"/>
      <c r="D1995" s="114"/>
      <c r="E1995" s="112"/>
      <c r="F1995" s="112"/>
    </row>
    <row r="1996" customFormat="false" ht="15" hidden="true" customHeight="false" outlineLevel="0" collapsed="false">
      <c r="A1996" s="11"/>
      <c r="B1996" s="115"/>
      <c r="C1996" s="113"/>
      <c r="D1996" s="114"/>
      <c r="E1996" s="112"/>
      <c r="F1996" s="112"/>
    </row>
    <row r="1997" customFormat="false" ht="15" hidden="true" customHeight="false" outlineLevel="0" collapsed="false">
      <c r="A1997" s="11"/>
      <c r="B1997" s="115"/>
      <c r="C1997" s="113"/>
      <c r="D1997" s="114"/>
      <c r="E1997" s="112"/>
      <c r="F1997" s="112"/>
    </row>
    <row r="1998" customFormat="false" ht="15" hidden="true" customHeight="false" outlineLevel="0" collapsed="false">
      <c r="A1998" s="11"/>
      <c r="B1998" s="115"/>
      <c r="C1998" s="113"/>
      <c r="D1998" s="114"/>
      <c r="E1998" s="112"/>
      <c r="F1998" s="112"/>
    </row>
    <row r="1999" customFormat="false" ht="15" hidden="true" customHeight="false" outlineLevel="0" collapsed="false">
      <c r="A1999" s="11"/>
      <c r="B1999" s="115"/>
      <c r="C1999" s="113"/>
      <c r="D1999" s="114"/>
      <c r="E1999" s="112"/>
      <c r="F1999" s="112"/>
    </row>
    <row r="2000" customFormat="false" ht="15" hidden="true" customHeight="false" outlineLevel="0" collapsed="false">
      <c r="A2000" s="11"/>
      <c r="B2000" s="115"/>
      <c r="C2000" s="113"/>
      <c r="D2000" s="114"/>
      <c r="E2000" s="112"/>
      <c r="F2000" s="112"/>
    </row>
    <row r="2001" customFormat="false" ht="15" hidden="true" customHeight="false" outlineLevel="0" collapsed="false">
      <c r="A2001" s="11"/>
      <c r="B2001" s="115"/>
      <c r="C2001" s="113"/>
      <c r="D2001" s="114"/>
      <c r="E2001" s="112"/>
      <c r="F2001" s="112"/>
    </row>
    <row r="2002" customFormat="false" ht="15" hidden="true" customHeight="false" outlineLevel="0" collapsed="false">
      <c r="A2002" s="11"/>
      <c r="B2002" s="115"/>
      <c r="C2002" s="113"/>
      <c r="D2002" s="114"/>
      <c r="E2002" s="112"/>
      <c r="F2002" s="112"/>
    </row>
    <row r="2003" customFormat="false" ht="15" hidden="true" customHeight="false" outlineLevel="0" collapsed="false">
      <c r="A2003" s="11"/>
      <c r="B2003" s="115"/>
      <c r="C2003" s="113"/>
      <c r="D2003" s="114"/>
      <c r="E2003" s="112"/>
      <c r="F2003" s="112"/>
    </row>
    <row r="2004" customFormat="false" ht="15" hidden="true" customHeight="false" outlineLevel="0" collapsed="false">
      <c r="A2004" s="11"/>
      <c r="B2004" s="115"/>
      <c r="C2004" s="113"/>
      <c r="D2004" s="114"/>
      <c r="E2004" s="112"/>
      <c r="F2004" s="112"/>
    </row>
    <row r="2005" customFormat="false" ht="15" hidden="true" customHeight="false" outlineLevel="0" collapsed="false">
      <c r="A2005" s="11"/>
      <c r="B2005" s="115"/>
      <c r="C2005" s="113"/>
      <c r="D2005" s="114"/>
      <c r="E2005" s="112"/>
      <c r="F2005" s="112"/>
    </row>
    <row r="2006" customFormat="false" ht="15" hidden="true" customHeight="false" outlineLevel="0" collapsed="false">
      <c r="A2006" s="11"/>
      <c r="B2006" s="115"/>
      <c r="C2006" s="113"/>
      <c r="D2006" s="114"/>
      <c r="E2006" s="112"/>
      <c r="F2006" s="112"/>
    </row>
    <row r="2007" customFormat="false" ht="15" hidden="true" customHeight="false" outlineLevel="0" collapsed="false">
      <c r="A2007" s="11"/>
      <c r="B2007" s="115"/>
      <c r="C2007" s="113"/>
      <c r="D2007" s="114"/>
      <c r="E2007" s="112"/>
      <c r="F2007" s="112"/>
    </row>
    <row r="2008" customFormat="false" ht="15" hidden="true" customHeight="false" outlineLevel="0" collapsed="false">
      <c r="A2008" s="11"/>
      <c r="B2008" s="115"/>
      <c r="C2008" s="113"/>
      <c r="D2008" s="114"/>
      <c r="E2008" s="112"/>
      <c r="F2008" s="112"/>
    </row>
    <row r="2009" customFormat="false" ht="15" hidden="true" customHeight="false" outlineLevel="0" collapsed="false">
      <c r="A2009" s="11"/>
      <c r="B2009" s="115"/>
      <c r="C2009" s="113"/>
      <c r="D2009" s="114"/>
      <c r="E2009" s="112"/>
      <c r="F2009" s="112"/>
    </row>
    <row r="2010" customFormat="false" ht="15" hidden="true" customHeight="false" outlineLevel="0" collapsed="false">
      <c r="A2010" s="11"/>
      <c r="B2010" s="115"/>
      <c r="C2010" s="113"/>
      <c r="D2010" s="114"/>
      <c r="E2010" s="112"/>
      <c r="F2010" s="112"/>
    </row>
    <row r="2011" customFormat="false" ht="15" hidden="true" customHeight="false" outlineLevel="0" collapsed="false">
      <c r="A2011" s="11"/>
      <c r="B2011" s="115"/>
      <c r="C2011" s="113"/>
      <c r="D2011" s="114"/>
      <c r="E2011" s="112"/>
      <c r="F2011" s="112"/>
    </row>
    <row r="2012" customFormat="false" ht="15" hidden="true" customHeight="false" outlineLevel="0" collapsed="false">
      <c r="A2012" s="11"/>
      <c r="B2012" s="115"/>
      <c r="C2012" s="113"/>
      <c r="D2012" s="114"/>
      <c r="E2012" s="112"/>
      <c r="F2012" s="112"/>
    </row>
    <row r="2013" customFormat="false" ht="15" hidden="true" customHeight="false" outlineLevel="0" collapsed="false">
      <c r="A2013" s="11"/>
      <c r="B2013" s="115"/>
      <c r="C2013" s="113"/>
      <c r="D2013" s="114"/>
      <c r="E2013" s="112"/>
      <c r="F2013" s="112"/>
    </row>
    <row r="2014" customFormat="false" ht="15" hidden="true" customHeight="false" outlineLevel="0" collapsed="false">
      <c r="A2014" s="11"/>
      <c r="B2014" s="115"/>
      <c r="C2014" s="113"/>
      <c r="D2014" s="114"/>
      <c r="E2014" s="112"/>
      <c r="F2014" s="112"/>
    </row>
    <row r="2015" customFormat="false" ht="15" hidden="true" customHeight="false" outlineLevel="0" collapsed="false">
      <c r="A2015" s="11"/>
      <c r="B2015" s="115"/>
      <c r="C2015" s="113"/>
      <c r="D2015" s="114"/>
      <c r="E2015" s="112"/>
      <c r="F2015" s="112"/>
    </row>
    <row r="2016" customFormat="false" ht="15" hidden="true" customHeight="false" outlineLevel="0" collapsed="false">
      <c r="A2016" s="11"/>
      <c r="B2016" s="115"/>
      <c r="C2016" s="113"/>
      <c r="D2016" s="114"/>
      <c r="E2016" s="112"/>
      <c r="F2016" s="112"/>
    </row>
    <row r="2017" customFormat="false" ht="15" hidden="true" customHeight="false" outlineLevel="0" collapsed="false">
      <c r="A2017" s="11"/>
      <c r="B2017" s="115"/>
      <c r="C2017" s="113"/>
      <c r="D2017" s="114"/>
      <c r="E2017" s="112"/>
      <c r="F2017" s="112"/>
    </row>
    <row r="2018" customFormat="false" ht="15" hidden="true" customHeight="false" outlineLevel="0" collapsed="false">
      <c r="A2018" s="11"/>
      <c r="B2018" s="115"/>
      <c r="C2018" s="113"/>
      <c r="D2018" s="114"/>
      <c r="E2018" s="112"/>
      <c r="F2018" s="112"/>
    </row>
    <row r="2019" customFormat="false" ht="15" hidden="true" customHeight="false" outlineLevel="0" collapsed="false">
      <c r="A2019" s="11"/>
      <c r="B2019" s="115"/>
      <c r="C2019" s="113"/>
      <c r="D2019" s="114"/>
      <c r="E2019" s="112"/>
      <c r="F2019" s="112"/>
    </row>
    <row r="2020" customFormat="false" ht="15" hidden="true" customHeight="false" outlineLevel="0" collapsed="false">
      <c r="A2020" s="11"/>
      <c r="B2020" s="115"/>
      <c r="C2020" s="113"/>
      <c r="D2020" s="114"/>
      <c r="E2020" s="112"/>
      <c r="F2020" s="112"/>
    </row>
    <row r="2021" customFormat="false" ht="15" hidden="true" customHeight="false" outlineLevel="0" collapsed="false">
      <c r="A2021" s="11"/>
      <c r="B2021" s="115"/>
      <c r="C2021" s="113"/>
      <c r="D2021" s="114"/>
      <c r="E2021" s="112"/>
      <c r="F2021" s="112"/>
    </row>
    <row r="2022" customFormat="false" ht="15" hidden="true" customHeight="false" outlineLevel="0" collapsed="false">
      <c r="A2022" s="11"/>
      <c r="B2022" s="115"/>
      <c r="C2022" s="113"/>
      <c r="D2022" s="114"/>
      <c r="E2022" s="112"/>
      <c r="F2022" s="112"/>
    </row>
    <row r="2023" customFormat="false" ht="15" hidden="true" customHeight="false" outlineLevel="0" collapsed="false">
      <c r="A2023" s="11"/>
      <c r="B2023" s="115"/>
      <c r="C2023" s="113"/>
      <c r="D2023" s="114"/>
      <c r="E2023" s="112"/>
      <c r="F2023" s="112"/>
    </row>
    <row r="2024" customFormat="false" ht="15" hidden="true" customHeight="false" outlineLevel="0" collapsed="false">
      <c r="A2024" s="11"/>
      <c r="B2024" s="115"/>
      <c r="C2024" s="113"/>
      <c r="D2024" s="114"/>
      <c r="E2024" s="112"/>
      <c r="F2024" s="112"/>
    </row>
    <row r="2025" customFormat="false" ht="15" hidden="true" customHeight="false" outlineLevel="0" collapsed="false">
      <c r="A2025" s="11"/>
      <c r="B2025" s="115"/>
      <c r="C2025" s="113"/>
      <c r="D2025" s="114"/>
      <c r="E2025" s="112"/>
      <c r="F2025" s="112"/>
    </row>
    <row r="2026" customFormat="false" ht="15" hidden="true" customHeight="false" outlineLevel="0" collapsed="false">
      <c r="A2026" s="11"/>
      <c r="B2026" s="115"/>
      <c r="C2026" s="113"/>
      <c r="D2026" s="114"/>
      <c r="E2026" s="112"/>
      <c r="F2026" s="112"/>
    </row>
    <row r="2027" customFormat="false" ht="15" hidden="true" customHeight="false" outlineLevel="0" collapsed="false">
      <c r="A2027" s="11"/>
      <c r="B2027" s="115"/>
      <c r="C2027" s="113"/>
      <c r="D2027" s="114"/>
      <c r="E2027" s="112"/>
      <c r="F2027" s="112"/>
    </row>
    <row r="2028" customFormat="false" ht="15" hidden="true" customHeight="false" outlineLevel="0" collapsed="false">
      <c r="A2028" s="11"/>
      <c r="B2028" s="115"/>
      <c r="C2028" s="113"/>
      <c r="D2028" s="114"/>
      <c r="E2028" s="112"/>
      <c r="F2028" s="112"/>
    </row>
    <row r="2029" customFormat="false" ht="15" hidden="true" customHeight="false" outlineLevel="0" collapsed="false">
      <c r="A2029" s="11"/>
      <c r="B2029" s="115"/>
      <c r="C2029" s="113"/>
      <c r="D2029" s="114"/>
      <c r="E2029" s="112"/>
      <c r="F2029" s="112"/>
    </row>
    <row r="2030" customFormat="false" ht="15" hidden="true" customHeight="false" outlineLevel="0" collapsed="false">
      <c r="A2030" s="11"/>
      <c r="B2030" s="115"/>
      <c r="C2030" s="113"/>
      <c r="D2030" s="114"/>
      <c r="E2030" s="112"/>
      <c r="F2030" s="112"/>
    </row>
    <row r="2031" customFormat="false" ht="15" hidden="true" customHeight="false" outlineLevel="0" collapsed="false">
      <c r="A2031" s="11"/>
      <c r="B2031" s="115"/>
      <c r="C2031" s="113"/>
      <c r="D2031" s="114"/>
      <c r="E2031" s="112"/>
      <c r="F2031" s="112"/>
    </row>
    <row r="2032" customFormat="false" ht="15" hidden="true" customHeight="false" outlineLevel="0" collapsed="false">
      <c r="A2032" s="11"/>
      <c r="B2032" s="115"/>
      <c r="C2032" s="113"/>
      <c r="D2032" s="114"/>
      <c r="E2032" s="112"/>
      <c r="F2032" s="112"/>
    </row>
    <row r="2033" customFormat="false" ht="15" hidden="true" customHeight="false" outlineLevel="0" collapsed="false">
      <c r="A2033" s="11"/>
      <c r="B2033" s="115"/>
      <c r="C2033" s="113"/>
      <c r="D2033" s="114"/>
      <c r="E2033" s="112"/>
      <c r="F2033" s="112"/>
    </row>
    <row r="2034" customFormat="false" ht="15" hidden="true" customHeight="false" outlineLevel="0" collapsed="false">
      <c r="A2034" s="11"/>
      <c r="B2034" s="115"/>
      <c r="C2034" s="113"/>
      <c r="D2034" s="114"/>
      <c r="E2034" s="112"/>
      <c r="F2034" s="112"/>
    </row>
    <row r="2035" customFormat="false" ht="15" hidden="true" customHeight="false" outlineLevel="0" collapsed="false">
      <c r="A2035" s="11"/>
      <c r="B2035" s="115"/>
      <c r="C2035" s="113"/>
      <c r="D2035" s="114"/>
      <c r="E2035" s="112"/>
      <c r="F2035" s="112"/>
    </row>
    <row r="2036" customFormat="false" ht="15" hidden="true" customHeight="false" outlineLevel="0" collapsed="false">
      <c r="A2036" s="11"/>
      <c r="B2036" s="115"/>
      <c r="C2036" s="113"/>
      <c r="D2036" s="114"/>
      <c r="E2036" s="112"/>
      <c r="F2036" s="112"/>
    </row>
    <row r="2037" customFormat="false" ht="15" hidden="true" customHeight="false" outlineLevel="0" collapsed="false">
      <c r="A2037" s="11"/>
      <c r="B2037" s="115"/>
      <c r="C2037" s="113"/>
      <c r="D2037" s="114"/>
      <c r="E2037" s="112"/>
      <c r="F2037" s="112"/>
    </row>
    <row r="2038" customFormat="false" ht="15" hidden="true" customHeight="false" outlineLevel="0" collapsed="false">
      <c r="A2038" s="11"/>
      <c r="B2038" s="115"/>
      <c r="C2038" s="113"/>
      <c r="D2038" s="114"/>
      <c r="E2038" s="112"/>
      <c r="F2038" s="112"/>
    </row>
    <row r="2039" customFormat="false" ht="15" hidden="true" customHeight="false" outlineLevel="0" collapsed="false">
      <c r="A2039" s="11"/>
      <c r="B2039" s="115"/>
      <c r="C2039" s="113"/>
      <c r="D2039" s="114"/>
      <c r="E2039" s="112"/>
      <c r="F2039" s="112"/>
    </row>
    <row r="2040" customFormat="false" ht="15" hidden="true" customHeight="false" outlineLevel="0" collapsed="false">
      <c r="A2040" s="11"/>
      <c r="B2040" s="115"/>
      <c r="C2040" s="113"/>
      <c r="D2040" s="114"/>
      <c r="E2040" s="112"/>
      <c r="F2040" s="112"/>
    </row>
    <row r="2041" customFormat="false" ht="15" hidden="true" customHeight="false" outlineLevel="0" collapsed="false">
      <c r="A2041" s="11"/>
      <c r="B2041" s="115"/>
      <c r="C2041" s="113"/>
      <c r="D2041" s="114"/>
      <c r="E2041" s="112"/>
      <c r="F2041" s="112"/>
    </row>
    <row r="2042" customFormat="false" ht="15" hidden="true" customHeight="false" outlineLevel="0" collapsed="false">
      <c r="A2042" s="11"/>
      <c r="B2042" s="115"/>
      <c r="C2042" s="113"/>
      <c r="D2042" s="114"/>
      <c r="E2042" s="112"/>
      <c r="F2042" s="112"/>
    </row>
    <row r="2043" customFormat="false" ht="15" hidden="true" customHeight="false" outlineLevel="0" collapsed="false">
      <c r="A2043" s="11"/>
      <c r="B2043" s="115"/>
      <c r="C2043" s="113"/>
      <c r="D2043" s="114"/>
      <c r="E2043" s="112"/>
      <c r="F2043" s="112"/>
    </row>
    <row r="2044" customFormat="false" ht="15" hidden="true" customHeight="false" outlineLevel="0" collapsed="false">
      <c r="A2044" s="11"/>
      <c r="B2044" s="115"/>
      <c r="C2044" s="113"/>
      <c r="D2044" s="114"/>
      <c r="E2044" s="112"/>
      <c r="F2044" s="112"/>
    </row>
    <row r="2045" customFormat="false" ht="15" hidden="true" customHeight="false" outlineLevel="0" collapsed="false">
      <c r="A2045" s="11"/>
      <c r="B2045" s="115"/>
      <c r="C2045" s="113"/>
      <c r="D2045" s="114"/>
      <c r="E2045" s="112"/>
      <c r="F2045" s="112"/>
    </row>
    <row r="2046" customFormat="false" ht="15" hidden="true" customHeight="false" outlineLevel="0" collapsed="false">
      <c r="A2046" s="11"/>
      <c r="B2046" s="115"/>
      <c r="C2046" s="113"/>
      <c r="D2046" s="114"/>
      <c r="E2046" s="112"/>
      <c r="F2046" s="112"/>
    </row>
    <row r="2047" customFormat="false" ht="15" hidden="true" customHeight="false" outlineLevel="0" collapsed="false">
      <c r="A2047" s="11"/>
      <c r="B2047" s="115"/>
      <c r="C2047" s="113"/>
      <c r="D2047" s="114"/>
      <c r="E2047" s="112"/>
      <c r="F2047" s="112"/>
    </row>
    <row r="2048" customFormat="false" ht="15" hidden="true" customHeight="false" outlineLevel="0" collapsed="false">
      <c r="A2048" s="11"/>
      <c r="B2048" s="115"/>
      <c r="C2048" s="113"/>
      <c r="D2048" s="114"/>
      <c r="E2048" s="112"/>
      <c r="F2048" s="112"/>
    </row>
    <row r="2049" customFormat="false" ht="15" hidden="true" customHeight="false" outlineLevel="0" collapsed="false">
      <c r="A2049" s="11"/>
      <c r="B2049" s="115"/>
      <c r="C2049" s="113"/>
      <c r="D2049" s="114"/>
      <c r="E2049" s="112"/>
      <c r="F2049" s="112"/>
    </row>
    <row r="2050" customFormat="false" ht="15" hidden="true" customHeight="false" outlineLevel="0" collapsed="false">
      <c r="A2050" s="11"/>
      <c r="B2050" s="115"/>
      <c r="C2050" s="113"/>
      <c r="D2050" s="114"/>
      <c r="E2050" s="112"/>
      <c r="F2050" s="112"/>
    </row>
    <row r="2051" customFormat="false" ht="15" hidden="true" customHeight="false" outlineLevel="0" collapsed="false">
      <c r="A2051" s="11"/>
      <c r="B2051" s="115"/>
      <c r="C2051" s="113"/>
      <c r="D2051" s="114"/>
      <c r="E2051" s="112"/>
      <c r="F2051" s="112"/>
    </row>
    <row r="2052" customFormat="false" ht="15" hidden="true" customHeight="false" outlineLevel="0" collapsed="false">
      <c r="A2052" s="11"/>
      <c r="B2052" s="115"/>
      <c r="C2052" s="113"/>
      <c r="D2052" s="114"/>
      <c r="E2052" s="112"/>
      <c r="F2052" s="112"/>
    </row>
    <row r="2053" customFormat="false" ht="15" hidden="true" customHeight="false" outlineLevel="0" collapsed="false">
      <c r="A2053" s="11"/>
      <c r="B2053" s="115"/>
      <c r="C2053" s="113"/>
      <c r="D2053" s="114"/>
      <c r="E2053" s="112"/>
      <c r="F2053" s="112"/>
    </row>
    <row r="2054" customFormat="false" ht="15" hidden="true" customHeight="false" outlineLevel="0" collapsed="false">
      <c r="A2054" s="11"/>
      <c r="B2054" s="115"/>
      <c r="C2054" s="113"/>
      <c r="D2054" s="114"/>
      <c r="E2054" s="112"/>
      <c r="F2054" s="112"/>
    </row>
    <row r="2055" customFormat="false" ht="15" hidden="true" customHeight="false" outlineLevel="0" collapsed="false">
      <c r="A2055" s="11"/>
      <c r="B2055" s="115"/>
      <c r="C2055" s="113"/>
      <c r="D2055" s="114"/>
      <c r="E2055" s="112"/>
      <c r="F2055" s="112"/>
    </row>
    <row r="2056" customFormat="false" ht="15" hidden="true" customHeight="false" outlineLevel="0" collapsed="false">
      <c r="A2056" s="11"/>
      <c r="B2056" s="115"/>
      <c r="C2056" s="113"/>
      <c r="D2056" s="114"/>
      <c r="E2056" s="112"/>
      <c r="F2056" s="112"/>
    </row>
    <row r="2057" customFormat="false" ht="15" hidden="true" customHeight="false" outlineLevel="0" collapsed="false">
      <c r="A2057" s="11"/>
      <c r="B2057" s="115"/>
      <c r="C2057" s="113"/>
      <c r="D2057" s="114"/>
      <c r="E2057" s="112"/>
      <c r="F2057" s="112"/>
    </row>
    <row r="2058" customFormat="false" ht="15" hidden="true" customHeight="false" outlineLevel="0" collapsed="false">
      <c r="A2058" s="11"/>
      <c r="B2058" s="115"/>
      <c r="C2058" s="113"/>
      <c r="D2058" s="114"/>
      <c r="E2058" s="112"/>
      <c r="F2058" s="112"/>
    </row>
    <row r="2059" customFormat="false" ht="15" hidden="true" customHeight="false" outlineLevel="0" collapsed="false">
      <c r="A2059" s="11"/>
      <c r="B2059" s="115"/>
      <c r="C2059" s="113"/>
      <c r="D2059" s="114"/>
      <c r="E2059" s="112"/>
      <c r="F2059" s="112"/>
    </row>
    <row r="2060" customFormat="false" ht="15" hidden="true" customHeight="false" outlineLevel="0" collapsed="false">
      <c r="A2060" s="11"/>
      <c r="B2060" s="115"/>
      <c r="C2060" s="113"/>
      <c r="D2060" s="114"/>
      <c r="E2060" s="112"/>
      <c r="F2060" s="112"/>
    </row>
    <row r="2061" customFormat="false" ht="15" hidden="true" customHeight="false" outlineLevel="0" collapsed="false">
      <c r="A2061" s="11"/>
      <c r="B2061" s="115"/>
      <c r="C2061" s="113"/>
      <c r="D2061" s="114"/>
      <c r="E2061" s="112"/>
      <c r="F2061" s="112"/>
    </row>
    <row r="2062" customFormat="false" ht="15" hidden="true" customHeight="false" outlineLevel="0" collapsed="false">
      <c r="A2062" s="11"/>
      <c r="B2062" s="115"/>
      <c r="C2062" s="113"/>
      <c r="D2062" s="114"/>
      <c r="E2062" s="112"/>
      <c r="F2062" s="112"/>
    </row>
    <row r="2063" customFormat="false" ht="15" hidden="true" customHeight="false" outlineLevel="0" collapsed="false">
      <c r="A2063" s="11"/>
      <c r="B2063" s="115"/>
      <c r="C2063" s="113"/>
      <c r="D2063" s="114"/>
      <c r="E2063" s="112"/>
      <c r="F2063" s="112"/>
    </row>
    <row r="2064" customFormat="false" ht="15" hidden="true" customHeight="false" outlineLevel="0" collapsed="false">
      <c r="A2064" s="11"/>
      <c r="B2064" s="115"/>
      <c r="C2064" s="113"/>
      <c r="D2064" s="114"/>
      <c r="E2064" s="112"/>
      <c r="F2064" s="112"/>
    </row>
    <row r="2065" customFormat="false" ht="15" hidden="true" customHeight="false" outlineLevel="0" collapsed="false">
      <c r="A2065" s="11"/>
      <c r="B2065" s="115"/>
      <c r="C2065" s="113"/>
      <c r="D2065" s="114"/>
      <c r="E2065" s="112"/>
      <c r="F2065" s="112"/>
    </row>
    <row r="2066" customFormat="false" ht="15" hidden="true" customHeight="false" outlineLevel="0" collapsed="false">
      <c r="A2066" s="11"/>
      <c r="B2066" s="115"/>
      <c r="C2066" s="113"/>
      <c r="D2066" s="114"/>
      <c r="E2066" s="112"/>
      <c r="F2066" s="112"/>
    </row>
    <row r="2067" customFormat="false" ht="15" hidden="true" customHeight="false" outlineLevel="0" collapsed="false">
      <c r="A2067" s="11"/>
      <c r="B2067" s="115"/>
      <c r="C2067" s="113"/>
      <c r="D2067" s="114"/>
      <c r="E2067" s="112"/>
      <c r="F2067" s="112"/>
    </row>
    <row r="2068" customFormat="false" ht="15" hidden="true" customHeight="false" outlineLevel="0" collapsed="false">
      <c r="A2068" s="11"/>
      <c r="B2068" s="115"/>
      <c r="C2068" s="113"/>
      <c r="D2068" s="114"/>
      <c r="E2068" s="112"/>
      <c r="F2068" s="112"/>
    </row>
    <row r="2069" customFormat="false" ht="15" hidden="true" customHeight="false" outlineLevel="0" collapsed="false">
      <c r="A2069" s="11"/>
      <c r="B2069" s="115"/>
      <c r="C2069" s="113"/>
      <c r="D2069" s="114"/>
      <c r="E2069" s="112"/>
      <c r="F2069" s="112"/>
    </row>
    <row r="2070" customFormat="false" ht="15" hidden="true" customHeight="false" outlineLevel="0" collapsed="false">
      <c r="A2070" s="11"/>
      <c r="B2070" s="115"/>
      <c r="C2070" s="113"/>
      <c r="D2070" s="114"/>
      <c r="E2070" s="112"/>
      <c r="F2070" s="112"/>
    </row>
    <row r="2071" customFormat="false" ht="15" hidden="true" customHeight="false" outlineLevel="0" collapsed="false">
      <c r="A2071" s="11"/>
      <c r="B2071" s="115"/>
      <c r="C2071" s="113"/>
      <c r="D2071" s="114"/>
      <c r="E2071" s="112"/>
      <c r="F2071" s="112"/>
    </row>
    <row r="2072" customFormat="false" ht="15" hidden="true" customHeight="false" outlineLevel="0" collapsed="false">
      <c r="A2072" s="11"/>
      <c r="B2072" s="115"/>
      <c r="C2072" s="113"/>
      <c r="D2072" s="114"/>
      <c r="E2072" s="112"/>
      <c r="F2072" s="112"/>
    </row>
    <row r="2073" customFormat="false" ht="15" hidden="true" customHeight="false" outlineLevel="0" collapsed="false">
      <c r="A2073" s="11"/>
      <c r="B2073" s="115"/>
      <c r="C2073" s="113"/>
      <c r="D2073" s="114"/>
      <c r="E2073" s="112"/>
      <c r="F2073" s="112"/>
    </row>
    <row r="2074" customFormat="false" ht="15" hidden="true" customHeight="false" outlineLevel="0" collapsed="false">
      <c r="A2074" s="11"/>
      <c r="B2074" s="115"/>
      <c r="C2074" s="113"/>
      <c r="D2074" s="114"/>
      <c r="E2074" s="112"/>
      <c r="F2074" s="112"/>
    </row>
    <row r="2075" customFormat="false" ht="15" hidden="true" customHeight="false" outlineLevel="0" collapsed="false">
      <c r="A2075" s="11"/>
      <c r="B2075" s="115"/>
      <c r="C2075" s="113"/>
      <c r="D2075" s="114"/>
      <c r="E2075" s="112"/>
      <c r="F2075" s="112"/>
    </row>
    <row r="2076" customFormat="false" ht="15" hidden="true" customHeight="false" outlineLevel="0" collapsed="false">
      <c r="A2076" s="11"/>
      <c r="B2076" s="115"/>
      <c r="C2076" s="113"/>
      <c r="D2076" s="114"/>
      <c r="E2076" s="112"/>
      <c r="F2076" s="112"/>
    </row>
    <row r="2077" customFormat="false" ht="15" hidden="true" customHeight="false" outlineLevel="0" collapsed="false">
      <c r="A2077" s="11"/>
      <c r="B2077" s="115"/>
      <c r="C2077" s="113"/>
      <c r="D2077" s="114"/>
      <c r="E2077" s="112"/>
      <c r="F2077" s="112"/>
    </row>
    <row r="2078" customFormat="false" ht="15" hidden="true" customHeight="false" outlineLevel="0" collapsed="false">
      <c r="A2078" s="11"/>
      <c r="B2078" s="115"/>
      <c r="C2078" s="113"/>
      <c r="D2078" s="114"/>
      <c r="E2078" s="112"/>
      <c r="F2078" s="112"/>
    </row>
    <row r="2079" customFormat="false" ht="15" hidden="true" customHeight="false" outlineLevel="0" collapsed="false">
      <c r="A2079" s="11"/>
      <c r="B2079" s="115"/>
      <c r="C2079" s="113"/>
      <c r="D2079" s="114"/>
      <c r="E2079" s="112"/>
      <c r="F2079" s="112"/>
    </row>
    <row r="2080" customFormat="false" ht="15" hidden="true" customHeight="false" outlineLevel="0" collapsed="false">
      <c r="A2080" s="11"/>
      <c r="B2080" s="115"/>
      <c r="C2080" s="113"/>
      <c r="D2080" s="114"/>
      <c r="E2080" s="112"/>
      <c r="F2080" s="112"/>
    </row>
    <row r="2081" customFormat="false" ht="15" hidden="true" customHeight="false" outlineLevel="0" collapsed="false">
      <c r="A2081" s="11"/>
      <c r="B2081" s="115"/>
      <c r="C2081" s="113"/>
      <c r="D2081" s="114"/>
      <c r="E2081" s="112"/>
      <c r="F2081" s="112"/>
    </row>
    <row r="2082" customFormat="false" ht="15" hidden="true" customHeight="false" outlineLevel="0" collapsed="false">
      <c r="A2082" s="11"/>
      <c r="B2082" s="115"/>
      <c r="C2082" s="113"/>
      <c r="D2082" s="114"/>
      <c r="E2082" s="112"/>
      <c r="F2082" s="112"/>
    </row>
    <row r="2083" customFormat="false" ht="15" hidden="true" customHeight="false" outlineLevel="0" collapsed="false">
      <c r="A2083" s="11"/>
      <c r="B2083" s="115"/>
      <c r="C2083" s="113"/>
      <c r="D2083" s="114"/>
      <c r="E2083" s="112"/>
      <c r="F2083" s="112"/>
    </row>
    <row r="2084" customFormat="false" ht="15" hidden="true" customHeight="false" outlineLevel="0" collapsed="false">
      <c r="A2084" s="11"/>
      <c r="B2084" s="115"/>
      <c r="C2084" s="113"/>
      <c r="D2084" s="114"/>
      <c r="E2084" s="112"/>
      <c r="F2084" s="112"/>
    </row>
    <row r="2085" customFormat="false" ht="15" hidden="true" customHeight="false" outlineLevel="0" collapsed="false">
      <c r="A2085" s="11"/>
      <c r="B2085" s="115"/>
      <c r="C2085" s="113"/>
      <c r="D2085" s="114"/>
      <c r="E2085" s="112"/>
      <c r="F2085" s="112"/>
    </row>
    <row r="2086" customFormat="false" ht="15" hidden="true" customHeight="false" outlineLevel="0" collapsed="false">
      <c r="A2086" s="11"/>
      <c r="B2086" s="115"/>
      <c r="C2086" s="113"/>
      <c r="D2086" s="114"/>
      <c r="E2086" s="112"/>
      <c r="F2086" s="112"/>
    </row>
    <row r="2087" customFormat="false" ht="15" hidden="true" customHeight="false" outlineLevel="0" collapsed="false">
      <c r="A2087" s="11"/>
      <c r="B2087" s="115"/>
      <c r="C2087" s="113"/>
      <c r="D2087" s="114"/>
      <c r="E2087" s="112"/>
      <c r="F2087" s="112"/>
    </row>
    <row r="2088" customFormat="false" ht="15" hidden="true" customHeight="false" outlineLevel="0" collapsed="false">
      <c r="A2088" s="11"/>
      <c r="B2088" s="115"/>
      <c r="C2088" s="113"/>
      <c r="D2088" s="114"/>
      <c r="E2088" s="112"/>
      <c r="F2088" s="112"/>
    </row>
    <row r="2089" customFormat="false" ht="15" hidden="true" customHeight="false" outlineLevel="0" collapsed="false">
      <c r="A2089" s="11"/>
      <c r="B2089" s="115"/>
      <c r="C2089" s="113"/>
      <c r="D2089" s="114"/>
      <c r="E2089" s="112"/>
      <c r="F2089" s="112"/>
    </row>
    <row r="2090" customFormat="false" ht="15" hidden="true" customHeight="false" outlineLevel="0" collapsed="false">
      <c r="A2090" s="11"/>
      <c r="B2090" s="115"/>
      <c r="C2090" s="113"/>
      <c r="D2090" s="114"/>
      <c r="E2090" s="112"/>
      <c r="F2090" s="112"/>
    </row>
    <row r="2091" customFormat="false" ht="15" hidden="true" customHeight="false" outlineLevel="0" collapsed="false">
      <c r="A2091" s="11"/>
      <c r="B2091" s="115"/>
      <c r="C2091" s="113"/>
      <c r="D2091" s="114"/>
      <c r="E2091" s="112"/>
      <c r="F2091" s="112"/>
    </row>
    <row r="2092" customFormat="false" ht="15" hidden="true" customHeight="false" outlineLevel="0" collapsed="false">
      <c r="A2092" s="11"/>
      <c r="B2092" s="115"/>
      <c r="C2092" s="113"/>
      <c r="D2092" s="114"/>
      <c r="E2092" s="112"/>
      <c r="F2092" s="112"/>
    </row>
    <row r="2093" customFormat="false" ht="15" hidden="true" customHeight="false" outlineLevel="0" collapsed="false">
      <c r="A2093" s="11"/>
      <c r="B2093" s="115"/>
      <c r="C2093" s="113"/>
      <c r="D2093" s="114"/>
      <c r="E2093" s="112"/>
      <c r="F2093" s="112"/>
    </row>
    <row r="2094" customFormat="false" ht="15" hidden="true" customHeight="false" outlineLevel="0" collapsed="false">
      <c r="A2094" s="11"/>
      <c r="B2094" s="115"/>
      <c r="C2094" s="113"/>
      <c r="D2094" s="114"/>
      <c r="E2094" s="112"/>
      <c r="F2094" s="112"/>
    </row>
    <row r="2095" customFormat="false" ht="15" hidden="true" customHeight="false" outlineLevel="0" collapsed="false">
      <c r="A2095" s="11"/>
      <c r="B2095" s="115"/>
      <c r="C2095" s="113"/>
      <c r="D2095" s="114"/>
      <c r="E2095" s="112"/>
      <c r="F2095" s="112"/>
    </row>
    <row r="2096" customFormat="false" ht="15" hidden="true" customHeight="false" outlineLevel="0" collapsed="false">
      <c r="A2096" s="11"/>
      <c r="B2096" s="115"/>
      <c r="C2096" s="113"/>
      <c r="D2096" s="114"/>
      <c r="E2096" s="112"/>
      <c r="F2096" s="112"/>
    </row>
    <row r="2097" customFormat="false" ht="15" hidden="true" customHeight="false" outlineLevel="0" collapsed="false">
      <c r="A2097" s="11"/>
      <c r="B2097" s="115"/>
      <c r="C2097" s="113"/>
      <c r="D2097" s="114"/>
      <c r="E2097" s="112"/>
      <c r="F2097" s="112"/>
    </row>
    <row r="2098" customFormat="false" ht="15" hidden="true" customHeight="false" outlineLevel="0" collapsed="false">
      <c r="A2098" s="11"/>
      <c r="B2098" s="115"/>
      <c r="C2098" s="113"/>
      <c r="D2098" s="114"/>
      <c r="E2098" s="112"/>
      <c r="F2098" s="112"/>
    </row>
    <row r="2099" customFormat="false" ht="15" hidden="true" customHeight="false" outlineLevel="0" collapsed="false">
      <c r="A2099" s="11"/>
      <c r="B2099" s="115"/>
      <c r="C2099" s="113"/>
      <c r="D2099" s="114"/>
      <c r="E2099" s="112"/>
      <c r="F2099" s="112"/>
    </row>
    <row r="2100" customFormat="false" ht="15" hidden="true" customHeight="false" outlineLevel="0" collapsed="false">
      <c r="A2100" s="11"/>
      <c r="B2100" s="115"/>
      <c r="C2100" s="113"/>
      <c r="D2100" s="114"/>
      <c r="E2100" s="112"/>
      <c r="F2100" s="112"/>
    </row>
    <row r="2101" customFormat="false" ht="15" hidden="true" customHeight="false" outlineLevel="0" collapsed="false">
      <c r="A2101" s="11"/>
      <c r="B2101" s="115"/>
      <c r="C2101" s="113"/>
      <c r="D2101" s="114"/>
      <c r="E2101" s="112"/>
      <c r="F2101" s="112"/>
    </row>
    <row r="2102" customFormat="false" ht="15" hidden="true" customHeight="false" outlineLevel="0" collapsed="false">
      <c r="A2102" s="11"/>
      <c r="B2102" s="115"/>
      <c r="C2102" s="113"/>
      <c r="D2102" s="114"/>
      <c r="E2102" s="112"/>
      <c r="F2102" s="112"/>
    </row>
    <row r="2103" customFormat="false" ht="15" hidden="true" customHeight="false" outlineLevel="0" collapsed="false">
      <c r="A2103" s="11"/>
      <c r="B2103" s="115"/>
      <c r="C2103" s="113"/>
      <c r="D2103" s="114"/>
      <c r="E2103" s="112"/>
      <c r="F2103" s="112"/>
    </row>
    <row r="2104" customFormat="false" ht="15" hidden="true" customHeight="false" outlineLevel="0" collapsed="false">
      <c r="A2104" s="11"/>
      <c r="B2104" s="115"/>
      <c r="C2104" s="113"/>
      <c r="D2104" s="114"/>
      <c r="E2104" s="112"/>
      <c r="F2104" s="112"/>
    </row>
    <row r="2105" customFormat="false" ht="15" hidden="true" customHeight="false" outlineLevel="0" collapsed="false">
      <c r="A2105" s="11"/>
      <c r="B2105" s="115"/>
      <c r="C2105" s="113"/>
      <c r="D2105" s="114"/>
      <c r="E2105" s="112"/>
      <c r="F2105" s="112"/>
    </row>
    <row r="2106" customFormat="false" ht="15" hidden="true" customHeight="false" outlineLevel="0" collapsed="false">
      <c r="A2106" s="11"/>
      <c r="B2106" s="115"/>
      <c r="C2106" s="113"/>
      <c r="D2106" s="114"/>
      <c r="E2106" s="112"/>
      <c r="F2106" s="112"/>
    </row>
    <row r="2107" customFormat="false" ht="15" hidden="true" customHeight="false" outlineLevel="0" collapsed="false">
      <c r="A2107" s="11"/>
      <c r="B2107" s="115"/>
      <c r="C2107" s="113"/>
      <c r="D2107" s="114"/>
      <c r="E2107" s="112"/>
      <c r="F2107" s="112"/>
    </row>
    <row r="2108" customFormat="false" ht="15" hidden="true" customHeight="false" outlineLevel="0" collapsed="false">
      <c r="A2108" s="11"/>
      <c r="B2108" s="115"/>
      <c r="C2108" s="113"/>
      <c r="D2108" s="114"/>
      <c r="E2108" s="112"/>
      <c r="F2108" s="112"/>
    </row>
    <row r="2109" customFormat="false" ht="15" hidden="true" customHeight="false" outlineLevel="0" collapsed="false">
      <c r="A2109" s="11"/>
      <c r="B2109" s="115"/>
      <c r="C2109" s="113"/>
      <c r="D2109" s="114"/>
      <c r="E2109" s="112"/>
      <c r="F2109" s="112"/>
    </row>
    <row r="2110" customFormat="false" ht="15" hidden="true" customHeight="false" outlineLevel="0" collapsed="false">
      <c r="A2110" s="11"/>
      <c r="B2110" s="115"/>
      <c r="C2110" s="113"/>
      <c r="D2110" s="114"/>
      <c r="E2110" s="112"/>
      <c r="F2110" s="112"/>
    </row>
    <row r="2111" customFormat="false" ht="15" hidden="true" customHeight="false" outlineLevel="0" collapsed="false">
      <c r="A2111" s="11"/>
      <c r="B2111" s="115"/>
      <c r="C2111" s="113"/>
      <c r="D2111" s="114"/>
      <c r="E2111" s="112"/>
      <c r="F2111" s="112"/>
    </row>
    <row r="2112" customFormat="false" ht="15" hidden="true" customHeight="false" outlineLevel="0" collapsed="false">
      <c r="A2112" s="11"/>
      <c r="B2112" s="115"/>
      <c r="C2112" s="113"/>
      <c r="D2112" s="114"/>
      <c r="E2112" s="112"/>
      <c r="F2112" s="112"/>
    </row>
    <row r="2113" customFormat="false" ht="15" hidden="true" customHeight="false" outlineLevel="0" collapsed="false">
      <c r="A2113" s="11"/>
      <c r="B2113" s="115"/>
      <c r="C2113" s="113"/>
      <c r="D2113" s="114"/>
      <c r="E2113" s="112"/>
      <c r="F2113" s="112"/>
    </row>
    <row r="2114" customFormat="false" ht="15" hidden="true" customHeight="false" outlineLevel="0" collapsed="false">
      <c r="A2114" s="11"/>
      <c r="B2114" s="115"/>
      <c r="C2114" s="113"/>
      <c r="D2114" s="114"/>
      <c r="E2114" s="112"/>
      <c r="F2114" s="112"/>
    </row>
    <row r="2115" customFormat="false" ht="15" hidden="true" customHeight="false" outlineLevel="0" collapsed="false">
      <c r="A2115" s="11"/>
      <c r="B2115" s="115"/>
      <c r="C2115" s="113"/>
      <c r="D2115" s="114"/>
      <c r="E2115" s="112"/>
      <c r="F2115" s="112"/>
    </row>
    <row r="2116" customFormat="false" ht="15" hidden="true" customHeight="false" outlineLevel="0" collapsed="false">
      <c r="A2116" s="11"/>
      <c r="B2116" s="115"/>
      <c r="C2116" s="113"/>
      <c r="D2116" s="114"/>
      <c r="E2116" s="112"/>
      <c r="F2116" s="112"/>
    </row>
    <row r="2117" customFormat="false" ht="15" hidden="true" customHeight="false" outlineLevel="0" collapsed="false">
      <c r="A2117" s="11"/>
      <c r="B2117" s="115"/>
      <c r="C2117" s="113"/>
      <c r="D2117" s="114"/>
      <c r="E2117" s="112"/>
      <c r="F2117" s="112"/>
    </row>
    <row r="2118" customFormat="false" ht="15" hidden="true" customHeight="false" outlineLevel="0" collapsed="false">
      <c r="A2118" s="11"/>
      <c r="B2118" s="115"/>
      <c r="C2118" s="113"/>
      <c r="D2118" s="114"/>
      <c r="E2118" s="112"/>
      <c r="F2118" s="112"/>
    </row>
    <row r="2119" customFormat="false" ht="15" hidden="true" customHeight="false" outlineLevel="0" collapsed="false">
      <c r="A2119" s="11"/>
      <c r="B2119" s="115"/>
      <c r="C2119" s="113"/>
      <c r="D2119" s="114"/>
      <c r="E2119" s="112"/>
      <c r="F2119" s="112"/>
    </row>
    <row r="2120" customFormat="false" ht="15" hidden="true" customHeight="false" outlineLevel="0" collapsed="false">
      <c r="A2120" s="11"/>
      <c r="B2120" s="115"/>
      <c r="C2120" s="113"/>
      <c r="D2120" s="114"/>
      <c r="E2120" s="112"/>
      <c r="F2120" s="112"/>
    </row>
    <row r="2121" customFormat="false" ht="15" hidden="true" customHeight="false" outlineLevel="0" collapsed="false">
      <c r="A2121" s="11"/>
      <c r="B2121" s="115"/>
      <c r="C2121" s="113"/>
      <c r="D2121" s="114"/>
      <c r="E2121" s="112"/>
      <c r="F2121" s="112"/>
    </row>
    <row r="2122" customFormat="false" ht="15" hidden="true" customHeight="false" outlineLevel="0" collapsed="false">
      <c r="A2122" s="11"/>
      <c r="B2122" s="115"/>
      <c r="C2122" s="113"/>
      <c r="D2122" s="114"/>
      <c r="E2122" s="112"/>
      <c r="F2122" s="112"/>
    </row>
    <row r="2123" customFormat="false" ht="15" hidden="true" customHeight="false" outlineLevel="0" collapsed="false">
      <c r="A2123" s="11"/>
      <c r="B2123" s="115"/>
      <c r="C2123" s="113"/>
      <c r="D2123" s="114"/>
      <c r="E2123" s="112"/>
      <c r="F2123" s="112"/>
    </row>
    <row r="2124" customFormat="false" ht="15" hidden="true" customHeight="false" outlineLevel="0" collapsed="false">
      <c r="A2124" s="11"/>
      <c r="B2124" s="115"/>
      <c r="C2124" s="113"/>
      <c r="D2124" s="114"/>
      <c r="E2124" s="112"/>
      <c r="F2124" s="112"/>
    </row>
    <row r="2125" customFormat="false" ht="15" hidden="true" customHeight="false" outlineLevel="0" collapsed="false">
      <c r="A2125" s="11"/>
      <c r="B2125" s="115"/>
      <c r="C2125" s="113"/>
      <c r="D2125" s="114"/>
      <c r="E2125" s="112"/>
      <c r="F2125" s="112"/>
    </row>
    <row r="2126" customFormat="false" ht="15" hidden="true" customHeight="false" outlineLevel="0" collapsed="false">
      <c r="A2126" s="11"/>
      <c r="B2126" s="115"/>
      <c r="C2126" s="113"/>
      <c r="D2126" s="114"/>
      <c r="E2126" s="112"/>
      <c r="F2126" s="112"/>
    </row>
    <row r="2127" customFormat="false" ht="15" hidden="true" customHeight="false" outlineLevel="0" collapsed="false">
      <c r="A2127" s="11"/>
      <c r="B2127" s="115"/>
      <c r="C2127" s="113"/>
      <c r="D2127" s="114"/>
      <c r="E2127" s="112"/>
      <c r="F2127" s="112"/>
    </row>
    <row r="2128" customFormat="false" ht="15" hidden="true" customHeight="false" outlineLevel="0" collapsed="false">
      <c r="A2128" s="11"/>
      <c r="B2128" s="115"/>
      <c r="C2128" s="113"/>
      <c r="D2128" s="114"/>
      <c r="E2128" s="112"/>
      <c r="F2128" s="112"/>
    </row>
    <row r="2129" customFormat="false" ht="15" hidden="true" customHeight="false" outlineLevel="0" collapsed="false">
      <c r="A2129" s="11"/>
      <c r="B2129" s="115"/>
      <c r="C2129" s="113"/>
      <c r="D2129" s="114"/>
      <c r="E2129" s="112"/>
      <c r="F2129" s="112"/>
    </row>
    <row r="2130" customFormat="false" ht="15" hidden="true" customHeight="false" outlineLevel="0" collapsed="false">
      <c r="A2130" s="11"/>
      <c r="B2130" s="115"/>
      <c r="C2130" s="113"/>
      <c r="D2130" s="114"/>
      <c r="E2130" s="112"/>
      <c r="F2130" s="112"/>
    </row>
    <row r="2131" customFormat="false" ht="15" hidden="true" customHeight="false" outlineLevel="0" collapsed="false">
      <c r="A2131" s="11"/>
      <c r="B2131" s="115"/>
      <c r="C2131" s="113"/>
      <c r="D2131" s="114"/>
      <c r="E2131" s="112"/>
      <c r="F2131" s="112"/>
    </row>
    <row r="2132" customFormat="false" ht="15" hidden="true" customHeight="false" outlineLevel="0" collapsed="false">
      <c r="A2132" s="11"/>
      <c r="B2132" s="115"/>
      <c r="C2132" s="113"/>
      <c r="D2132" s="114"/>
      <c r="E2132" s="112"/>
      <c r="F2132" s="112"/>
    </row>
    <row r="2133" customFormat="false" ht="15" hidden="true" customHeight="false" outlineLevel="0" collapsed="false">
      <c r="A2133" s="11"/>
      <c r="B2133" s="115"/>
      <c r="C2133" s="113"/>
      <c r="D2133" s="114"/>
      <c r="E2133" s="112"/>
      <c r="F2133" s="112"/>
    </row>
    <row r="2134" customFormat="false" ht="15" hidden="true" customHeight="false" outlineLevel="0" collapsed="false">
      <c r="A2134" s="11"/>
      <c r="B2134" s="115"/>
      <c r="C2134" s="113"/>
      <c r="D2134" s="114"/>
      <c r="E2134" s="112"/>
      <c r="F2134" s="112"/>
    </row>
    <row r="2135" customFormat="false" ht="15" hidden="true" customHeight="false" outlineLevel="0" collapsed="false">
      <c r="A2135" s="11"/>
      <c r="B2135" s="115"/>
      <c r="C2135" s="113"/>
      <c r="D2135" s="114"/>
      <c r="E2135" s="112"/>
      <c r="F2135" s="112"/>
    </row>
    <row r="2136" customFormat="false" ht="15" hidden="true" customHeight="false" outlineLevel="0" collapsed="false">
      <c r="A2136" s="11"/>
      <c r="B2136" s="115"/>
      <c r="C2136" s="113"/>
      <c r="D2136" s="114"/>
      <c r="E2136" s="112"/>
      <c r="F2136" s="112"/>
    </row>
    <row r="2137" customFormat="false" ht="15" hidden="true" customHeight="false" outlineLevel="0" collapsed="false">
      <c r="A2137" s="11"/>
      <c r="B2137" s="115"/>
      <c r="C2137" s="113"/>
      <c r="D2137" s="114"/>
      <c r="E2137" s="112"/>
      <c r="F2137" s="112"/>
    </row>
    <row r="2138" customFormat="false" ht="15" hidden="true" customHeight="false" outlineLevel="0" collapsed="false">
      <c r="A2138" s="11"/>
      <c r="B2138" s="115"/>
      <c r="C2138" s="113"/>
      <c r="D2138" s="114"/>
      <c r="E2138" s="112"/>
      <c r="F2138" s="112"/>
    </row>
    <row r="2139" customFormat="false" ht="15" hidden="true" customHeight="false" outlineLevel="0" collapsed="false">
      <c r="A2139" s="11"/>
      <c r="B2139" s="115"/>
      <c r="C2139" s="113"/>
      <c r="D2139" s="114"/>
      <c r="E2139" s="112"/>
      <c r="F2139" s="112"/>
    </row>
    <row r="2140" customFormat="false" ht="15" hidden="true" customHeight="false" outlineLevel="0" collapsed="false">
      <c r="A2140" s="11"/>
      <c r="B2140" s="115"/>
      <c r="C2140" s="113"/>
      <c r="D2140" s="114"/>
      <c r="E2140" s="112"/>
      <c r="F2140" s="112"/>
    </row>
    <row r="2141" customFormat="false" ht="15" hidden="true" customHeight="false" outlineLevel="0" collapsed="false">
      <c r="A2141" s="11"/>
      <c r="B2141" s="115"/>
      <c r="C2141" s="113"/>
      <c r="D2141" s="114"/>
      <c r="E2141" s="112"/>
      <c r="F2141" s="112"/>
    </row>
    <row r="2142" customFormat="false" ht="15" hidden="true" customHeight="false" outlineLevel="0" collapsed="false">
      <c r="A2142" s="11"/>
      <c r="B2142" s="115"/>
      <c r="C2142" s="113"/>
      <c r="D2142" s="114"/>
      <c r="E2142" s="112"/>
      <c r="F2142" s="112"/>
    </row>
    <row r="2143" customFormat="false" ht="15" hidden="true" customHeight="false" outlineLevel="0" collapsed="false">
      <c r="A2143" s="11"/>
      <c r="B2143" s="115"/>
      <c r="C2143" s="113"/>
      <c r="D2143" s="114"/>
      <c r="E2143" s="112"/>
      <c r="F2143" s="112"/>
    </row>
    <row r="2144" customFormat="false" ht="15" hidden="true" customHeight="false" outlineLevel="0" collapsed="false">
      <c r="A2144" s="11"/>
      <c r="B2144" s="115"/>
      <c r="C2144" s="113"/>
      <c r="D2144" s="114"/>
      <c r="E2144" s="112"/>
      <c r="F2144" s="112"/>
    </row>
    <row r="2145" customFormat="false" ht="15" hidden="true" customHeight="false" outlineLevel="0" collapsed="false">
      <c r="A2145" s="11"/>
      <c r="B2145" s="115"/>
      <c r="C2145" s="113"/>
      <c r="D2145" s="114"/>
      <c r="E2145" s="112"/>
      <c r="F2145" s="112"/>
    </row>
    <row r="2146" customFormat="false" ht="15" hidden="true" customHeight="false" outlineLevel="0" collapsed="false">
      <c r="A2146" s="11"/>
      <c r="B2146" s="115"/>
      <c r="C2146" s="113"/>
      <c r="D2146" s="114"/>
      <c r="E2146" s="112"/>
      <c r="F2146" s="112"/>
    </row>
    <row r="2147" customFormat="false" ht="15" hidden="true" customHeight="false" outlineLevel="0" collapsed="false">
      <c r="A2147" s="11"/>
      <c r="B2147" s="115"/>
      <c r="C2147" s="113"/>
      <c r="D2147" s="114"/>
      <c r="E2147" s="112"/>
      <c r="F2147" s="112"/>
    </row>
    <row r="2148" customFormat="false" ht="15" hidden="true" customHeight="false" outlineLevel="0" collapsed="false">
      <c r="A2148" s="11"/>
      <c r="B2148" s="115"/>
      <c r="C2148" s="113"/>
      <c r="D2148" s="114"/>
      <c r="E2148" s="112"/>
      <c r="F2148" s="112"/>
    </row>
    <row r="2149" customFormat="false" ht="15" hidden="true" customHeight="false" outlineLevel="0" collapsed="false">
      <c r="A2149" s="11"/>
      <c r="B2149" s="115"/>
      <c r="C2149" s="113"/>
      <c r="D2149" s="114"/>
      <c r="E2149" s="112"/>
      <c r="F2149" s="112"/>
    </row>
    <row r="2150" customFormat="false" ht="15" hidden="true" customHeight="false" outlineLevel="0" collapsed="false">
      <c r="A2150" s="11"/>
      <c r="B2150" s="115"/>
      <c r="C2150" s="113"/>
      <c r="D2150" s="114"/>
      <c r="E2150" s="112"/>
      <c r="F2150" s="112"/>
    </row>
    <row r="2151" customFormat="false" ht="15" hidden="true" customHeight="false" outlineLevel="0" collapsed="false">
      <c r="A2151" s="11"/>
      <c r="B2151" s="115"/>
      <c r="C2151" s="113"/>
      <c r="D2151" s="114"/>
      <c r="E2151" s="112"/>
      <c r="F2151" s="112"/>
    </row>
    <row r="2152" customFormat="false" ht="15" hidden="true" customHeight="false" outlineLevel="0" collapsed="false">
      <c r="A2152" s="11"/>
      <c r="B2152" s="115"/>
      <c r="C2152" s="113"/>
      <c r="D2152" s="114"/>
      <c r="E2152" s="112"/>
      <c r="F2152" s="112"/>
    </row>
    <row r="2153" customFormat="false" ht="15" hidden="true" customHeight="false" outlineLevel="0" collapsed="false">
      <c r="A2153" s="11"/>
      <c r="B2153" s="115"/>
      <c r="C2153" s="113"/>
      <c r="D2153" s="114"/>
      <c r="E2153" s="112"/>
      <c r="F2153" s="112"/>
    </row>
    <row r="2154" customFormat="false" ht="15" hidden="true" customHeight="false" outlineLevel="0" collapsed="false">
      <c r="A2154" s="11"/>
      <c r="B2154" s="115"/>
      <c r="C2154" s="113"/>
      <c r="D2154" s="114"/>
      <c r="E2154" s="112"/>
      <c r="F2154" s="112"/>
    </row>
    <row r="2155" customFormat="false" ht="15" hidden="true" customHeight="false" outlineLevel="0" collapsed="false">
      <c r="A2155" s="11"/>
      <c r="B2155" s="115"/>
      <c r="C2155" s="113"/>
      <c r="D2155" s="114"/>
      <c r="E2155" s="112"/>
      <c r="F2155" s="112"/>
    </row>
    <row r="2156" customFormat="false" ht="15" hidden="true" customHeight="false" outlineLevel="0" collapsed="false">
      <c r="A2156" s="11"/>
      <c r="B2156" s="115"/>
      <c r="C2156" s="113"/>
      <c r="D2156" s="114"/>
      <c r="E2156" s="112"/>
      <c r="F2156" s="112"/>
    </row>
    <row r="2157" customFormat="false" ht="15" hidden="true" customHeight="false" outlineLevel="0" collapsed="false">
      <c r="A2157" s="11"/>
      <c r="B2157" s="115"/>
      <c r="C2157" s="113"/>
      <c r="D2157" s="114"/>
      <c r="E2157" s="112"/>
      <c r="F2157" s="112"/>
    </row>
    <row r="2158" customFormat="false" ht="15" hidden="true" customHeight="false" outlineLevel="0" collapsed="false">
      <c r="A2158" s="11"/>
      <c r="B2158" s="115"/>
      <c r="C2158" s="113"/>
      <c r="D2158" s="114"/>
      <c r="E2158" s="112"/>
      <c r="F2158" s="112"/>
    </row>
    <row r="2159" customFormat="false" ht="15" hidden="true" customHeight="false" outlineLevel="0" collapsed="false">
      <c r="A2159" s="11"/>
      <c r="B2159" s="115"/>
      <c r="C2159" s="113"/>
      <c r="D2159" s="114"/>
      <c r="E2159" s="112"/>
      <c r="F2159" s="112"/>
    </row>
    <row r="2160" customFormat="false" ht="15" hidden="true" customHeight="false" outlineLevel="0" collapsed="false">
      <c r="A2160" s="11"/>
      <c r="B2160" s="115"/>
      <c r="C2160" s="113"/>
      <c r="D2160" s="114"/>
      <c r="E2160" s="112"/>
      <c r="F2160" s="112"/>
    </row>
    <row r="2161" customFormat="false" ht="15" hidden="true" customHeight="false" outlineLevel="0" collapsed="false">
      <c r="A2161" s="11"/>
      <c r="B2161" s="115"/>
      <c r="C2161" s="113"/>
      <c r="D2161" s="114"/>
      <c r="E2161" s="112"/>
      <c r="F2161" s="112"/>
    </row>
    <row r="2162" customFormat="false" ht="15" hidden="true" customHeight="false" outlineLevel="0" collapsed="false">
      <c r="A2162" s="11"/>
      <c r="B2162" s="115"/>
      <c r="C2162" s="113"/>
      <c r="D2162" s="114"/>
      <c r="E2162" s="112"/>
      <c r="F2162" s="112"/>
    </row>
    <row r="2163" customFormat="false" ht="15" hidden="true" customHeight="false" outlineLevel="0" collapsed="false">
      <c r="A2163" s="11"/>
      <c r="B2163" s="115"/>
      <c r="C2163" s="113"/>
      <c r="D2163" s="114"/>
      <c r="E2163" s="112"/>
      <c r="F2163" s="112"/>
    </row>
    <row r="2164" customFormat="false" ht="15" hidden="true" customHeight="false" outlineLevel="0" collapsed="false">
      <c r="A2164" s="11"/>
      <c r="B2164" s="115"/>
      <c r="C2164" s="113"/>
      <c r="D2164" s="114"/>
      <c r="E2164" s="112"/>
      <c r="F2164" s="112"/>
    </row>
    <row r="2165" customFormat="false" ht="15" hidden="true" customHeight="false" outlineLevel="0" collapsed="false">
      <c r="A2165" s="11"/>
      <c r="B2165" s="115"/>
      <c r="C2165" s="113"/>
      <c r="D2165" s="114"/>
      <c r="E2165" s="112"/>
      <c r="F2165" s="112"/>
    </row>
    <row r="2166" customFormat="false" ht="15" hidden="true" customHeight="false" outlineLevel="0" collapsed="false">
      <c r="A2166" s="11"/>
      <c r="B2166" s="115"/>
      <c r="C2166" s="113"/>
      <c r="D2166" s="114"/>
      <c r="E2166" s="112"/>
      <c r="F2166" s="112"/>
    </row>
    <row r="2167" customFormat="false" ht="15" hidden="true" customHeight="false" outlineLevel="0" collapsed="false">
      <c r="A2167" s="11"/>
      <c r="B2167" s="115"/>
      <c r="C2167" s="113"/>
      <c r="D2167" s="114"/>
      <c r="E2167" s="112"/>
      <c r="F2167" s="112"/>
    </row>
    <row r="2168" customFormat="false" ht="15" hidden="true" customHeight="false" outlineLevel="0" collapsed="false">
      <c r="A2168" s="11"/>
      <c r="B2168" s="115"/>
      <c r="C2168" s="113"/>
      <c r="D2168" s="114"/>
      <c r="E2168" s="112"/>
      <c r="F2168" s="112"/>
    </row>
    <row r="2169" customFormat="false" ht="15" hidden="true" customHeight="false" outlineLevel="0" collapsed="false">
      <c r="A2169" s="11"/>
      <c r="B2169" s="115"/>
      <c r="C2169" s="113"/>
      <c r="D2169" s="114"/>
      <c r="E2169" s="112"/>
      <c r="F2169" s="112"/>
    </row>
    <row r="2170" customFormat="false" ht="15" hidden="true" customHeight="false" outlineLevel="0" collapsed="false">
      <c r="A2170" s="11"/>
      <c r="B2170" s="115"/>
      <c r="C2170" s="113"/>
      <c r="D2170" s="114"/>
      <c r="E2170" s="112"/>
      <c r="F2170" s="112"/>
    </row>
    <row r="2171" customFormat="false" ht="15" hidden="true" customHeight="false" outlineLevel="0" collapsed="false">
      <c r="A2171" s="11"/>
      <c r="B2171" s="115"/>
      <c r="C2171" s="113"/>
      <c r="D2171" s="114"/>
      <c r="E2171" s="112"/>
      <c r="F2171" s="112"/>
    </row>
    <row r="2172" customFormat="false" ht="15" hidden="true" customHeight="false" outlineLevel="0" collapsed="false">
      <c r="A2172" s="11"/>
      <c r="B2172" s="115"/>
      <c r="C2172" s="113"/>
      <c r="D2172" s="114"/>
      <c r="E2172" s="112"/>
      <c r="F2172" s="112"/>
    </row>
    <row r="2173" customFormat="false" ht="15" hidden="true" customHeight="false" outlineLevel="0" collapsed="false">
      <c r="A2173" s="11"/>
      <c r="B2173" s="115"/>
      <c r="C2173" s="113"/>
      <c r="D2173" s="114"/>
      <c r="E2173" s="112"/>
      <c r="F2173" s="112"/>
    </row>
    <row r="2174" customFormat="false" ht="15" hidden="true" customHeight="false" outlineLevel="0" collapsed="false">
      <c r="A2174" s="11"/>
      <c r="B2174" s="115"/>
      <c r="C2174" s="113"/>
      <c r="D2174" s="114"/>
      <c r="E2174" s="112"/>
      <c r="F2174" s="112"/>
    </row>
    <row r="2175" customFormat="false" ht="15" hidden="true" customHeight="false" outlineLevel="0" collapsed="false">
      <c r="A2175" s="11"/>
      <c r="B2175" s="115"/>
      <c r="C2175" s="113"/>
      <c r="D2175" s="114"/>
      <c r="E2175" s="112"/>
      <c r="F2175" s="112"/>
    </row>
    <row r="2176" customFormat="false" ht="15" hidden="true" customHeight="false" outlineLevel="0" collapsed="false">
      <c r="A2176" s="11"/>
      <c r="B2176" s="115"/>
      <c r="C2176" s="113"/>
      <c r="D2176" s="114"/>
      <c r="E2176" s="112"/>
      <c r="F2176" s="112"/>
    </row>
    <row r="2177" customFormat="false" ht="15" hidden="true" customHeight="false" outlineLevel="0" collapsed="false">
      <c r="A2177" s="11"/>
      <c r="B2177" s="115"/>
      <c r="C2177" s="113"/>
      <c r="D2177" s="114"/>
      <c r="E2177" s="112"/>
      <c r="F2177" s="112"/>
    </row>
    <row r="2178" customFormat="false" ht="15" hidden="true" customHeight="false" outlineLevel="0" collapsed="false">
      <c r="A2178" s="11"/>
      <c r="B2178" s="115"/>
      <c r="C2178" s="113"/>
      <c r="D2178" s="114"/>
      <c r="E2178" s="112"/>
      <c r="F2178" s="112"/>
    </row>
    <row r="2179" customFormat="false" ht="15" hidden="true" customHeight="false" outlineLevel="0" collapsed="false">
      <c r="A2179" s="11"/>
      <c r="B2179" s="115"/>
      <c r="C2179" s="113"/>
      <c r="D2179" s="114"/>
      <c r="E2179" s="112"/>
      <c r="F2179" s="112"/>
    </row>
    <row r="2180" customFormat="false" ht="15" hidden="true" customHeight="false" outlineLevel="0" collapsed="false">
      <c r="A2180" s="11"/>
      <c r="B2180" s="115"/>
      <c r="C2180" s="113"/>
      <c r="D2180" s="114"/>
      <c r="E2180" s="112"/>
      <c r="F2180" s="112"/>
    </row>
    <row r="2181" customFormat="false" ht="15" hidden="true" customHeight="false" outlineLevel="0" collapsed="false">
      <c r="A2181" s="11"/>
      <c r="B2181" s="115"/>
      <c r="C2181" s="113"/>
      <c r="D2181" s="114"/>
      <c r="E2181" s="112"/>
      <c r="F2181" s="112"/>
    </row>
    <row r="2182" customFormat="false" ht="15" hidden="true" customHeight="false" outlineLevel="0" collapsed="false">
      <c r="A2182" s="11"/>
      <c r="B2182" s="115"/>
      <c r="C2182" s="113"/>
      <c r="D2182" s="114"/>
      <c r="E2182" s="112"/>
      <c r="F2182" s="112"/>
    </row>
    <row r="2183" customFormat="false" ht="15" hidden="true" customHeight="false" outlineLevel="0" collapsed="false">
      <c r="A2183" s="11"/>
      <c r="B2183" s="115"/>
      <c r="C2183" s="113"/>
      <c r="D2183" s="114"/>
      <c r="E2183" s="112"/>
      <c r="F2183" s="112"/>
    </row>
    <row r="2184" customFormat="false" ht="15" hidden="true" customHeight="false" outlineLevel="0" collapsed="false">
      <c r="A2184" s="11"/>
      <c r="B2184" s="115"/>
      <c r="C2184" s="113"/>
      <c r="D2184" s="114"/>
      <c r="E2184" s="112"/>
      <c r="F2184" s="112"/>
    </row>
    <row r="2185" customFormat="false" ht="15" hidden="true" customHeight="false" outlineLevel="0" collapsed="false">
      <c r="A2185" s="11"/>
      <c r="B2185" s="115"/>
      <c r="C2185" s="113"/>
      <c r="D2185" s="114"/>
      <c r="E2185" s="112"/>
      <c r="F2185" s="112"/>
    </row>
    <row r="2186" customFormat="false" ht="15" hidden="true" customHeight="false" outlineLevel="0" collapsed="false">
      <c r="A2186" s="11"/>
      <c r="B2186" s="115"/>
      <c r="C2186" s="113"/>
      <c r="D2186" s="114"/>
      <c r="E2186" s="112"/>
      <c r="F2186" s="112"/>
    </row>
    <row r="2187" customFormat="false" ht="15" hidden="true" customHeight="false" outlineLevel="0" collapsed="false">
      <c r="A2187" s="11"/>
      <c r="B2187" s="115"/>
      <c r="C2187" s="113"/>
      <c r="D2187" s="114"/>
      <c r="E2187" s="112"/>
      <c r="F2187" s="112"/>
    </row>
    <row r="2188" customFormat="false" ht="15" hidden="true" customHeight="false" outlineLevel="0" collapsed="false">
      <c r="A2188" s="11"/>
      <c r="B2188" s="115"/>
      <c r="C2188" s="113"/>
      <c r="D2188" s="114"/>
      <c r="E2188" s="112"/>
      <c r="F2188" s="112"/>
    </row>
    <row r="2189" customFormat="false" ht="15" hidden="true" customHeight="false" outlineLevel="0" collapsed="false">
      <c r="A2189" s="11"/>
      <c r="B2189" s="115"/>
      <c r="C2189" s="113"/>
      <c r="D2189" s="114"/>
      <c r="E2189" s="112"/>
      <c r="F2189" s="112"/>
    </row>
    <row r="2190" customFormat="false" ht="15" hidden="true" customHeight="false" outlineLevel="0" collapsed="false">
      <c r="A2190" s="11"/>
      <c r="B2190" s="115"/>
      <c r="C2190" s="113"/>
      <c r="D2190" s="114"/>
      <c r="E2190" s="112"/>
      <c r="F2190" s="112"/>
    </row>
    <row r="2191" customFormat="false" ht="15" hidden="true" customHeight="false" outlineLevel="0" collapsed="false">
      <c r="A2191" s="11"/>
      <c r="B2191" s="115"/>
      <c r="C2191" s="113"/>
      <c r="D2191" s="114"/>
      <c r="E2191" s="112"/>
      <c r="F2191" s="112"/>
    </row>
    <row r="2192" customFormat="false" ht="15" hidden="true" customHeight="false" outlineLevel="0" collapsed="false">
      <c r="A2192" s="11"/>
      <c r="B2192" s="115"/>
      <c r="C2192" s="113"/>
      <c r="D2192" s="114"/>
      <c r="E2192" s="112"/>
      <c r="F2192" s="112"/>
    </row>
    <row r="2193" customFormat="false" ht="15" hidden="true" customHeight="false" outlineLevel="0" collapsed="false">
      <c r="A2193" s="11"/>
      <c r="B2193" s="115"/>
      <c r="C2193" s="113"/>
      <c r="D2193" s="114"/>
      <c r="E2193" s="112"/>
      <c r="F2193" s="112"/>
    </row>
    <row r="2194" customFormat="false" ht="15" hidden="true" customHeight="false" outlineLevel="0" collapsed="false">
      <c r="A2194" s="11"/>
      <c r="B2194" s="115"/>
      <c r="C2194" s="113"/>
      <c r="D2194" s="114"/>
      <c r="E2194" s="112"/>
      <c r="F2194" s="112"/>
    </row>
    <row r="2195" customFormat="false" ht="15" hidden="true" customHeight="false" outlineLevel="0" collapsed="false">
      <c r="A2195" s="11"/>
      <c r="B2195" s="115"/>
      <c r="C2195" s="113"/>
      <c r="D2195" s="114"/>
      <c r="E2195" s="112"/>
      <c r="F2195" s="112"/>
    </row>
    <row r="2196" customFormat="false" ht="15" hidden="true" customHeight="false" outlineLevel="0" collapsed="false">
      <c r="A2196" s="11"/>
      <c r="B2196" s="115"/>
      <c r="C2196" s="113"/>
      <c r="D2196" s="114"/>
      <c r="E2196" s="112"/>
      <c r="F2196" s="112"/>
    </row>
    <row r="2197" customFormat="false" ht="15" hidden="true" customHeight="false" outlineLevel="0" collapsed="false">
      <c r="A2197" s="11"/>
      <c r="B2197" s="115"/>
      <c r="C2197" s="113"/>
      <c r="D2197" s="114"/>
      <c r="E2197" s="112"/>
      <c r="F2197" s="112"/>
    </row>
    <row r="2198" customFormat="false" ht="15" hidden="true" customHeight="false" outlineLevel="0" collapsed="false">
      <c r="A2198" s="11"/>
      <c r="B2198" s="115"/>
      <c r="C2198" s="113"/>
      <c r="D2198" s="114"/>
      <c r="E2198" s="112"/>
      <c r="F2198" s="112"/>
    </row>
    <row r="2199" customFormat="false" ht="15" hidden="true" customHeight="false" outlineLevel="0" collapsed="false">
      <c r="A2199" s="11"/>
      <c r="B2199" s="115"/>
      <c r="C2199" s="113"/>
      <c r="D2199" s="114"/>
      <c r="E2199" s="112"/>
      <c r="F2199" s="112"/>
    </row>
    <row r="2200" customFormat="false" ht="15" hidden="true" customHeight="false" outlineLevel="0" collapsed="false">
      <c r="A2200" s="11"/>
      <c r="B2200" s="115"/>
      <c r="C2200" s="113"/>
      <c r="D2200" s="114"/>
      <c r="E2200" s="112"/>
      <c r="F2200" s="112"/>
    </row>
    <row r="2201" customFormat="false" ht="15" hidden="true" customHeight="false" outlineLevel="0" collapsed="false">
      <c r="A2201" s="11"/>
      <c r="B2201" s="115"/>
      <c r="C2201" s="113"/>
      <c r="D2201" s="114"/>
      <c r="E2201" s="112"/>
      <c r="F2201" s="112"/>
    </row>
    <row r="2202" customFormat="false" ht="15" hidden="true" customHeight="false" outlineLevel="0" collapsed="false">
      <c r="A2202" s="11"/>
      <c r="B2202" s="115"/>
      <c r="C2202" s="113"/>
      <c r="D2202" s="114"/>
      <c r="E2202" s="112"/>
      <c r="F2202" s="112"/>
    </row>
    <row r="2203" customFormat="false" ht="15" hidden="true" customHeight="false" outlineLevel="0" collapsed="false">
      <c r="A2203" s="11"/>
      <c r="B2203" s="115"/>
      <c r="C2203" s="113"/>
      <c r="D2203" s="114"/>
      <c r="E2203" s="112"/>
      <c r="F2203" s="112"/>
    </row>
    <row r="2204" customFormat="false" ht="15" hidden="true" customHeight="false" outlineLevel="0" collapsed="false">
      <c r="A2204" s="11"/>
      <c r="B2204" s="115"/>
      <c r="C2204" s="113"/>
      <c r="D2204" s="114"/>
      <c r="E2204" s="112"/>
      <c r="F2204" s="112"/>
    </row>
    <row r="2205" customFormat="false" ht="15" hidden="true" customHeight="false" outlineLevel="0" collapsed="false">
      <c r="A2205" s="11"/>
      <c r="B2205" s="115"/>
      <c r="C2205" s="113"/>
      <c r="D2205" s="114"/>
      <c r="E2205" s="112"/>
      <c r="F2205" s="112"/>
    </row>
    <row r="2206" customFormat="false" ht="15" hidden="true" customHeight="false" outlineLevel="0" collapsed="false">
      <c r="A2206" s="11"/>
      <c r="B2206" s="115"/>
      <c r="C2206" s="113"/>
      <c r="D2206" s="114"/>
      <c r="E2206" s="112"/>
      <c r="F2206" s="112"/>
    </row>
    <row r="2207" customFormat="false" ht="15" hidden="true" customHeight="false" outlineLevel="0" collapsed="false">
      <c r="A2207" s="11"/>
      <c r="B2207" s="115"/>
      <c r="C2207" s="113"/>
      <c r="D2207" s="114"/>
      <c r="E2207" s="112"/>
      <c r="F2207" s="112"/>
    </row>
    <row r="2208" customFormat="false" ht="15" hidden="true" customHeight="false" outlineLevel="0" collapsed="false">
      <c r="A2208" s="11"/>
      <c r="B2208" s="115"/>
      <c r="C2208" s="113"/>
      <c r="D2208" s="114"/>
      <c r="E2208" s="112"/>
      <c r="F2208" s="112"/>
    </row>
    <row r="2209" customFormat="false" ht="15" hidden="true" customHeight="false" outlineLevel="0" collapsed="false">
      <c r="A2209" s="11"/>
      <c r="B2209" s="115"/>
      <c r="C2209" s="113"/>
      <c r="D2209" s="114"/>
      <c r="E2209" s="112"/>
      <c r="F2209" s="112"/>
    </row>
    <row r="2210" customFormat="false" ht="15" hidden="true" customHeight="false" outlineLevel="0" collapsed="false">
      <c r="A2210" s="11"/>
      <c r="B2210" s="115"/>
      <c r="C2210" s="113"/>
      <c r="D2210" s="114"/>
      <c r="E2210" s="112"/>
      <c r="F2210" s="112"/>
    </row>
    <row r="2211" customFormat="false" ht="15" hidden="true" customHeight="false" outlineLevel="0" collapsed="false">
      <c r="A2211" s="11"/>
      <c r="B2211" s="115"/>
      <c r="C2211" s="113"/>
      <c r="D2211" s="114"/>
      <c r="E2211" s="112"/>
      <c r="F2211" s="112"/>
    </row>
    <row r="2212" customFormat="false" ht="15" hidden="true" customHeight="false" outlineLevel="0" collapsed="false">
      <c r="A2212" s="11"/>
      <c r="B2212" s="115"/>
      <c r="C2212" s="113"/>
      <c r="D2212" s="114"/>
      <c r="E2212" s="112"/>
      <c r="F2212" s="112"/>
    </row>
    <row r="2213" customFormat="false" ht="15" hidden="true" customHeight="false" outlineLevel="0" collapsed="false">
      <c r="A2213" s="11"/>
      <c r="B2213" s="115"/>
      <c r="C2213" s="113"/>
      <c r="D2213" s="114"/>
      <c r="E2213" s="112"/>
      <c r="F2213" s="112"/>
    </row>
    <row r="2214" customFormat="false" ht="15" hidden="true" customHeight="false" outlineLevel="0" collapsed="false">
      <c r="A2214" s="11"/>
      <c r="B2214" s="115"/>
      <c r="C2214" s="113"/>
      <c r="D2214" s="114"/>
      <c r="E2214" s="112"/>
      <c r="F2214" s="112"/>
    </row>
    <row r="2215" customFormat="false" ht="15" hidden="true" customHeight="false" outlineLevel="0" collapsed="false">
      <c r="A2215" s="11"/>
      <c r="B2215" s="115"/>
      <c r="C2215" s="113"/>
      <c r="D2215" s="114"/>
      <c r="E2215" s="112"/>
      <c r="F2215" s="112"/>
    </row>
    <row r="2216" customFormat="false" ht="15" hidden="true" customHeight="false" outlineLevel="0" collapsed="false">
      <c r="A2216" s="11"/>
      <c r="B2216" s="115"/>
      <c r="C2216" s="113"/>
      <c r="D2216" s="114"/>
      <c r="E2216" s="112"/>
      <c r="F2216" s="112"/>
    </row>
    <row r="2217" customFormat="false" ht="15" hidden="true" customHeight="false" outlineLevel="0" collapsed="false">
      <c r="A2217" s="11"/>
      <c r="B2217" s="115"/>
      <c r="C2217" s="113"/>
      <c r="D2217" s="114"/>
      <c r="E2217" s="112"/>
      <c r="F2217" s="112"/>
    </row>
    <row r="2218" customFormat="false" ht="15" hidden="true" customHeight="false" outlineLevel="0" collapsed="false">
      <c r="A2218" s="11"/>
      <c r="B2218" s="115"/>
      <c r="C2218" s="113"/>
      <c r="D2218" s="114"/>
      <c r="E2218" s="112"/>
      <c r="F2218" s="112"/>
    </row>
    <row r="2219" customFormat="false" ht="15" hidden="true" customHeight="false" outlineLevel="0" collapsed="false">
      <c r="A2219" s="11"/>
      <c r="B2219" s="115"/>
      <c r="C2219" s="113"/>
      <c r="D2219" s="114"/>
      <c r="E2219" s="112"/>
      <c r="F2219" s="112"/>
    </row>
    <row r="2220" customFormat="false" ht="15" hidden="true" customHeight="false" outlineLevel="0" collapsed="false">
      <c r="A2220" s="11"/>
      <c r="B2220" s="115"/>
      <c r="C2220" s="113"/>
      <c r="D2220" s="114"/>
      <c r="E2220" s="112"/>
      <c r="F2220" s="112"/>
    </row>
    <row r="2221" customFormat="false" ht="15" hidden="true" customHeight="false" outlineLevel="0" collapsed="false">
      <c r="A2221" s="11"/>
      <c r="B2221" s="115"/>
      <c r="C2221" s="113"/>
      <c r="D2221" s="114"/>
      <c r="E2221" s="112"/>
      <c r="F2221" s="112"/>
    </row>
    <row r="2222" customFormat="false" ht="15" hidden="true" customHeight="false" outlineLevel="0" collapsed="false">
      <c r="A2222" s="11"/>
      <c r="B2222" s="115"/>
      <c r="C2222" s="113"/>
      <c r="D2222" s="114"/>
      <c r="E2222" s="112"/>
      <c r="F2222" s="112"/>
    </row>
    <row r="2223" customFormat="false" ht="15" hidden="true" customHeight="false" outlineLevel="0" collapsed="false">
      <c r="A2223" s="11"/>
      <c r="B2223" s="115"/>
      <c r="C2223" s="113"/>
      <c r="D2223" s="114"/>
      <c r="E2223" s="112"/>
      <c r="F2223" s="112"/>
    </row>
    <row r="2224" customFormat="false" ht="15" hidden="true" customHeight="false" outlineLevel="0" collapsed="false">
      <c r="A2224" s="11"/>
      <c r="B2224" s="115"/>
      <c r="C2224" s="113"/>
      <c r="D2224" s="114"/>
      <c r="E2224" s="112"/>
      <c r="F2224" s="112"/>
    </row>
    <row r="2225" customFormat="false" ht="15" hidden="true" customHeight="false" outlineLevel="0" collapsed="false">
      <c r="A2225" s="11"/>
      <c r="B2225" s="115"/>
      <c r="C2225" s="113"/>
      <c r="D2225" s="114"/>
      <c r="E2225" s="112"/>
      <c r="F2225" s="112"/>
    </row>
    <row r="2226" customFormat="false" ht="15" hidden="true" customHeight="false" outlineLevel="0" collapsed="false">
      <c r="A2226" s="11"/>
      <c r="B2226" s="115"/>
      <c r="C2226" s="113"/>
      <c r="D2226" s="114"/>
      <c r="E2226" s="112"/>
      <c r="F2226" s="112"/>
    </row>
    <row r="2227" customFormat="false" ht="15" hidden="true" customHeight="false" outlineLevel="0" collapsed="false">
      <c r="A2227" s="11"/>
      <c r="B2227" s="115"/>
      <c r="C2227" s="113"/>
      <c r="D2227" s="114"/>
      <c r="E2227" s="112"/>
      <c r="F2227" s="112"/>
    </row>
    <row r="2228" customFormat="false" ht="15" hidden="true" customHeight="false" outlineLevel="0" collapsed="false">
      <c r="A2228" s="11"/>
      <c r="B2228" s="115"/>
      <c r="C2228" s="113"/>
      <c r="D2228" s="114"/>
      <c r="E2228" s="112"/>
      <c r="F2228" s="112"/>
    </row>
    <row r="2229" customFormat="false" ht="15" hidden="true" customHeight="false" outlineLevel="0" collapsed="false">
      <c r="A2229" s="11"/>
      <c r="B2229" s="115"/>
      <c r="C2229" s="113"/>
      <c r="D2229" s="114"/>
      <c r="E2229" s="112"/>
      <c r="F2229" s="112"/>
    </row>
    <row r="2230" customFormat="false" ht="15" hidden="true" customHeight="false" outlineLevel="0" collapsed="false">
      <c r="A2230" s="11"/>
      <c r="B2230" s="115"/>
      <c r="C2230" s="113"/>
      <c r="D2230" s="114"/>
      <c r="E2230" s="112"/>
      <c r="F2230" s="112"/>
    </row>
    <row r="2231" customFormat="false" ht="15" hidden="true" customHeight="false" outlineLevel="0" collapsed="false">
      <c r="A2231" s="11"/>
      <c r="B2231" s="115"/>
      <c r="C2231" s="113"/>
      <c r="D2231" s="114"/>
      <c r="E2231" s="112"/>
      <c r="F2231" s="112"/>
    </row>
    <row r="2232" customFormat="false" ht="15" hidden="true" customHeight="false" outlineLevel="0" collapsed="false">
      <c r="A2232" s="11"/>
      <c r="B2232" s="115"/>
      <c r="C2232" s="113"/>
      <c r="D2232" s="114"/>
      <c r="E2232" s="112"/>
      <c r="F2232" s="112"/>
    </row>
    <row r="2233" customFormat="false" ht="15" hidden="true" customHeight="false" outlineLevel="0" collapsed="false">
      <c r="A2233" s="11"/>
      <c r="B2233" s="115"/>
      <c r="C2233" s="113"/>
      <c r="D2233" s="114"/>
      <c r="E2233" s="112"/>
      <c r="F2233" s="112"/>
    </row>
    <row r="2234" customFormat="false" ht="15" hidden="true" customHeight="false" outlineLevel="0" collapsed="false">
      <c r="A2234" s="11"/>
      <c r="B2234" s="115"/>
      <c r="C2234" s="113"/>
      <c r="D2234" s="114"/>
      <c r="E2234" s="112"/>
      <c r="F2234" s="112"/>
    </row>
    <row r="2235" customFormat="false" ht="15" hidden="true" customHeight="false" outlineLevel="0" collapsed="false">
      <c r="A2235" s="11"/>
      <c r="B2235" s="115"/>
      <c r="C2235" s="113"/>
      <c r="D2235" s="114"/>
      <c r="E2235" s="112"/>
      <c r="F2235" s="112"/>
    </row>
    <row r="2236" customFormat="false" ht="15" hidden="true" customHeight="false" outlineLevel="0" collapsed="false">
      <c r="A2236" s="11"/>
      <c r="B2236" s="115"/>
      <c r="C2236" s="113"/>
      <c r="D2236" s="114"/>
      <c r="E2236" s="112"/>
      <c r="F2236" s="112"/>
    </row>
    <row r="2237" customFormat="false" ht="15" hidden="true" customHeight="false" outlineLevel="0" collapsed="false">
      <c r="A2237" s="11"/>
      <c r="B2237" s="115"/>
      <c r="C2237" s="113"/>
      <c r="D2237" s="114"/>
      <c r="E2237" s="112"/>
      <c r="F2237" s="112"/>
    </row>
    <row r="2238" customFormat="false" ht="15" hidden="true" customHeight="false" outlineLevel="0" collapsed="false">
      <c r="A2238" s="11"/>
      <c r="B2238" s="115"/>
      <c r="C2238" s="113"/>
      <c r="D2238" s="114"/>
      <c r="E2238" s="112"/>
      <c r="F2238" s="112"/>
    </row>
    <row r="2239" customFormat="false" ht="15" hidden="true" customHeight="false" outlineLevel="0" collapsed="false">
      <c r="A2239" s="11"/>
      <c r="B2239" s="115"/>
      <c r="C2239" s="113"/>
      <c r="D2239" s="114"/>
      <c r="E2239" s="112"/>
      <c r="F2239" s="112"/>
    </row>
    <row r="2240" customFormat="false" ht="15" hidden="true" customHeight="false" outlineLevel="0" collapsed="false">
      <c r="A2240" s="11"/>
      <c r="B2240" s="115"/>
      <c r="C2240" s="113"/>
      <c r="D2240" s="114"/>
      <c r="E2240" s="112"/>
      <c r="F2240" s="112"/>
    </row>
    <row r="2241" customFormat="false" ht="15" hidden="true" customHeight="false" outlineLevel="0" collapsed="false">
      <c r="A2241" s="11"/>
      <c r="B2241" s="115"/>
      <c r="C2241" s="113"/>
      <c r="D2241" s="114"/>
      <c r="E2241" s="112"/>
      <c r="F2241" s="112"/>
    </row>
    <row r="2242" customFormat="false" ht="15" hidden="true" customHeight="false" outlineLevel="0" collapsed="false">
      <c r="A2242" s="11"/>
      <c r="B2242" s="115"/>
      <c r="C2242" s="113"/>
      <c r="D2242" s="114"/>
      <c r="E2242" s="112"/>
      <c r="F2242" s="112"/>
    </row>
    <row r="2243" customFormat="false" ht="15" hidden="true" customHeight="false" outlineLevel="0" collapsed="false">
      <c r="A2243" s="11"/>
      <c r="B2243" s="115"/>
      <c r="C2243" s="113"/>
      <c r="D2243" s="114"/>
      <c r="E2243" s="112"/>
      <c r="F2243" s="112"/>
    </row>
    <row r="2244" customFormat="false" ht="15" hidden="true" customHeight="false" outlineLevel="0" collapsed="false">
      <c r="A2244" s="11"/>
      <c r="B2244" s="115"/>
      <c r="C2244" s="113"/>
      <c r="D2244" s="114"/>
      <c r="E2244" s="112"/>
      <c r="F2244" s="112"/>
    </row>
    <row r="2245" customFormat="false" ht="15" hidden="true" customHeight="false" outlineLevel="0" collapsed="false">
      <c r="A2245" s="11"/>
      <c r="B2245" s="115"/>
      <c r="C2245" s="113"/>
      <c r="D2245" s="114"/>
      <c r="E2245" s="112"/>
      <c r="F2245" s="112"/>
    </row>
    <row r="2246" customFormat="false" ht="15" hidden="true" customHeight="false" outlineLevel="0" collapsed="false">
      <c r="A2246" s="11"/>
      <c r="B2246" s="115"/>
      <c r="C2246" s="113"/>
      <c r="D2246" s="114"/>
      <c r="E2246" s="112"/>
      <c r="F2246" s="112"/>
    </row>
    <row r="2247" customFormat="false" ht="15" hidden="true" customHeight="false" outlineLevel="0" collapsed="false">
      <c r="A2247" s="11"/>
      <c r="B2247" s="115"/>
      <c r="C2247" s="113"/>
      <c r="D2247" s="114"/>
      <c r="E2247" s="112"/>
      <c r="F2247" s="112"/>
    </row>
    <row r="2248" customFormat="false" ht="15" hidden="true" customHeight="false" outlineLevel="0" collapsed="false">
      <c r="A2248" s="11"/>
      <c r="B2248" s="115"/>
      <c r="C2248" s="113"/>
      <c r="D2248" s="114"/>
      <c r="E2248" s="112"/>
      <c r="F2248" s="112"/>
    </row>
    <row r="2249" customFormat="false" ht="15" hidden="true" customHeight="false" outlineLevel="0" collapsed="false">
      <c r="A2249" s="11"/>
      <c r="B2249" s="115"/>
      <c r="C2249" s="113"/>
      <c r="D2249" s="114"/>
      <c r="E2249" s="112"/>
      <c r="F2249" s="112"/>
    </row>
    <row r="2250" customFormat="false" ht="15" hidden="true" customHeight="false" outlineLevel="0" collapsed="false">
      <c r="A2250" s="11"/>
      <c r="B2250" s="115"/>
      <c r="C2250" s="113"/>
      <c r="D2250" s="114"/>
      <c r="E2250" s="112"/>
      <c r="F2250" s="112"/>
    </row>
    <row r="2251" customFormat="false" ht="15" hidden="true" customHeight="false" outlineLevel="0" collapsed="false">
      <c r="A2251" s="11"/>
      <c r="B2251" s="115"/>
      <c r="C2251" s="113"/>
      <c r="D2251" s="114"/>
      <c r="E2251" s="112"/>
      <c r="F2251" s="112"/>
    </row>
    <row r="2252" customFormat="false" ht="15" hidden="true" customHeight="false" outlineLevel="0" collapsed="false">
      <c r="A2252" s="11"/>
      <c r="B2252" s="115"/>
      <c r="C2252" s="113"/>
      <c r="D2252" s="114"/>
      <c r="E2252" s="112"/>
      <c r="F2252" s="112"/>
    </row>
    <row r="2253" customFormat="false" ht="15" hidden="true" customHeight="false" outlineLevel="0" collapsed="false">
      <c r="A2253" s="11"/>
      <c r="B2253" s="115"/>
      <c r="C2253" s="113"/>
      <c r="D2253" s="114"/>
      <c r="E2253" s="112"/>
      <c r="F2253" s="112"/>
    </row>
    <row r="2254" customFormat="false" ht="15" hidden="true" customHeight="false" outlineLevel="0" collapsed="false">
      <c r="A2254" s="11"/>
      <c r="B2254" s="115"/>
      <c r="C2254" s="113"/>
      <c r="D2254" s="114"/>
      <c r="E2254" s="112"/>
      <c r="F2254" s="112"/>
    </row>
    <row r="2255" customFormat="false" ht="15" hidden="true" customHeight="false" outlineLevel="0" collapsed="false">
      <c r="A2255" s="11"/>
      <c r="B2255" s="115"/>
      <c r="C2255" s="113"/>
      <c r="D2255" s="114"/>
      <c r="E2255" s="112"/>
      <c r="F2255" s="112"/>
    </row>
    <row r="2256" customFormat="false" ht="15" hidden="true" customHeight="false" outlineLevel="0" collapsed="false">
      <c r="A2256" s="11"/>
      <c r="B2256" s="115"/>
      <c r="C2256" s="113"/>
      <c r="D2256" s="114"/>
      <c r="E2256" s="112"/>
      <c r="F2256" s="112"/>
    </row>
    <row r="2257" customFormat="false" ht="15" hidden="true" customHeight="false" outlineLevel="0" collapsed="false">
      <c r="A2257" s="11"/>
      <c r="B2257" s="115"/>
      <c r="C2257" s="113"/>
      <c r="D2257" s="114"/>
      <c r="E2257" s="112"/>
      <c r="F2257" s="112"/>
    </row>
    <row r="2258" customFormat="false" ht="15" hidden="true" customHeight="false" outlineLevel="0" collapsed="false">
      <c r="A2258" s="11"/>
      <c r="B2258" s="115"/>
      <c r="C2258" s="113"/>
      <c r="D2258" s="114"/>
      <c r="E2258" s="112"/>
      <c r="F2258" s="112"/>
    </row>
    <row r="2259" customFormat="false" ht="15" hidden="true" customHeight="false" outlineLevel="0" collapsed="false">
      <c r="A2259" s="11"/>
      <c r="B2259" s="115"/>
      <c r="C2259" s="113"/>
      <c r="D2259" s="114"/>
      <c r="E2259" s="112"/>
      <c r="F2259" s="112"/>
    </row>
    <row r="2260" customFormat="false" ht="15" hidden="true" customHeight="false" outlineLevel="0" collapsed="false">
      <c r="A2260" s="11"/>
      <c r="B2260" s="115"/>
      <c r="C2260" s="113"/>
      <c r="D2260" s="114"/>
      <c r="E2260" s="112"/>
      <c r="F2260" s="112"/>
    </row>
    <row r="2261" customFormat="false" ht="15" hidden="true" customHeight="false" outlineLevel="0" collapsed="false">
      <c r="A2261" s="11"/>
      <c r="B2261" s="115"/>
      <c r="C2261" s="113"/>
      <c r="D2261" s="114"/>
      <c r="E2261" s="112"/>
      <c r="F2261" s="112"/>
    </row>
    <row r="2262" customFormat="false" ht="15" hidden="true" customHeight="false" outlineLevel="0" collapsed="false">
      <c r="A2262" s="11"/>
      <c r="B2262" s="115"/>
      <c r="C2262" s="113"/>
      <c r="D2262" s="114"/>
      <c r="E2262" s="112"/>
      <c r="F2262" s="112"/>
    </row>
    <row r="2263" customFormat="false" ht="15" hidden="true" customHeight="false" outlineLevel="0" collapsed="false">
      <c r="A2263" s="11"/>
      <c r="B2263" s="115"/>
      <c r="C2263" s="113"/>
      <c r="D2263" s="114"/>
      <c r="E2263" s="112"/>
      <c r="F2263" s="112"/>
    </row>
    <row r="2264" customFormat="false" ht="15" hidden="true" customHeight="false" outlineLevel="0" collapsed="false">
      <c r="A2264" s="11"/>
      <c r="B2264" s="115"/>
      <c r="C2264" s="113"/>
      <c r="D2264" s="114"/>
      <c r="E2264" s="112"/>
      <c r="F2264" s="112"/>
    </row>
    <row r="2265" customFormat="false" ht="15" hidden="true" customHeight="false" outlineLevel="0" collapsed="false">
      <c r="A2265" s="11"/>
      <c r="B2265" s="115"/>
      <c r="C2265" s="113"/>
      <c r="D2265" s="114"/>
      <c r="E2265" s="112"/>
      <c r="F2265" s="112"/>
    </row>
    <row r="2266" customFormat="false" ht="15" hidden="true" customHeight="false" outlineLevel="0" collapsed="false">
      <c r="A2266" s="11"/>
      <c r="B2266" s="115"/>
      <c r="C2266" s="113"/>
      <c r="D2266" s="114"/>
      <c r="E2266" s="112"/>
      <c r="F2266" s="112"/>
    </row>
    <row r="2267" customFormat="false" ht="15" hidden="true" customHeight="false" outlineLevel="0" collapsed="false">
      <c r="A2267" s="11"/>
      <c r="B2267" s="115"/>
      <c r="C2267" s="113"/>
      <c r="D2267" s="114"/>
      <c r="E2267" s="112"/>
      <c r="F2267" s="112"/>
    </row>
    <row r="2268" customFormat="false" ht="15" hidden="true" customHeight="false" outlineLevel="0" collapsed="false">
      <c r="A2268" s="11"/>
      <c r="B2268" s="115"/>
      <c r="C2268" s="113"/>
      <c r="D2268" s="114"/>
      <c r="E2268" s="112"/>
      <c r="F2268" s="112"/>
    </row>
    <row r="2269" customFormat="false" ht="15" hidden="true" customHeight="false" outlineLevel="0" collapsed="false">
      <c r="A2269" s="11"/>
      <c r="B2269" s="115"/>
      <c r="C2269" s="113"/>
      <c r="D2269" s="114"/>
      <c r="E2269" s="112"/>
      <c r="F2269" s="112"/>
    </row>
    <row r="2270" customFormat="false" ht="15" hidden="true" customHeight="false" outlineLevel="0" collapsed="false">
      <c r="A2270" s="11"/>
      <c r="B2270" s="115"/>
      <c r="C2270" s="113"/>
      <c r="D2270" s="114"/>
      <c r="E2270" s="112"/>
      <c r="F2270" s="112"/>
    </row>
    <row r="2271" customFormat="false" ht="15" hidden="true" customHeight="false" outlineLevel="0" collapsed="false">
      <c r="A2271" s="11"/>
      <c r="B2271" s="115"/>
      <c r="C2271" s="113"/>
      <c r="D2271" s="114"/>
      <c r="E2271" s="112"/>
      <c r="F2271" s="112"/>
    </row>
    <row r="2272" customFormat="false" ht="15" hidden="true" customHeight="false" outlineLevel="0" collapsed="false">
      <c r="A2272" s="11"/>
      <c r="B2272" s="115"/>
      <c r="C2272" s="113"/>
      <c r="D2272" s="114"/>
      <c r="E2272" s="112"/>
      <c r="F2272" s="112"/>
    </row>
    <row r="2273" customFormat="false" ht="15" hidden="true" customHeight="false" outlineLevel="0" collapsed="false">
      <c r="A2273" s="11"/>
      <c r="B2273" s="115"/>
      <c r="C2273" s="113"/>
      <c r="D2273" s="114"/>
      <c r="E2273" s="112"/>
      <c r="F2273" s="112"/>
    </row>
    <row r="2274" customFormat="false" ht="15" hidden="true" customHeight="false" outlineLevel="0" collapsed="false">
      <c r="A2274" s="11"/>
      <c r="B2274" s="115"/>
      <c r="C2274" s="113"/>
      <c r="D2274" s="114"/>
      <c r="E2274" s="112"/>
      <c r="F2274" s="112"/>
    </row>
    <row r="2275" customFormat="false" ht="15" hidden="true" customHeight="false" outlineLevel="0" collapsed="false">
      <c r="A2275" s="11"/>
      <c r="B2275" s="115"/>
      <c r="C2275" s="113"/>
      <c r="D2275" s="114"/>
      <c r="E2275" s="112"/>
      <c r="F2275" s="112"/>
    </row>
    <row r="2276" customFormat="false" ht="15" hidden="true" customHeight="false" outlineLevel="0" collapsed="false">
      <c r="A2276" s="11"/>
      <c r="B2276" s="115"/>
      <c r="C2276" s="113"/>
      <c r="D2276" s="114"/>
      <c r="E2276" s="112"/>
      <c r="F2276" s="112"/>
    </row>
    <row r="2277" customFormat="false" ht="15" hidden="true" customHeight="false" outlineLevel="0" collapsed="false">
      <c r="A2277" s="11"/>
      <c r="B2277" s="115"/>
      <c r="C2277" s="113"/>
      <c r="D2277" s="114"/>
      <c r="E2277" s="112"/>
      <c r="F2277" s="112"/>
    </row>
    <row r="2278" customFormat="false" ht="15" hidden="true" customHeight="false" outlineLevel="0" collapsed="false">
      <c r="A2278" s="11"/>
      <c r="B2278" s="115"/>
      <c r="C2278" s="113"/>
      <c r="D2278" s="114"/>
      <c r="E2278" s="112"/>
      <c r="F2278" s="112"/>
    </row>
    <row r="2279" customFormat="false" ht="15" hidden="true" customHeight="false" outlineLevel="0" collapsed="false">
      <c r="A2279" s="11"/>
      <c r="B2279" s="115"/>
      <c r="C2279" s="113"/>
      <c r="D2279" s="114"/>
      <c r="E2279" s="112"/>
      <c r="F2279" s="112"/>
    </row>
    <row r="2280" customFormat="false" ht="15" hidden="true" customHeight="false" outlineLevel="0" collapsed="false">
      <c r="A2280" s="11"/>
      <c r="B2280" s="115"/>
      <c r="C2280" s="113"/>
      <c r="D2280" s="114"/>
      <c r="E2280" s="112"/>
      <c r="F2280" s="112"/>
    </row>
    <row r="2281" customFormat="false" ht="15" hidden="true" customHeight="false" outlineLevel="0" collapsed="false">
      <c r="A2281" s="11"/>
      <c r="B2281" s="115"/>
      <c r="C2281" s="113"/>
      <c r="D2281" s="114"/>
      <c r="E2281" s="112"/>
      <c r="F2281" s="112"/>
    </row>
    <row r="2282" customFormat="false" ht="15" hidden="true" customHeight="false" outlineLevel="0" collapsed="false">
      <c r="A2282" s="11"/>
      <c r="B2282" s="115"/>
      <c r="C2282" s="113"/>
      <c r="D2282" s="114"/>
      <c r="E2282" s="112"/>
      <c r="F2282" s="112"/>
    </row>
    <row r="2283" customFormat="false" ht="15" hidden="true" customHeight="false" outlineLevel="0" collapsed="false">
      <c r="A2283" s="11"/>
      <c r="B2283" s="115"/>
      <c r="C2283" s="113"/>
      <c r="D2283" s="114"/>
      <c r="E2283" s="112"/>
      <c r="F2283" s="112"/>
    </row>
    <row r="2284" customFormat="false" ht="15" hidden="true" customHeight="false" outlineLevel="0" collapsed="false">
      <c r="A2284" s="11"/>
      <c r="B2284" s="115"/>
      <c r="C2284" s="113"/>
      <c r="D2284" s="114"/>
      <c r="E2284" s="112"/>
      <c r="F2284" s="112"/>
    </row>
    <row r="2285" customFormat="false" ht="15" hidden="true" customHeight="false" outlineLevel="0" collapsed="false">
      <c r="A2285" s="11"/>
      <c r="B2285" s="115"/>
      <c r="C2285" s="113"/>
      <c r="D2285" s="114"/>
      <c r="E2285" s="112"/>
      <c r="F2285" s="112"/>
    </row>
    <row r="2286" customFormat="false" ht="15" hidden="true" customHeight="false" outlineLevel="0" collapsed="false">
      <c r="A2286" s="11"/>
      <c r="B2286" s="115"/>
      <c r="C2286" s="113"/>
      <c r="D2286" s="114"/>
      <c r="E2286" s="112"/>
      <c r="F2286" s="112"/>
    </row>
    <row r="2287" customFormat="false" ht="15" hidden="true" customHeight="false" outlineLevel="0" collapsed="false">
      <c r="A2287" s="11"/>
      <c r="B2287" s="115"/>
      <c r="C2287" s="113"/>
      <c r="D2287" s="114"/>
      <c r="E2287" s="112"/>
      <c r="F2287" s="112"/>
    </row>
    <row r="2288" customFormat="false" ht="15" hidden="true" customHeight="false" outlineLevel="0" collapsed="false">
      <c r="A2288" s="11"/>
      <c r="B2288" s="115"/>
      <c r="C2288" s="113"/>
      <c r="D2288" s="114"/>
      <c r="E2288" s="112"/>
      <c r="F2288" s="112"/>
    </row>
    <row r="2289" customFormat="false" ht="15" hidden="true" customHeight="false" outlineLevel="0" collapsed="false">
      <c r="A2289" s="11"/>
      <c r="B2289" s="115"/>
      <c r="C2289" s="113"/>
      <c r="D2289" s="114"/>
      <c r="E2289" s="112"/>
      <c r="F2289" s="112"/>
    </row>
    <row r="2290" customFormat="false" ht="15" hidden="true" customHeight="false" outlineLevel="0" collapsed="false">
      <c r="A2290" s="11"/>
      <c r="B2290" s="115"/>
      <c r="C2290" s="113"/>
      <c r="D2290" s="114"/>
      <c r="E2290" s="112"/>
      <c r="F2290" s="112"/>
    </row>
    <row r="2291" customFormat="false" ht="15" hidden="true" customHeight="false" outlineLevel="0" collapsed="false">
      <c r="A2291" s="11"/>
      <c r="B2291" s="115"/>
      <c r="C2291" s="113"/>
      <c r="D2291" s="114"/>
      <c r="E2291" s="112"/>
      <c r="F2291" s="112"/>
    </row>
    <row r="2292" customFormat="false" ht="15" hidden="true" customHeight="false" outlineLevel="0" collapsed="false">
      <c r="A2292" s="11"/>
      <c r="B2292" s="115"/>
      <c r="C2292" s="113"/>
      <c r="D2292" s="114"/>
      <c r="E2292" s="112"/>
      <c r="F2292" s="112"/>
    </row>
    <row r="2293" customFormat="false" ht="15" hidden="true" customHeight="false" outlineLevel="0" collapsed="false">
      <c r="A2293" s="11"/>
      <c r="B2293" s="115"/>
      <c r="C2293" s="113"/>
      <c r="D2293" s="114"/>
      <c r="E2293" s="112"/>
      <c r="F2293" s="112"/>
    </row>
    <row r="2294" customFormat="false" ht="15" hidden="true" customHeight="false" outlineLevel="0" collapsed="false">
      <c r="A2294" s="11"/>
      <c r="B2294" s="115"/>
      <c r="C2294" s="113"/>
      <c r="D2294" s="114"/>
      <c r="E2294" s="112"/>
      <c r="F2294" s="112"/>
    </row>
    <row r="2295" customFormat="false" ht="15" hidden="true" customHeight="false" outlineLevel="0" collapsed="false">
      <c r="A2295" s="11"/>
      <c r="B2295" s="115"/>
      <c r="C2295" s="113"/>
      <c r="D2295" s="114"/>
      <c r="E2295" s="112"/>
      <c r="F2295" s="112"/>
    </row>
    <row r="2296" customFormat="false" ht="15" hidden="true" customHeight="false" outlineLevel="0" collapsed="false">
      <c r="A2296" s="11"/>
      <c r="B2296" s="115"/>
      <c r="C2296" s="113"/>
      <c r="D2296" s="114"/>
      <c r="E2296" s="112"/>
      <c r="F2296" s="112"/>
    </row>
    <row r="2297" customFormat="false" ht="15" hidden="true" customHeight="false" outlineLevel="0" collapsed="false">
      <c r="A2297" s="11"/>
      <c r="B2297" s="115"/>
      <c r="C2297" s="113"/>
      <c r="D2297" s="114"/>
      <c r="E2297" s="112"/>
      <c r="F2297" s="112"/>
    </row>
    <row r="2298" customFormat="false" ht="15" hidden="true" customHeight="false" outlineLevel="0" collapsed="false">
      <c r="A2298" s="11"/>
      <c r="B2298" s="115"/>
      <c r="C2298" s="113"/>
      <c r="D2298" s="114"/>
      <c r="E2298" s="112"/>
      <c r="F2298" s="112"/>
    </row>
    <row r="2299" customFormat="false" ht="15" hidden="true" customHeight="false" outlineLevel="0" collapsed="false">
      <c r="A2299" s="11"/>
      <c r="B2299" s="115"/>
      <c r="C2299" s="113"/>
      <c r="D2299" s="114"/>
      <c r="E2299" s="112"/>
      <c r="F2299" s="112"/>
    </row>
    <row r="2300" customFormat="false" ht="15" hidden="true" customHeight="false" outlineLevel="0" collapsed="false">
      <c r="A2300" s="11"/>
      <c r="B2300" s="115"/>
      <c r="C2300" s="113"/>
      <c r="D2300" s="114"/>
      <c r="E2300" s="112"/>
      <c r="F2300" s="112"/>
    </row>
    <row r="2301" customFormat="false" ht="15" hidden="true" customHeight="false" outlineLevel="0" collapsed="false">
      <c r="A2301" s="11"/>
      <c r="B2301" s="115"/>
      <c r="C2301" s="113"/>
      <c r="D2301" s="114"/>
      <c r="E2301" s="112"/>
      <c r="F2301" s="112"/>
    </row>
    <row r="2302" customFormat="false" ht="15" hidden="true" customHeight="false" outlineLevel="0" collapsed="false">
      <c r="A2302" s="11"/>
      <c r="B2302" s="115"/>
      <c r="C2302" s="113"/>
      <c r="D2302" s="114"/>
      <c r="E2302" s="112"/>
      <c r="F2302" s="112"/>
    </row>
    <row r="2303" customFormat="false" ht="15" hidden="true" customHeight="false" outlineLevel="0" collapsed="false">
      <c r="A2303" s="11"/>
      <c r="B2303" s="115"/>
      <c r="C2303" s="113"/>
      <c r="D2303" s="114"/>
      <c r="E2303" s="112"/>
      <c r="F2303" s="112"/>
    </row>
    <row r="2304" customFormat="false" ht="15" hidden="true" customHeight="false" outlineLevel="0" collapsed="false">
      <c r="A2304" s="11"/>
      <c r="B2304" s="115"/>
      <c r="C2304" s="113"/>
      <c r="D2304" s="114"/>
      <c r="E2304" s="112"/>
      <c r="F2304" s="112"/>
    </row>
    <row r="2305" customFormat="false" ht="15" hidden="true" customHeight="false" outlineLevel="0" collapsed="false">
      <c r="A2305" s="11"/>
      <c r="B2305" s="115"/>
      <c r="C2305" s="113"/>
      <c r="D2305" s="114"/>
      <c r="E2305" s="112"/>
      <c r="F2305" s="112"/>
    </row>
    <row r="2306" customFormat="false" ht="15" hidden="true" customHeight="false" outlineLevel="0" collapsed="false">
      <c r="A2306" s="11"/>
      <c r="B2306" s="115"/>
      <c r="C2306" s="113"/>
      <c r="D2306" s="114"/>
      <c r="E2306" s="112"/>
      <c r="F2306" s="112"/>
    </row>
    <row r="2307" customFormat="false" ht="15" hidden="true" customHeight="false" outlineLevel="0" collapsed="false">
      <c r="A2307" s="11"/>
      <c r="B2307" s="115"/>
      <c r="C2307" s="113"/>
      <c r="D2307" s="114"/>
      <c r="E2307" s="112"/>
      <c r="F2307" s="112"/>
    </row>
    <row r="2308" customFormat="false" ht="15" hidden="true" customHeight="false" outlineLevel="0" collapsed="false">
      <c r="A2308" s="11"/>
      <c r="B2308" s="115"/>
      <c r="C2308" s="113"/>
      <c r="D2308" s="114"/>
      <c r="E2308" s="112"/>
      <c r="F2308" s="112"/>
    </row>
    <row r="2309" customFormat="false" ht="15" hidden="true" customHeight="false" outlineLevel="0" collapsed="false">
      <c r="A2309" s="11"/>
      <c r="B2309" s="115"/>
      <c r="C2309" s="113"/>
      <c r="D2309" s="114"/>
      <c r="E2309" s="112"/>
      <c r="F2309" s="112"/>
    </row>
    <row r="2310" customFormat="false" ht="15" hidden="true" customHeight="false" outlineLevel="0" collapsed="false">
      <c r="A2310" s="11"/>
      <c r="B2310" s="115"/>
      <c r="C2310" s="113"/>
      <c r="D2310" s="114"/>
      <c r="E2310" s="112"/>
      <c r="F2310" s="112"/>
    </row>
    <row r="2311" customFormat="false" ht="15" hidden="true" customHeight="false" outlineLevel="0" collapsed="false">
      <c r="A2311" s="11"/>
      <c r="B2311" s="115"/>
      <c r="C2311" s="113"/>
      <c r="D2311" s="114"/>
      <c r="E2311" s="112"/>
      <c r="F2311" s="112"/>
    </row>
    <row r="2312" customFormat="false" ht="15" hidden="true" customHeight="false" outlineLevel="0" collapsed="false">
      <c r="A2312" s="11"/>
      <c r="B2312" s="115"/>
      <c r="C2312" s="113"/>
      <c r="D2312" s="114"/>
      <c r="E2312" s="112"/>
      <c r="F2312" s="112"/>
    </row>
    <row r="2313" customFormat="false" ht="15" hidden="true" customHeight="false" outlineLevel="0" collapsed="false">
      <c r="A2313" s="11"/>
      <c r="B2313" s="115"/>
      <c r="C2313" s="113"/>
      <c r="D2313" s="114"/>
      <c r="E2313" s="112"/>
      <c r="F2313" s="112"/>
    </row>
    <row r="2314" customFormat="false" ht="15" hidden="true" customHeight="false" outlineLevel="0" collapsed="false">
      <c r="A2314" s="11"/>
      <c r="B2314" s="115"/>
      <c r="C2314" s="113"/>
      <c r="D2314" s="114"/>
      <c r="E2314" s="112"/>
      <c r="F2314" s="112"/>
    </row>
    <row r="2315" customFormat="false" ht="15" hidden="true" customHeight="false" outlineLevel="0" collapsed="false">
      <c r="A2315" s="11"/>
      <c r="B2315" s="115"/>
      <c r="C2315" s="113"/>
      <c r="D2315" s="114"/>
      <c r="E2315" s="112"/>
      <c r="F2315" s="112"/>
    </row>
    <row r="2316" customFormat="false" ht="15" hidden="true" customHeight="false" outlineLevel="0" collapsed="false">
      <c r="A2316" s="11"/>
      <c r="B2316" s="115"/>
      <c r="C2316" s="113"/>
      <c r="D2316" s="114"/>
      <c r="E2316" s="112"/>
      <c r="F2316" s="112"/>
    </row>
    <row r="2317" customFormat="false" ht="15" hidden="true" customHeight="false" outlineLevel="0" collapsed="false">
      <c r="A2317" s="11"/>
      <c r="B2317" s="115"/>
      <c r="C2317" s="113"/>
      <c r="D2317" s="114"/>
      <c r="E2317" s="112"/>
      <c r="F2317" s="112"/>
    </row>
    <row r="2318" customFormat="false" ht="15" hidden="true" customHeight="false" outlineLevel="0" collapsed="false">
      <c r="A2318" s="11"/>
      <c r="B2318" s="115"/>
      <c r="C2318" s="113"/>
      <c r="D2318" s="114"/>
      <c r="E2318" s="112"/>
      <c r="F2318" s="112"/>
    </row>
    <row r="2319" customFormat="false" ht="15" hidden="true" customHeight="false" outlineLevel="0" collapsed="false">
      <c r="A2319" s="11"/>
      <c r="B2319" s="115"/>
      <c r="C2319" s="113"/>
      <c r="D2319" s="114"/>
      <c r="E2319" s="112"/>
      <c r="F2319" s="112"/>
    </row>
    <row r="2320" customFormat="false" ht="15" hidden="true" customHeight="false" outlineLevel="0" collapsed="false">
      <c r="A2320" s="11"/>
      <c r="B2320" s="115"/>
      <c r="C2320" s="113"/>
      <c r="D2320" s="114"/>
      <c r="E2320" s="112"/>
      <c r="F2320" s="112"/>
    </row>
    <row r="2321" customFormat="false" ht="15" hidden="true" customHeight="false" outlineLevel="0" collapsed="false">
      <c r="A2321" s="11"/>
      <c r="B2321" s="115"/>
      <c r="C2321" s="113"/>
      <c r="D2321" s="114"/>
      <c r="E2321" s="112"/>
      <c r="F2321" s="112"/>
    </row>
    <row r="2322" customFormat="false" ht="15" hidden="true" customHeight="false" outlineLevel="0" collapsed="false">
      <c r="A2322" s="11"/>
      <c r="B2322" s="115"/>
      <c r="C2322" s="113"/>
      <c r="D2322" s="114"/>
      <c r="E2322" s="112"/>
      <c r="F2322" s="112"/>
    </row>
    <row r="2323" customFormat="false" ht="15" hidden="true" customHeight="false" outlineLevel="0" collapsed="false">
      <c r="A2323" s="11"/>
      <c r="B2323" s="115"/>
      <c r="C2323" s="113"/>
      <c r="D2323" s="114"/>
      <c r="E2323" s="112"/>
      <c r="F2323" s="112"/>
    </row>
    <row r="2324" customFormat="false" ht="15" hidden="true" customHeight="false" outlineLevel="0" collapsed="false">
      <c r="A2324" s="11"/>
      <c r="B2324" s="115"/>
      <c r="C2324" s="113"/>
      <c r="D2324" s="114"/>
      <c r="E2324" s="112"/>
      <c r="F2324" s="112"/>
    </row>
    <row r="2325" customFormat="false" ht="15" hidden="true" customHeight="false" outlineLevel="0" collapsed="false">
      <c r="A2325" s="11"/>
      <c r="B2325" s="115"/>
      <c r="C2325" s="113"/>
      <c r="D2325" s="114"/>
      <c r="E2325" s="112"/>
      <c r="F2325" s="112"/>
    </row>
    <row r="2326" customFormat="false" ht="15" hidden="true" customHeight="false" outlineLevel="0" collapsed="false">
      <c r="A2326" s="11"/>
      <c r="B2326" s="115"/>
      <c r="C2326" s="113"/>
      <c r="D2326" s="114"/>
      <c r="E2326" s="112"/>
      <c r="F2326" s="112"/>
    </row>
    <row r="2327" customFormat="false" ht="15" hidden="true" customHeight="false" outlineLevel="0" collapsed="false">
      <c r="A2327" s="11"/>
      <c r="B2327" s="115"/>
      <c r="C2327" s="113"/>
      <c r="D2327" s="114"/>
      <c r="E2327" s="112"/>
      <c r="F2327" s="112"/>
    </row>
    <row r="2328" customFormat="false" ht="15" hidden="true" customHeight="false" outlineLevel="0" collapsed="false">
      <c r="A2328" s="11"/>
      <c r="B2328" s="115"/>
      <c r="C2328" s="113"/>
      <c r="D2328" s="114"/>
      <c r="E2328" s="112"/>
      <c r="F2328" s="112"/>
    </row>
    <row r="2329" customFormat="false" ht="15" hidden="true" customHeight="false" outlineLevel="0" collapsed="false">
      <c r="A2329" s="11"/>
      <c r="B2329" s="115"/>
      <c r="C2329" s="113"/>
      <c r="D2329" s="114"/>
      <c r="E2329" s="112"/>
      <c r="F2329" s="112"/>
    </row>
    <row r="2330" customFormat="false" ht="15" hidden="true" customHeight="false" outlineLevel="0" collapsed="false">
      <c r="A2330" s="11"/>
      <c r="B2330" s="115"/>
      <c r="C2330" s="113"/>
      <c r="D2330" s="114"/>
      <c r="E2330" s="112"/>
      <c r="F2330" s="112"/>
    </row>
    <row r="2331" customFormat="false" ht="15" hidden="true" customHeight="false" outlineLevel="0" collapsed="false">
      <c r="A2331" s="11"/>
      <c r="B2331" s="115"/>
      <c r="C2331" s="113"/>
      <c r="D2331" s="114"/>
      <c r="E2331" s="112"/>
      <c r="F2331" s="112"/>
    </row>
    <row r="2332" customFormat="false" ht="15" hidden="true" customHeight="false" outlineLevel="0" collapsed="false">
      <c r="A2332" s="11"/>
      <c r="B2332" s="115"/>
      <c r="C2332" s="113"/>
      <c r="D2332" s="114"/>
      <c r="E2332" s="112"/>
      <c r="F2332" s="112"/>
    </row>
    <row r="2333" customFormat="false" ht="15" hidden="true" customHeight="false" outlineLevel="0" collapsed="false">
      <c r="A2333" s="11"/>
      <c r="B2333" s="115"/>
      <c r="C2333" s="113"/>
      <c r="D2333" s="114"/>
      <c r="E2333" s="112"/>
      <c r="F2333" s="112"/>
    </row>
    <row r="2334" customFormat="false" ht="15" hidden="true" customHeight="false" outlineLevel="0" collapsed="false">
      <c r="A2334" s="11"/>
      <c r="B2334" s="115"/>
      <c r="C2334" s="113"/>
      <c r="D2334" s="114"/>
      <c r="E2334" s="112"/>
      <c r="F2334" s="112"/>
    </row>
    <row r="2335" customFormat="false" ht="15" hidden="true" customHeight="false" outlineLevel="0" collapsed="false">
      <c r="A2335" s="11"/>
      <c r="B2335" s="115"/>
      <c r="C2335" s="113"/>
      <c r="D2335" s="114"/>
      <c r="E2335" s="112"/>
      <c r="F2335" s="112"/>
    </row>
    <row r="2336" customFormat="false" ht="15" hidden="true" customHeight="false" outlineLevel="0" collapsed="false">
      <c r="A2336" s="11"/>
      <c r="B2336" s="115"/>
      <c r="C2336" s="113"/>
      <c r="D2336" s="114"/>
      <c r="E2336" s="112"/>
      <c r="F2336" s="112"/>
    </row>
    <row r="2337" customFormat="false" ht="15" hidden="true" customHeight="false" outlineLevel="0" collapsed="false">
      <c r="A2337" s="11"/>
      <c r="B2337" s="115"/>
      <c r="C2337" s="113"/>
      <c r="D2337" s="114"/>
      <c r="E2337" s="112"/>
      <c r="F2337" s="112"/>
    </row>
    <row r="2338" customFormat="false" ht="15" hidden="true" customHeight="false" outlineLevel="0" collapsed="false">
      <c r="A2338" s="11"/>
      <c r="B2338" s="115"/>
      <c r="C2338" s="113"/>
      <c r="D2338" s="114"/>
      <c r="E2338" s="112"/>
      <c r="F2338" s="112"/>
    </row>
    <row r="2339" customFormat="false" ht="15" hidden="true" customHeight="false" outlineLevel="0" collapsed="false">
      <c r="A2339" s="11"/>
      <c r="B2339" s="115"/>
      <c r="C2339" s="113"/>
      <c r="D2339" s="114"/>
      <c r="E2339" s="112"/>
      <c r="F2339" s="112"/>
    </row>
    <row r="2340" customFormat="false" ht="15" hidden="true" customHeight="false" outlineLevel="0" collapsed="false">
      <c r="A2340" s="11"/>
      <c r="B2340" s="115"/>
      <c r="C2340" s="113"/>
      <c r="D2340" s="114"/>
      <c r="E2340" s="112"/>
      <c r="F2340" s="112"/>
    </row>
    <row r="2341" customFormat="false" ht="15" hidden="true" customHeight="false" outlineLevel="0" collapsed="false">
      <c r="A2341" s="11"/>
      <c r="B2341" s="115"/>
      <c r="C2341" s="113"/>
      <c r="D2341" s="114"/>
      <c r="E2341" s="112"/>
      <c r="F2341" s="112"/>
    </row>
    <row r="2342" customFormat="false" ht="15" hidden="true" customHeight="false" outlineLevel="0" collapsed="false">
      <c r="A2342" s="11"/>
      <c r="B2342" s="115"/>
      <c r="C2342" s="113"/>
      <c r="D2342" s="114"/>
      <c r="E2342" s="112"/>
      <c r="F2342" s="112"/>
    </row>
    <row r="2343" customFormat="false" ht="15" hidden="true" customHeight="false" outlineLevel="0" collapsed="false">
      <c r="A2343" s="11"/>
      <c r="B2343" s="115"/>
      <c r="C2343" s="113"/>
      <c r="D2343" s="114"/>
      <c r="E2343" s="112"/>
      <c r="F2343" s="112"/>
    </row>
    <row r="2344" customFormat="false" ht="15" hidden="true" customHeight="false" outlineLevel="0" collapsed="false">
      <c r="A2344" s="11"/>
      <c r="B2344" s="115"/>
      <c r="C2344" s="113"/>
      <c r="D2344" s="114"/>
      <c r="E2344" s="112"/>
      <c r="F2344" s="112"/>
    </row>
    <row r="2345" customFormat="false" ht="15" hidden="true" customHeight="false" outlineLevel="0" collapsed="false">
      <c r="A2345" s="11"/>
      <c r="B2345" s="115"/>
      <c r="C2345" s="113"/>
      <c r="D2345" s="114"/>
      <c r="E2345" s="112"/>
      <c r="F2345" s="112"/>
    </row>
    <row r="2346" customFormat="false" ht="15" hidden="true" customHeight="false" outlineLevel="0" collapsed="false">
      <c r="A2346" s="11"/>
      <c r="B2346" s="115"/>
      <c r="C2346" s="113"/>
      <c r="D2346" s="114"/>
      <c r="E2346" s="112"/>
      <c r="F2346" s="112"/>
    </row>
    <row r="2347" customFormat="false" ht="15" hidden="true" customHeight="false" outlineLevel="0" collapsed="false">
      <c r="A2347" s="11"/>
      <c r="B2347" s="115"/>
      <c r="C2347" s="113"/>
      <c r="D2347" s="114"/>
      <c r="E2347" s="112"/>
      <c r="F2347" s="112"/>
    </row>
    <row r="2348" customFormat="false" ht="15" hidden="true" customHeight="false" outlineLevel="0" collapsed="false">
      <c r="A2348" s="11"/>
      <c r="B2348" s="115"/>
      <c r="C2348" s="113"/>
      <c r="D2348" s="114"/>
      <c r="E2348" s="112"/>
      <c r="F2348" s="112"/>
    </row>
    <row r="2349" customFormat="false" ht="15" hidden="true" customHeight="false" outlineLevel="0" collapsed="false">
      <c r="A2349" s="11"/>
      <c r="B2349" s="115"/>
      <c r="C2349" s="113"/>
      <c r="D2349" s="114"/>
      <c r="E2349" s="112"/>
      <c r="F2349" s="112"/>
    </row>
    <row r="2350" customFormat="false" ht="15" hidden="true" customHeight="false" outlineLevel="0" collapsed="false">
      <c r="A2350" s="11"/>
      <c r="B2350" s="115"/>
      <c r="C2350" s="113"/>
      <c r="D2350" s="114"/>
      <c r="E2350" s="112"/>
      <c r="F2350" s="112"/>
    </row>
    <row r="2351" customFormat="false" ht="15" hidden="true" customHeight="false" outlineLevel="0" collapsed="false">
      <c r="A2351" s="11"/>
      <c r="B2351" s="115"/>
      <c r="C2351" s="113"/>
      <c r="D2351" s="114"/>
      <c r="E2351" s="112"/>
      <c r="F2351" s="112"/>
    </row>
    <row r="2352" customFormat="false" ht="15" hidden="true" customHeight="false" outlineLevel="0" collapsed="false">
      <c r="A2352" s="11"/>
      <c r="B2352" s="115"/>
      <c r="C2352" s="113"/>
      <c r="D2352" s="114"/>
      <c r="E2352" s="112"/>
      <c r="F2352" s="112"/>
    </row>
    <row r="2353" customFormat="false" ht="15" hidden="true" customHeight="false" outlineLevel="0" collapsed="false">
      <c r="A2353" s="11"/>
      <c r="B2353" s="115"/>
      <c r="C2353" s="113"/>
      <c r="D2353" s="114"/>
      <c r="E2353" s="112"/>
      <c r="F2353" s="112"/>
    </row>
    <row r="2354" customFormat="false" ht="15" hidden="true" customHeight="false" outlineLevel="0" collapsed="false">
      <c r="A2354" s="11"/>
      <c r="B2354" s="115"/>
      <c r="C2354" s="113"/>
      <c r="D2354" s="114"/>
      <c r="E2354" s="112"/>
      <c r="F2354" s="112"/>
    </row>
    <row r="2355" customFormat="false" ht="15" hidden="true" customHeight="false" outlineLevel="0" collapsed="false">
      <c r="A2355" s="11"/>
      <c r="B2355" s="115"/>
      <c r="C2355" s="113"/>
      <c r="D2355" s="114"/>
      <c r="E2355" s="112"/>
      <c r="F2355" s="112"/>
    </row>
    <row r="2356" customFormat="false" ht="15" hidden="true" customHeight="false" outlineLevel="0" collapsed="false">
      <c r="A2356" s="11"/>
      <c r="B2356" s="115"/>
      <c r="C2356" s="113"/>
      <c r="D2356" s="114"/>
      <c r="E2356" s="112"/>
      <c r="F2356" s="112"/>
    </row>
    <row r="2357" customFormat="false" ht="15" hidden="true" customHeight="false" outlineLevel="0" collapsed="false">
      <c r="A2357" s="11"/>
      <c r="B2357" s="115"/>
      <c r="C2357" s="113"/>
      <c r="D2357" s="114"/>
      <c r="E2357" s="112"/>
      <c r="F2357" s="112"/>
    </row>
    <row r="2358" customFormat="false" ht="15" hidden="true" customHeight="false" outlineLevel="0" collapsed="false">
      <c r="A2358" s="11"/>
      <c r="B2358" s="115"/>
      <c r="C2358" s="113"/>
      <c r="D2358" s="114"/>
      <c r="E2358" s="112"/>
      <c r="F2358" s="112"/>
    </row>
    <row r="2359" customFormat="false" ht="15" hidden="true" customHeight="false" outlineLevel="0" collapsed="false">
      <c r="A2359" s="11"/>
      <c r="B2359" s="115"/>
      <c r="C2359" s="113"/>
      <c r="D2359" s="114"/>
      <c r="E2359" s="112"/>
      <c r="F2359" s="112"/>
    </row>
    <row r="2360" customFormat="false" ht="15" hidden="true" customHeight="false" outlineLevel="0" collapsed="false">
      <c r="A2360" s="11"/>
      <c r="B2360" s="115"/>
      <c r="C2360" s="113"/>
      <c r="D2360" s="114"/>
      <c r="E2360" s="112"/>
      <c r="F2360" s="112"/>
    </row>
    <row r="2361" customFormat="false" ht="15" hidden="true" customHeight="false" outlineLevel="0" collapsed="false">
      <c r="A2361" s="11"/>
      <c r="B2361" s="115"/>
      <c r="C2361" s="113"/>
      <c r="D2361" s="114"/>
      <c r="E2361" s="112"/>
      <c r="F2361" s="112"/>
    </row>
    <row r="2362" customFormat="false" ht="15" hidden="true" customHeight="false" outlineLevel="0" collapsed="false">
      <c r="A2362" s="11"/>
      <c r="B2362" s="115"/>
      <c r="C2362" s="113"/>
      <c r="D2362" s="114"/>
      <c r="E2362" s="112"/>
      <c r="F2362" s="112"/>
    </row>
    <row r="2363" customFormat="false" ht="15" hidden="true" customHeight="false" outlineLevel="0" collapsed="false">
      <c r="A2363" s="11"/>
      <c r="B2363" s="115"/>
      <c r="C2363" s="113"/>
      <c r="D2363" s="114"/>
      <c r="E2363" s="112"/>
      <c r="F2363" s="112"/>
    </row>
    <row r="2364" customFormat="false" ht="15" hidden="true" customHeight="false" outlineLevel="0" collapsed="false">
      <c r="A2364" s="11"/>
      <c r="B2364" s="115"/>
      <c r="C2364" s="113"/>
      <c r="D2364" s="114"/>
      <c r="E2364" s="112"/>
      <c r="F2364" s="112"/>
    </row>
    <row r="2365" customFormat="false" ht="15" hidden="true" customHeight="false" outlineLevel="0" collapsed="false">
      <c r="A2365" s="11"/>
      <c r="B2365" s="115"/>
      <c r="C2365" s="113"/>
      <c r="D2365" s="114"/>
      <c r="E2365" s="112"/>
      <c r="F2365" s="112"/>
    </row>
    <row r="2366" customFormat="false" ht="15" hidden="true" customHeight="false" outlineLevel="0" collapsed="false">
      <c r="A2366" s="11"/>
      <c r="B2366" s="115"/>
      <c r="C2366" s="113"/>
      <c r="D2366" s="114"/>
      <c r="E2366" s="112"/>
      <c r="F2366" s="112"/>
    </row>
    <row r="2367" customFormat="false" ht="15" hidden="true" customHeight="false" outlineLevel="0" collapsed="false">
      <c r="A2367" s="11"/>
      <c r="B2367" s="115"/>
      <c r="C2367" s="113"/>
      <c r="D2367" s="114"/>
      <c r="E2367" s="112"/>
      <c r="F2367" s="112"/>
    </row>
    <row r="2368" customFormat="false" ht="15" hidden="true" customHeight="false" outlineLevel="0" collapsed="false">
      <c r="A2368" s="11"/>
      <c r="B2368" s="115"/>
      <c r="C2368" s="113"/>
      <c r="D2368" s="114"/>
      <c r="E2368" s="112"/>
      <c r="F2368" s="112"/>
    </row>
    <row r="2369" customFormat="false" ht="15" hidden="true" customHeight="false" outlineLevel="0" collapsed="false">
      <c r="A2369" s="11"/>
      <c r="B2369" s="115"/>
      <c r="C2369" s="113"/>
      <c r="D2369" s="114"/>
      <c r="E2369" s="112"/>
      <c r="F2369" s="112"/>
    </row>
    <row r="2370" customFormat="false" ht="15" hidden="true" customHeight="false" outlineLevel="0" collapsed="false">
      <c r="A2370" s="11"/>
      <c r="B2370" s="115"/>
      <c r="C2370" s="113"/>
      <c r="D2370" s="114"/>
      <c r="E2370" s="112"/>
      <c r="F2370" s="112"/>
    </row>
    <row r="2371" customFormat="false" ht="15" hidden="true" customHeight="false" outlineLevel="0" collapsed="false">
      <c r="A2371" s="11"/>
      <c r="B2371" s="115"/>
      <c r="C2371" s="113"/>
      <c r="D2371" s="114"/>
      <c r="E2371" s="112"/>
      <c r="F2371" s="112"/>
    </row>
    <row r="2372" customFormat="false" ht="15" hidden="true" customHeight="false" outlineLevel="0" collapsed="false">
      <c r="A2372" s="11"/>
      <c r="B2372" s="115"/>
      <c r="C2372" s="113"/>
      <c r="D2372" s="114"/>
      <c r="E2372" s="112"/>
      <c r="F2372" s="112"/>
    </row>
    <row r="2373" customFormat="false" ht="15" hidden="true" customHeight="false" outlineLevel="0" collapsed="false">
      <c r="A2373" s="11"/>
      <c r="B2373" s="115"/>
      <c r="C2373" s="113"/>
      <c r="D2373" s="114"/>
      <c r="E2373" s="112"/>
      <c r="F2373" s="112"/>
    </row>
    <row r="2374" customFormat="false" ht="15" hidden="true" customHeight="false" outlineLevel="0" collapsed="false">
      <c r="A2374" s="11"/>
      <c r="B2374" s="115"/>
      <c r="C2374" s="113"/>
      <c r="D2374" s="114"/>
      <c r="E2374" s="112"/>
      <c r="F2374" s="112"/>
    </row>
    <row r="2375" customFormat="false" ht="15" hidden="true" customHeight="false" outlineLevel="0" collapsed="false">
      <c r="A2375" s="11"/>
      <c r="B2375" s="115"/>
      <c r="C2375" s="113"/>
      <c r="D2375" s="114"/>
      <c r="E2375" s="112"/>
      <c r="F2375" s="112"/>
    </row>
    <row r="2376" customFormat="false" ht="15" hidden="true" customHeight="false" outlineLevel="0" collapsed="false">
      <c r="A2376" s="11"/>
      <c r="B2376" s="115"/>
      <c r="C2376" s="113"/>
      <c r="D2376" s="114"/>
      <c r="E2376" s="112"/>
      <c r="F2376" s="112"/>
    </row>
    <row r="2377" customFormat="false" ht="15" hidden="true" customHeight="false" outlineLevel="0" collapsed="false">
      <c r="A2377" s="11"/>
      <c r="B2377" s="115"/>
      <c r="C2377" s="113"/>
      <c r="D2377" s="114"/>
      <c r="E2377" s="112"/>
      <c r="F2377" s="112"/>
    </row>
    <row r="2378" customFormat="false" ht="15" hidden="true" customHeight="false" outlineLevel="0" collapsed="false">
      <c r="A2378" s="11"/>
      <c r="B2378" s="115"/>
      <c r="C2378" s="113"/>
      <c r="D2378" s="114"/>
      <c r="E2378" s="112"/>
      <c r="F2378" s="112"/>
    </row>
    <row r="2379" customFormat="false" ht="15" hidden="true" customHeight="false" outlineLevel="0" collapsed="false">
      <c r="A2379" s="11"/>
      <c r="B2379" s="115"/>
      <c r="C2379" s="113"/>
      <c r="D2379" s="114"/>
      <c r="E2379" s="112"/>
      <c r="F2379" s="112"/>
    </row>
    <row r="2380" customFormat="false" ht="15" hidden="true" customHeight="false" outlineLevel="0" collapsed="false">
      <c r="A2380" s="11"/>
      <c r="B2380" s="115"/>
      <c r="C2380" s="113"/>
      <c r="D2380" s="114"/>
      <c r="E2380" s="112"/>
      <c r="F2380" s="112"/>
    </row>
    <row r="2381" customFormat="false" ht="15" hidden="true" customHeight="false" outlineLevel="0" collapsed="false">
      <c r="A2381" s="11"/>
      <c r="B2381" s="115"/>
      <c r="C2381" s="113"/>
      <c r="D2381" s="114"/>
      <c r="E2381" s="112"/>
      <c r="F2381" s="112"/>
    </row>
    <row r="2382" customFormat="false" ht="15" hidden="true" customHeight="false" outlineLevel="0" collapsed="false">
      <c r="A2382" s="11"/>
      <c r="B2382" s="115"/>
      <c r="C2382" s="113"/>
      <c r="D2382" s="114"/>
      <c r="E2382" s="112"/>
      <c r="F2382" s="112"/>
    </row>
    <row r="2383" customFormat="false" ht="15" hidden="true" customHeight="false" outlineLevel="0" collapsed="false">
      <c r="A2383" s="11"/>
      <c r="B2383" s="115"/>
      <c r="C2383" s="113"/>
      <c r="D2383" s="114"/>
      <c r="E2383" s="112"/>
      <c r="F2383" s="112"/>
    </row>
    <row r="2384" customFormat="false" ht="15" hidden="true" customHeight="false" outlineLevel="0" collapsed="false">
      <c r="A2384" s="11"/>
      <c r="B2384" s="115"/>
      <c r="C2384" s="113"/>
      <c r="D2384" s="114"/>
      <c r="E2384" s="112"/>
      <c r="F2384" s="112"/>
    </row>
    <row r="2385" customFormat="false" ht="15" hidden="true" customHeight="false" outlineLevel="0" collapsed="false">
      <c r="A2385" s="11"/>
      <c r="B2385" s="115"/>
      <c r="C2385" s="113"/>
      <c r="D2385" s="114"/>
      <c r="E2385" s="112"/>
      <c r="F2385" s="112"/>
    </row>
    <row r="2386" customFormat="false" ht="15" hidden="true" customHeight="false" outlineLevel="0" collapsed="false">
      <c r="A2386" s="11"/>
      <c r="B2386" s="115"/>
      <c r="C2386" s="113"/>
      <c r="D2386" s="114"/>
      <c r="E2386" s="112"/>
      <c r="F2386" s="112"/>
    </row>
    <row r="2387" customFormat="false" ht="15" hidden="true" customHeight="false" outlineLevel="0" collapsed="false">
      <c r="A2387" s="11"/>
      <c r="B2387" s="115"/>
      <c r="C2387" s="113"/>
      <c r="D2387" s="114"/>
      <c r="E2387" s="112"/>
      <c r="F2387" s="112"/>
    </row>
    <row r="2388" customFormat="false" ht="15" hidden="true" customHeight="false" outlineLevel="0" collapsed="false">
      <c r="A2388" s="11"/>
      <c r="B2388" s="115"/>
      <c r="C2388" s="113"/>
      <c r="D2388" s="114"/>
      <c r="E2388" s="112"/>
      <c r="F2388" s="112"/>
    </row>
    <row r="2389" customFormat="false" ht="15" hidden="true" customHeight="false" outlineLevel="0" collapsed="false">
      <c r="A2389" s="11"/>
      <c r="B2389" s="115"/>
      <c r="C2389" s="113"/>
      <c r="D2389" s="114"/>
      <c r="E2389" s="112"/>
      <c r="F2389" s="112"/>
    </row>
    <row r="2390" customFormat="false" ht="15" hidden="true" customHeight="false" outlineLevel="0" collapsed="false">
      <c r="A2390" s="11"/>
      <c r="B2390" s="115"/>
      <c r="C2390" s="113"/>
      <c r="D2390" s="114"/>
      <c r="E2390" s="112"/>
      <c r="F2390" s="112"/>
    </row>
    <row r="2391" customFormat="false" ht="15" hidden="true" customHeight="false" outlineLevel="0" collapsed="false">
      <c r="A2391" s="11"/>
      <c r="B2391" s="115"/>
      <c r="C2391" s="113"/>
      <c r="D2391" s="114"/>
      <c r="E2391" s="112"/>
      <c r="F2391" s="112"/>
    </row>
    <row r="2392" customFormat="false" ht="15" hidden="true" customHeight="false" outlineLevel="0" collapsed="false">
      <c r="A2392" s="11"/>
      <c r="B2392" s="115"/>
      <c r="C2392" s="113"/>
      <c r="D2392" s="114"/>
      <c r="E2392" s="112"/>
      <c r="F2392" s="112"/>
    </row>
    <row r="2393" customFormat="false" ht="15" hidden="true" customHeight="false" outlineLevel="0" collapsed="false">
      <c r="A2393" s="11"/>
      <c r="B2393" s="115"/>
      <c r="C2393" s="113"/>
      <c r="D2393" s="114"/>
      <c r="E2393" s="112"/>
      <c r="F2393" s="112"/>
    </row>
    <row r="2394" customFormat="false" ht="15" hidden="true" customHeight="false" outlineLevel="0" collapsed="false">
      <c r="A2394" s="11"/>
      <c r="B2394" s="115"/>
      <c r="C2394" s="113"/>
      <c r="D2394" s="114"/>
      <c r="E2394" s="112"/>
      <c r="F2394" s="112"/>
    </row>
    <row r="2395" customFormat="false" ht="15" hidden="true" customHeight="false" outlineLevel="0" collapsed="false">
      <c r="A2395" s="11"/>
      <c r="B2395" s="115"/>
      <c r="C2395" s="113"/>
      <c r="D2395" s="114"/>
      <c r="E2395" s="112"/>
      <c r="F2395" s="112"/>
    </row>
    <row r="2396" customFormat="false" ht="15" hidden="true" customHeight="false" outlineLevel="0" collapsed="false">
      <c r="A2396" s="11"/>
      <c r="B2396" s="115"/>
      <c r="C2396" s="113"/>
      <c r="D2396" s="114"/>
      <c r="E2396" s="112"/>
      <c r="F2396" s="112"/>
    </row>
    <row r="2397" customFormat="false" ht="15" hidden="true" customHeight="false" outlineLevel="0" collapsed="false">
      <c r="A2397" s="11"/>
      <c r="B2397" s="115"/>
      <c r="C2397" s="113"/>
      <c r="D2397" s="114"/>
      <c r="E2397" s="112"/>
      <c r="F2397" s="112"/>
    </row>
    <row r="2398" customFormat="false" ht="15" hidden="true" customHeight="false" outlineLevel="0" collapsed="false">
      <c r="A2398" s="11"/>
      <c r="B2398" s="115"/>
      <c r="C2398" s="113"/>
      <c r="D2398" s="114"/>
      <c r="E2398" s="112"/>
      <c r="F2398" s="112"/>
    </row>
    <row r="2399" customFormat="false" ht="15" hidden="true" customHeight="false" outlineLevel="0" collapsed="false">
      <c r="A2399" s="11"/>
      <c r="B2399" s="115"/>
      <c r="C2399" s="113"/>
      <c r="D2399" s="114"/>
      <c r="E2399" s="112"/>
      <c r="F2399" s="112"/>
    </row>
    <row r="2400" customFormat="false" ht="15" hidden="true" customHeight="false" outlineLevel="0" collapsed="false">
      <c r="A2400" s="11"/>
      <c r="B2400" s="115"/>
      <c r="C2400" s="113"/>
      <c r="D2400" s="114"/>
      <c r="E2400" s="112"/>
      <c r="F2400" s="112"/>
    </row>
    <row r="2401" customFormat="false" ht="15" hidden="true" customHeight="false" outlineLevel="0" collapsed="false">
      <c r="A2401" s="11"/>
      <c r="B2401" s="115"/>
      <c r="C2401" s="113"/>
      <c r="D2401" s="114"/>
      <c r="E2401" s="112"/>
      <c r="F2401" s="112"/>
    </row>
    <row r="2402" customFormat="false" ht="15" hidden="true" customHeight="false" outlineLevel="0" collapsed="false">
      <c r="A2402" s="11"/>
      <c r="B2402" s="115"/>
      <c r="C2402" s="113"/>
      <c r="D2402" s="114"/>
      <c r="E2402" s="112"/>
      <c r="F2402" s="112"/>
    </row>
    <row r="2403" customFormat="false" ht="15" hidden="true" customHeight="false" outlineLevel="0" collapsed="false">
      <c r="A2403" s="11"/>
      <c r="B2403" s="115"/>
      <c r="C2403" s="113"/>
      <c r="D2403" s="114"/>
      <c r="E2403" s="112"/>
      <c r="F2403" s="112"/>
    </row>
    <row r="2404" customFormat="false" ht="15" hidden="true" customHeight="false" outlineLevel="0" collapsed="false">
      <c r="A2404" s="11"/>
      <c r="B2404" s="115"/>
      <c r="C2404" s="113"/>
      <c r="D2404" s="114"/>
      <c r="E2404" s="112"/>
      <c r="F2404" s="112"/>
    </row>
    <row r="2405" customFormat="false" ht="15" hidden="true" customHeight="false" outlineLevel="0" collapsed="false">
      <c r="A2405" s="11"/>
      <c r="B2405" s="115"/>
      <c r="C2405" s="113"/>
      <c r="D2405" s="114"/>
      <c r="E2405" s="112"/>
      <c r="F2405" s="112"/>
    </row>
    <row r="2406" customFormat="false" ht="15" hidden="true" customHeight="false" outlineLevel="0" collapsed="false">
      <c r="A2406" s="11"/>
      <c r="B2406" s="115"/>
      <c r="C2406" s="113"/>
      <c r="D2406" s="114"/>
      <c r="E2406" s="112"/>
      <c r="F2406" s="112"/>
    </row>
    <row r="2407" customFormat="false" ht="15" hidden="true" customHeight="false" outlineLevel="0" collapsed="false">
      <c r="A2407" s="11"/>
      <c r="B2407" s="115"/>
      <c r="C2407" s="113"/>
      <c r="D2407" s="114"/>
      <c r="E2407" s="112"/>
      <c r="F2407" s="112"/>
    </row>
    <row r="2408" customFormat="false" ht="15" hidden="true" customHeight="false" outlineLevel="0" collapsed="false">
      <c r="A2408" s="11"/>
      <c r="B2408" s="115"/>
      <c r="C2408" s="113"/>
      <c r="D2408" s="114"/>
      <c r="E2408" s="112"/>
      <c r="F2408" s="112"/>
    </row>
    <row r="2409" customFormat="false" ht="15" hidden="true" customHeight="false" outlineLevel="0" collapsed="false">
      <c r="A2409" s="11"/>
      <c r="B2409" s="115"/>
      <c r="C2409" s="113"/>
      <c r="D2409" s="114"/>
      <c r="E2409" s="112"/>
      <c r="F2409" s="112"/>
    </row>
    <row r="2410" customFormat="false" ht="15" hidden="true" customHeight="false" outlineLevel="0" collapsed="false">
      <c r="A2410" s="11"/>
      <c r="B2410" s="115"/>
      <c r="C2410" s="113"/>
      <c r="D2410" s="114"/>
      <c r="E2410" s="112"/>
      <c r="F2410" s="112"/>
    </row>
    <row r="2411" customFormat="false" ht="15" hidden="true" customHeight="false" outlineLevel="0" collapsed="false">
      <c r="A2411" s="11"/>
      <c r="B2411" s="115"/>
      <c r="C2411" s="113"/>
      <c r="D2411" s="114"/>
      <c r="E2411" s="112"/>
      <c r="F2411" s="112"/>
    </row>
    <row r="2412" customFormat="false" ht="15" hidden="true" customHeight="false" outlineLevel="0" collapsed="false">
      <c r="A2412" s="11"/>
      <c r="B2412" s="115"/>
      <c r="C2412" s="113"/>
      <c r="D2412" s="114"/>
      <c r="E2412" s="112"/>
      <c r="F2412" s="112"/>
    </row>
    <row r="2413" customFormat="false" ht="15" hidden="true" customHeight="false" outlineLevel="0" collapsed="false">
      <c r="A2413" s="11"/>
      <c r="B2413" s="115"/>
      <c r="C2413" s="113"/>
      <c r="D2413" s="114"/>
      <c r="E2413" s="112"/>
      <c r="F2413" s="112"/>
    </row>
    <row r="2414" customFormat="false" ht="15" hidden="true" customHeight="false" outlineLevel="0" collapsed="false">
      <c r="A2414" s="11"/>
      <c r="B2414" s="115"/>
      <c r="C2414" s="113"/>
      <c r="D2414" s="114"/>
      <c r="E2414" s="112"/>
      <c r="F2414" s="112"/>
    </row>
    <row r="2415" customFormat="false" ht="15" hidden="true" customHeight="false" outlineLevel="0" collapsed="false">
      <c r="A2415" s="11"/>
      <c r="B2415" s="115"/>
      <c r="C2415" s="113"/>
      <c r="D2415" s="114"/>
      <c r="E2415" s="112"/>
      <c r="F2415" s="112"/>
    </row>
    <row r="2416" customFormat="false" ht="15" hidden="true" customHeight="false" outlineLevel="0" collapsed="false">
      <c r="A2416" s="11"/>
      <c r="B2416" s="115"/>
      <c r="C2416" s="113"/>
      <c r="D2416" s="114"/>
      <c r="E2416" s="112"/>
      <c r="F2416" s="112"/>
    </row>
    <row r="2417" customFormat="false" ht="15" hidden="true" customHeight="false" outlineLevel="0" collapsed="false">
      <c r="A2417" s="11"/>
      <c r="B2417" s="115"/>
      <c r="C2417" s="113"/>
      <c r="D2417" s="114"/>
      <c r="E2417" s="112"/>
      <c r="F2417" s="112"/>
    </row>
    <row r="2418" customFormat="false" ht="15" hidden="true" customHeight="false" outlineLevel="0" collapsed="false">
      <c r="A2418" s="11"/>
      <c r="B2418" s="115"/>
      <c r="C2418" s="113"/>
      <c r="D2418" s="114"/>
      <c r="E2418" s="112"/>
      <c r="F2418" s="112"/>
    </row>
    <row r="2419" customFormat="false" ht="15" hidden="true" customHeight="false" outlineLevel="0" collapsed="false">
      <c r="A2419" s="11"/>
      <c r="B2419" s="115"/>
      <c r="C2419" s="113"/>
      <c r="D2419" s="114"/>
      <c r="E2419" s="112"/>
      <c r="F2419" s="112"/>
    </row>
    <row r="2420" customFormat="false" ht="15" hidden="true" customHeight="false" outlineLevel="0" collapsed="false">
      <c r="A2420" s="11"/>
      <c r="B2420" s="115"/>
      <c r="C2420" s="113"/>
      <c r="D2420" s="114"/>
      <c r="E2420" s="112"/>
      <c r="F2420" s="112"/>
    </row>
    <row r="2421" customFormat="false" ht="15" hidden="true" customHeight="false" outlineLevel="0" collapsed="false">
      <c r="A2421" s="11"/>
      <c r="B2421" s="115"/>
      <c r="C2421" s="113"/>
      <c r="D2421" s="114"/>
      <c r="E2421" s="112"/>
      <c r="F2421" s="112"/>
    </row>
    <row r="2422" customFormat="false" ht="15" hidden="true" customHeight="false" outlineLevel="0" collapsed="false">
      <c r="A2422" s="11"/>
      <c r="B2422" s="115"/>
      <c r="C2422" s="113"/>
      <c r="D2422" s="114"/>
      <c r="E2422" s="112"/>
      <c r="F2422" s="112"/>
    </row>
    <row r="2423" customFormat="false" ht="15" hidden="true" customHeight="false" outlineLevel="0" collapsed="false">
      <c r="A2423" s="11"/>
      <c r="B2423" s="115"/>
      <c r="C2423" s="113"/>
      <c r="D2423" s="114"/>
      <c r="E2423" s="112"/>
      <c r="F2423" s="112"/>
    </row>
    <row r="2424" customFormat="false" ht="15" hidden="true" customHeight="false" outlineLevel="0" collapsed="false">
      <c r="A2424" s="11"/>
      <c r="B2424" s="115"/>
      <c r="C2424" s="113"/>
      <c r="D2424" s="114"/>
      <c r="E2424" s="112"/>
      <c r="F2424" s="112"/>
    </row>
    <row r="2425" customFormat="false" ht="15" hidden="true" customHeight="false" outlineLevel="0" collapsed="false">
      <c r="A2425" s="11"/>
      <c r="B2425" s="115"/>
      <c r="C2425" s="113"/>
      <c r="D2425" s="114"/>
      <c r="E2425" s="112"/>
      <c r="F2425" s="112"/>
    </row>
    <row r="2426" customFormat="false" ht="15" hidden="true" customHeight="false" outlineLevel="0" collapsed="false">
      <c r="A2426" s="11"/>
      <c r="B2426" s="115"/>
      <c r="C2426" s="113"/>
      <c r="D2426" s="114"/>
      <c r="E2426" s="112"/>
      <c r="F2426" s="112"/>
    </row>
    <row r="2427" customFormat="false" ht="15" hidden="true" customHeight="false" outlineLevel="0" collapsed="false">
      <c r="A2427" s="11"/>
      <c r="B2427" s="115"/>
      <c r="C2427" s="113"/>
      <c r="D2427" s="114"/>
      <c r="E2427" s="112"/>
      <c r="F2427" s="112"/>
    </row>
    <row r="2428" customFormat="false" ht="15" hidden="true" customHeight="false" outlineLevel="0" collapsed="false">
      <c r="A2428" s="11"/>
      <c r="B2428" s="115"/>
      <c r="C2428" s="113"/>
      <c r="D2428" s="114"/>
      <c r="E2428" s="112"/>
      <c r="F2428" s="112"/>
    </row>
    <row r="2429" customFormat="false" ht="15" hidden="true" customHeight="false" outlineLevel="0" collapsed="false">
      <c r="A2429" s="11"/>
      <c r="B2429" s="115"/>
      <c r="C2429" s="113"/>
      <c r="D2429" s="114"/>
      <c r="E2429" s="112"/>
      <c r="F2429" s="112"/>
    </row>
    <row r="2430" customFormat="false" ht="15" hidden="true" customHeight="false" outlineLevel="0" collapsed="false">
      <c r="A2430" s="11"/>
      <c r="B2430" s="115"/>
      <c r="C2430" s="113"/>
      <c r="D2430" s="114"/>
      <c r="E2430" s="112"/>
      <c r="F2430" s="112"/>
    </row>
    <row r="2431" customFormat="false" ht="15" hidden="true" customHeight="false" outlineLevel="0" collapsed="false">
      <c r="A2431" s="11"/>
      <c r="B2431" s="115"/>
      <c r="C2431" s="113"/>
      <c r="D2431" s="114"/>
      <c r="E2431" s="112"/>
      <c r="F2431" s="112"/>
    </row>
    <row r="2432" customFormat="false" ht="15" hidden="true" customHeight="false" outlineLevel="0" collapsed="false">
      <c r="A2432" s="11"/>
      <c r="B2432" s="115"/>
      <c r="C2432" s="113"/>
      <c r="D2432" s="114"/>
      <c r="E2432" s="112"/>
      <c r="F2432" s="112"/>
    </row>
    <row r="2433" customFormat="false" ht="15" hidden="true" customHeight="false" outlineLevel="0" collapsed="false">
      <c r="A2433" s="11"/>
      <c r="B2433" s="115"/>
      <c r="C2433" s="113"/>
      <c r="D2433" s="114"/>
      <c r="E2433" s="112"/>
      <c r="F2433" s="112"/>
    </row>
    <row r="2434" customFormat="false" ht="15" hidden="true" customHeight="false" outlineLevel="0" collapsed="false">
      <c r="A2434" s="11"/>
      <c r="B2434" s="115"/>
      <c r="C2434" s="113"/>
      <c r="D2434" s="114"/>
      <c r="E2434" s="112"/>
      <c r="F2434" s="112"/>
    </row>
    <row r="2435" customFormat="false" ht="15" hidden="true" customHeight="false" outlineLevel="0" collapsed="false">
      <c r="A2435" s="11"/>
      <c r="B2435" s="115"/>
      <c r="C2435" s="113"/>
      <c r="D2435" s="114"/>
      <c r="E2435" s="112"/>
      <c r="F2435" s="112"/>
    </row>
    <row r="2436" customFormat="false" ht="15" hidden="true" customHeight="false" outlineLevel="0" collapsed="false">
      <c r="A2436" s="11"/>
      <c r="B2436" s="115"/>
      <c r="C2436" s="113"/>
      <c r="D2436" s="114"/>
      <c r="E2436" s="112"/>
      <c r="F2436" s="112"/>
    </row>
    <row r="2437" customFormat="false" ht="15" hidden="true" customHeight="false" outlineLevel="0" collapsed="false">
      <c r="A2437" s="11"/>
      <c r="B2437" s="115"/>
      <c r="C2437" s="113"/>
      <c r="D2437" s="114"/>
      <c r="E2437" s="112"/>
      <c r="F2437" s="112"/>
    </row>
    <row r="2438" customFormat="false" ht="15" hidden="true" customHeight="false" outlineLevel="0" collapsed="false">
      <c r="A2438" s="11"/>
      <c r="B2438" s="115"/>
      <c r="C2438" s="113"/>
      <c r="D2438" s="114"/>
      <c r="E2438" s="112"/>
      <c r="F2438" s="112"/>
    </row>
    <row r="2439" customFormat="false" ht="15" hidden="true" customHeight="false" outlineLevel="0" collapsed="false">
      <c r="A2439" s="11"/>
      <c r="B2439" s="115"/>
      <c r="C2439" s="113"/>
      <c r="D2439" s="114"/>
      <c r="E2439" s="112"/>
      <c r="F2439" s="112"/>
    </row>
    <row r="2440" customFormat="false" ht="15" hidden="true" customHeight="false" outlineLevel="0" collapsed="false">
      <c r="A2440" s="11"/>
      <c r="B2440" s="115"/>
      <c r="C2440" s="113"/>
      <c r="D2440" s="114"/>
      <c r="E2440" s="112"/>
      <c r="F2440" s="112"/>
    </row>
    <row r="2441" customFormat="false" ht="15" hidden="true" customHeight="false" outlineLevel="0" collapsed="false">
      <c r="A2441" s="11"/>
      <c r="B2441" s="115"/>
      <c r="C2441" s="113"/>
      <c r="D2441" s="114"/>
      <c r="E2441" s="112"/>
      <c r="F2441" s="112"/>
    </row>
    <row r="2442" customFormat="false" ht="15" hidden="true" customHeight="false" outlineLevel="0" collapsed="false">
      <c r="A2442" s="11"/>
      <c r="B2442" s="115"/>
      <c r="C2442" s="113"/>
      <c r="D2442" s="114"/>
      <c r="E2442" s="112"/>
      <c r="F2442" s="112"/>
    </row>
    <row r="2443" customFormat="false" ht="15" hidden="true" customHeight="false" outlineLevel="0" collapsed="false">
      <c r="A2443" s="11"/>
      <c r="B2443" s="115"/>
      <c r="C2443" s="113"/>
      <c r="D2443" s="114"/>
      <c r="E2443" s="112"/>
      <c r="F2443" s="112"/>
    </row>
    <row r="2444" customFormat="false" ht="15" hidden="true" customHeight="false" outlineLevel="0" collapsed="false">
      <c r="A2444" s="11"/>
      <c r="B2444" s="115"/>
      <c r="C2444" s="113"/>
      <c r="D2444" s="114"/>
      <c r="E2444" s="112"/>
      <c r="F2444" s="112"/>
    </row>
    <row r="2445" customFormat="false" ht="15" hidden="true" customHeight="false" outlineLevel="0" collapsed="false">
      <c r="A2445" s="11"/>
      <c r="B2445" s="115"/>
      <c r="C2445" s="113"/>
      <c r="D2445" s="114"/>
      <c r="E2445" s="112"/>
      <c r="F2445" s="112"/>
    </row>
    <row r="2446" customFormat="false" ht="15" hidden="true" customHeight="false" outlineLevel="0" collapsed="false">
      <c r="A2446" s="11"/>
      <c r="B2446" s="115"/>
      <c r="C2446" s="113"/>
      <c r="D2446" s="114"/>
      <c r="E2446" s="112"/>
      <c r="F2446" s="112"/>
    </row>
    <row r="2447" customFormat="false" ht="15" hidden="true" customHeight="false" outlineLevel="0" collapsed="false">
      <c r="A2447" s="11"/>
      <c r="B2447" s="115"/>
      <c r="C2447" s="113"/>
      <c r="D2447" s="114"/>
      <c r="E2447" s="112"/>
      <c r="F2447" s="112"/>
    </row>
    <row r="2448" customFormat="false" ht="15" hidden="true" customHeight="false" outlineLevel="0" collapsed="false">
      <c r="A2448" s="11"/>
      <c r="B2448" s="115"/>
      <c r="C2448" s="113"/>
      <c r="D2448" s="114"/>
      <c r="E2448" s="112"/>
      <c r="F2448" s="112"/>
    </row>
    <row r="2449" customFormat="false" ht="15" hidden="true" customHeight="false" outlineLevel="0" collapsed="false">
      <c r="A2449" s="11"/>
      <c r="B2449" s="115"/>
      <c r="C2449" s="113"/>
      <c r="D2449" s="114"/>
      <c r="E2449" s="112"/>
      <c r="F2449" s="112"/>
    </row>
    <row r="2450" customFormat="false" ht="15" hidden="true" customHeight="false" outlineLevel="0" collapsed="false">
      <c r="A2450" s="11"/>
      <c r="B2450" s="115"/>
      <c r="C2450" s="113"/>
      <c r="D2450" s="114"/>
      <c r="E2450" s="112"/>
      <c r="F2450" s="112"/>
    </row>
    <row r="2451" customFormat="false" ht="15" hidden="true" customHeight="false" outlineLevel="0" collapsed="false">
      <c r="A2451" s="11"/>
      <c r="B2451" s="115"/>
      <c r="C2451" s="113"/>
      <c r="D2451" s="114"/>
      <c r="E2451" s="112"/>
      <c r="F2451" s="112"/>
    </row>
    <row r="2452" customFormat="false" ht="15" hidden="true" customHeight="false" outlineLevel="0" collapsed="false">
      <c r="A2452" s="11"/>
      <c r="B2452" s="115"/>
      <c r="C2452" s="113"/>
      <c r="D2452" s="114"/>
      <c r="E2452" s="112"/>
      <c r="F2452" s="112"/>
    </row>
    <row r="2453" customFormat="false" ht="15" hidden="true" customHeight="false" outlineLevel="0" collapsed="false">
      <c r="A2453" s="11"/>
      <c r="B2453" s="115"/>
      <c r="C2453" s="113"/>
      <c r="D2453" s="114"/>
      <c r="E2453" s="112"/>
      <c r="F2453" s="112"/>
    </row>
    <row r="2454" customFormat="false" ht="15" hidden="true" customHeight="false" outlineLevel="0" collapsed="false">
      <c r="A2454" s="11"/>
      <c r="B2454" s="115"/>
      <c r="C2454" s="113"/>
      <c r="D2454" s="114"/>
      <c r="E2454" s="112"/>
      <c r="F2454" s="112"/>
    </row>
    <row r="2455" customFormat="false" ht="15" hidden="true" customHeight="false" outlineLevel="0" collapsed="false">
      <c r="A2455" s="11"/>
      <c r="B2455" s="115"/>
      <c r="C2455" s="113"/>
      <c r="D2455" s="114"/>
      <c r="E2455" s="112"/>
      <c r="F2455" s="112"/>
    </row>
    <row r="2456" customFormat="false" ht="15" hidden="true" customHeight="false" outlineLevel="0" collapsed="false">
      <c r="A2456" s="11"/>
      <c r="B2456" s="115"/>
      <c r="C2456" s="113"/>
      <c r="D2456" s="114"/>
      <c r="E2456" s="112"/>
      <c r="F2456" s="112"/>
    </row>
    <row r="2457" customFormat="false" ht="15" hidden="true" customHeight="false" outlineLevel="0" collapsed="false">
      <c r="A2457" s="11"/>
      <c r="B2457" s="115"/>
      <c r="C2457" s="113"/>
      <c r="D2457" s="114"/>
      <c r="E2457" s="112"/>
      <c r="F2457" s="112"/>
    </row>
    <row r="2458" customFormat="false" ht="15" hidden="true" customHeight="false" outlineLevel="0" collapsed="false">
      <c r="A2458" s="11"/>
      <c r="B2458" s="115"/>
      <c r="C2458" s="113"/>
      <c r="D2458" s="114"/>
      <c r="E2458" s="112"/>
      <c r="F2458" s="112"/>
    </row>
    <row r="2459" customFormat="false" ht="15" hidden="true" customHeight="false" outlineLevel="0" collapsed="false">
      <c r="A2459" s="11"/>
      <c r="B2459" s="115"/>
      <c r="C2459" s="113"/>
      <c r="D2459" s="114"/>
      <c r="E2459" s="112"/>
      <c r="F2459" s="112"/>
    </row>
    <row r="2460" customFormat="false" ht="15" hidden="true" customHeight="false" outlineLevel="0" collapsed="false">
      <c r="A2460" s="11"/>
      <c r="B2460" s="115"/>
      <c r="C2460" s="113"/>
      <c r="D2460" s="114"/>
      <c r="E2460" s="112"/>
      <c r="F2460" s="112"/>
    </row>
    <row r="2461" customFormat="false" ht="15" hidden="true" customHeight="false" outlineLevel="0" collapsed="false">
      <c r="A2461" s="11"/>
      <c r="B2461" s="115"/>
      <c r="C2461" s="113"/>
      <c r="D2461" s="114"/>
      <c r="E2461" s="112"/>
      <c r="F2461" s="112"/>
    </row>
    <row r="2462" customFormat="false" ht="15" hidden="true" customHeight="false" outlineLevel="0" collapsed="false">
      <c r="A2462" s="11"/>
      <c r="B2462" s="115"/>
      <c r="C2462" s="113"/>
      <c r="D2462" s="114"/>
      <c r="E2462" s="112"/>
      <c r="F2462" s="112"/>
    </row>
    <row r="2463" customFormat="false" ht="15" hidden="true" customHeight="false" outlineLevel="0" collapsed="false">
      <c r="A2463" s="11"/>
      <c r="B2463" s="115"/>
      <c r="C2463" s="113"/>
      <c r="D2463" s="114"/>
      <c r="E2463" s="112"/>
      <c r="F2463" s="112"/>
    </row>
    <row r="2464" customFormat="false" ht="15" hidden="true" customHeight="false" outlineLevel="0" collapsed="false">
      <c r="A2464" s="11"/>
      <c r="B2464" s="115"/>
      <c r="C2464" s="113"/>
      <c r="D2464" s="114"/>
      <c r="E2464" s="112"/>
      <c r="F2464" s="112"/>
    </row>
    <row r="2465" customFormat="false" ht="15" hidden="true" customHeight="false" outlineLevel="0" collapsed="false">
      <c r="A2465" s="11"/>
      <c r="B2465" s="115"/>
      <c r="C2465" s="113"/>
      <c r="D2465" s="114"/>
      <c r="E2465" s="112"/>
      <c r="F2465" s="112"/>
    </row>
    <row r="2466" customFormat="false" ht="15" hidden="true" customHeight="false" outlineLevel="0" collapsed="false">
      <c r="A2466" s="11"/>
      <c r="B2466" s="115"/>
      <c r="C2466" s="113"/>
      <c r="D2466" s="114"/>
      <c r="E2466" s="112"/>
      <c r="F2466" s="112"/>
    </row>
    <row r="2467" customFormat="false" ht="15" hidden="true" customHeight="false" outlineLevel="0" collapsed="false">
      <c r="A2467" s="11"/>
      <c r="B2467" s="115"/>
      <c r="C2467" s="113"/>
      <c r="D2467" s="114"/>
      <c r="E2467" s="112"/>
      <c r="F2467" s="112"/>
    </row>
    <row r="2468" customFormat="false" ht="15" hidden="true" customHeight="false" outlineLevel="0" collapsed="false">
      <c r="A2468" s="11"/>
      <c r="B2468" s="115"/>
      <c r="C2468" s="113"/>
      <c r="D2468" s="114"/>
      <c r="E2468" s="112"/>
      <c r="F2468" s="112"/>
    </row>
    <row r="2469" customFormat="false" ht="15" hidden="true" customHeight="false" outlineLevel="0" collapsed="false">
      <c r="A2469" s="11"/>
      <c r="B2469" s="115"/>
      <c r="C2469" s="113"/>
      <c r="D2469" s="114"/>
      <c r="E2469" s="112"/>
      <c r="F2469" s="112"/>
    </row>
    <row r="2470" customFormat="false" ht="15" hidden="true" customHeight="false" outlineLevel="0" collapsed="false">
      <c r="A2470" s="11"/>
      <c r="B2470" s="115"/>
      <c r="C2470" s="113"/>
      <c r="D2470" s="114"/>
      <c r="E2470" s="112"/>
      <c r="F2470" s="112"/>
    </row>
    <row r="2471" customFormat="false" ht="15" hidden="true" customHeight="false" outlineLevel="0" collapsed="false">
      <c r="A2471" s="11"/>
      <c r="B2471" s="115"/>
      <c r="C2471" s="113"/>
      <c r="D2471" s="114"/>
      <c r="E2471" s="112"/>
      <c r="F2471" s="112"/>
    </row>
    <row r="2472" customFormat="false" ht="15" hidden="true" customHeight="false" outlineLevel="0" collapsed="false">
      <c r="A2472" s="11"/>
      <c r="B2472" s="115"/>
      <c r="C2472" s="113"/>
      <c r="D2472" s="114"/>
      <c r="E2472" s="112"/>
      <c r="F2472" s="112"/>
    </row>
    <row r="2473" customFormat="false" ht="15" hidden="true" customHeight="false" outlineLevel="0" collapsed="false">
      <c r="A2473" s="11"/>
      <c r="B2473" s="115"/>
      <c r="C2473" s="113"/>
      <c r="D2473" s="114"/>
      <c r="E2473" s="112"/>
      <c r="F2473" s="112"/>
    </row>
    <row r="2474" customFormat="false" ht="15" hidden="true" customHeight="false" outlineLevel="0" collapsed="false">
      <c r="A2474" s="11"/>
      <c r="B2474" s="115"/>
      <c r="C2474" s="113"/>
      <c r="D2474" s="114"/>
      <c r="E2474" s="112"/>
      <c r="F2474" s="112"/>
    </row>
    <row r="2475" customFormat="false" ht="15" hidden="true" customHeight="false" outlineLevel="0" collapsed="false">
      <c r="A2475" s="11"/>
      <c r="B2475" s="115"/>
      <c r="C2475" s="113"/>
      <c r="D2475" s="114"/>
      <c r="E2475" s="112"/>
      <c r="F2475" s="112"/>
    </row>
    <row r="2476" customFormat="false" ht="15" hidden="true" customHeight="false" outlineLevel="0" collapsed="false">
      <c r="A2476" s="11"/>
      <c r="B2476" s="115"/>
      <c r="C2476" s="113"/>
      <c r="D2476" s="114"/>
      <c r="E2476" s="112"/>
      <c r="F2476" s="112"/>
    </row>
    <row r="2477" customFormat="false" ht="15" hidden="true" customHeight="false" outlineLevel="0" collapsed="false">
      <c r="A2477" s="11"/>
      <c r="B2477" s="115"/>
      <c r="C2477" s="113"/>
      <c r="D2477" s="114"/>
      <c r="E2477" s="112"/>
      <c r="F2477" s="112"/>
    </row>
    <row r="2478" customFormat="false" ht="15" hidden="true" customHeight="false" outlineLevel="0" collapsed="false">
      <c r="A2478" s="11"/>
      <c r="B2478" s="115"/>
      <c r="C2478" s="113"/>
      <c r="D2478" s="114"/>
      <c r="E2478" s="112"/>
      <c r="F2478" s="112"/>
    </row>
    <row r="2479" customFormat="false" ht="15" hidden="true" customHeight="false" outlineLevel="0" collapsed="false">
      <c r="A2479" s="11"/>
      <c r="B2479" s="115"/>
      <c r="C2479" s="113"/>
      <c r="D2479" s="114"/>
      <c r="E2479" s="112"/>
      <c r="F2479" s="112"/>
    </row>
    <row r="2480" customFormat="false" ht="15" hidden="true" customHeight="false" outlineLevel="0" collapsed="false">
      <c r="A2480" s="11"/>
      <c r="B2480" s="115"/>
      <c r="C2480" s="113"/>
      <c r="D2480" s="114"/>
      <c r="E2480" s="112"/>
      <c r="F2480" s="112"/>
    </row>
    <row r="2481" customFormat="false" ht="15" hidden="true" customHeight="false" outlineLevel="0" collapsed="false">
      <c r="A2481" s="11"/>
      <c r="B2481" s="115"/>
      <c r="C2481" s="113"/>
      <c r="D2481" s="114"/>
      <c r="E2481" s="112"/>
      <c r="F2481" s="112"/>
    </row>
    <row r="2482" customFormat="false" ht="15" hidden="true" customHeight="false" outlineLevel="0" collapsed="false">
      <c r="A2482" s="11"/>
      <c r="B2482" s="115"/>
      <c r="C2482" s="113"/>
      <c r="D2482" s="114"/>
      <c r="E2482" s="112"/>
      <c r="F2482" s="112"/>
    </row>
    <row r="2483" customFormat="false" ht="15" hidden="true" customHeight="false" outlineLevel="0" collapsed="false">
      <c r="A2483" s="11"/>
      <c r="B2483" s="115"/>
      <c r="C2483" s="113"/>
      <c r="D2483" s="114"/>
      <c r="E2483" s="112"/>
      <c r="F2483" s="112"/>
    </row>
    <row r="2484" customFormat="false" ht="15" hidden="true" customHeight="false" outlineLevel="0" collapsed="false">
      <c r="A2484" s="11"/>
      <c r="B2484" s="115"/>
      <c r="C2484" s="113"/>
      <c r="D2484" s="114"/>
      <c r="E2484" s="112"/>
      <c r="F2484" s="112"/>
    </row>
    <row r="2485" customFormat="false" ht="15" hidden="true" customHeight="false" outlineLevel="0" collapsed="false">
      <c r="A2485" s="11"/>
      <c r="B2485" s="115"/>
      <c r="C2485" s="113"/>
      <c r="D2485" s="114"/>
      <c r="E2485" s="112"/>
      <c r="F2485" s="112"/>
    </row>
    <row r="2486" customFormat="false" ht="15" hidden="true" customHeight="false" outlineLevel="0" collapsed="false">
      <c r="A2486" s="11"/>
      <c r="B2486" s="115"/>
      <c r="C2486" s="113"/>
      <c r="D2486" s="114"/>
      <c r="E2486" s="112"/>
      <c r="F2486" s="112"/>
    </row>
    <row r="2487" customFormat="false" ht="15" hidden="true" customHeight="false" outlineLevel="0" collapsed="false">
      <c r="A2487" s="11"/>
      <c r="B2487" s="115"/>
      <c r="C2487" s="113"/>
      <c r="D2487" s="114"/>
      <c r="E2487" s="112"/>
      <c r="F2487" s="112"/>
    </row>
    <row r="2488" customFormat="false" ht="15" hidden="true" customHeight="false" outlineLevel="0" collapsed="false">
      <c r="A2488" s="11"/>
      <c r="B2488" s="115"/>
      <c r="C2488" s="113"/>
      <c r="D2488" s="114"/>
      <c r="E2488" s="112"/>
      <c r="F2488" s="112"/>
    </row>
    <row r="2489" customFormat="false" ht="15" hidden="true" customHeight="false" outlineLevel="0" collapsed="false">
      <c r="A2489" s="11"/>
      <c r="B2489" s="115"/>
      <c r="C2489" s="113"/>
      <c r="D2489" s="114"/>
      <c r="E2489" s="112"/>
      <c r="F2489" s="112"/>
    </row>
    <row r="2490" customFormat="false" ht="15" hidden="true" customHeight="false" outlineLevel="0" collapsed="false">
      <c r="A2490" s="11"/>
      <c r="B2490" s="115"/>
      <c r="C2490" s="113"/>
      <c r="D2490" s="114"/>
      <c r="E2490" s="112"/>
      <c r="F2490" s="112"/>
    </row>
    <row r="2491" customFormat="false" ht="15" hidden="true" customHeight="false" outlineLevel="0" collapsed="false">
      <c r="A2491" s="11"/>
      <c r="B2491" s="115"/>
      <c r="C2491" s="113"/>
      <c r="D2491" s="114"/>
      <c r="E2491" s="112"/>
      <c r="F2491" s="112"/>
    </row>
    <row r="2492" customFormat="false" ht="15" hidden="true" customHeight="false" outlineLevel="0" collapsed="false">
      <c r="A2492" s="11"/>
      <c r="B2492" s="115"/>
      <c r="C2492" s="113"/>
      <c r="D2492" s="114"/>
      <c r="E2492" s="112"/>
      <c r="F2492" s="112"/>
    </row>
    <row r="2493" customFormat="false" ht="15" hidden="true" customHeight="false" outlineLevel="0" collapsed="false">
      <c r="A2493" s="11"/>
      <c r="B2493" s="115"/>
      <c r="C2493" s="113"/>
      <c r="D2493" s="114"/>
      <c r="E2493" s="112"/>
      <c r="F2493" s="112"/>
    </row>
    <row r="2494" customFormat="false" ht="15" hidden="true" customHeight="false" outlineLevel="0" collapsed="false">
      <c r="A2494" s="11"/>
      <c r="B2494" s="115"/>
      <c r="C2494" s="113"/>
      <c r="D2494" s="114"/>
      <c r="E2494" s="112"/>
      <c r="F2494" s="112"/>
    </row>
    <row r="2495" customFormat="false" ht="15" hidden="true" customHeight="false" outlineLevel="0" collapsed="false">
      <c r="A2495" s="11"/>
      <c r="B2495" s="115"/>
      <c r="C2495" s="113"/>
      <c r="D2495" s="114"/>
      <c r="E2495" s="112"/>
      <c r="F2495" s="112"/>
    </row>
    <row r="2496" customFormat="false" ht="15" hidden="true" customHeight="false" outlineLevel="0" collapsed="false">
      <c r="A2496" s="11"/>
      <c r="B2496" s="115"/>
      <c r="C2496" s="113"/>
      <c r="D2496" s="114"/>
      <c r="E2496" s="112"/>
      <c r="F2496" s="112"/>
    </row>
    <row r="2497" customFormat="false" ht="15" hidden="true" customHeight="false" outlineLevel="0" collapsed="false">
      <c r="A2497" s="11"/>
      <c r="B2497" s="115"/>
      <c r="C2497" s="113"/>
      <c r="D2497" s="114"/>
      <c r="E2497" s="112"/>
      <c r="F2497" s="112"/>
    </row>
    <row r="2498" customFormat="false" ht="15" hidden="true" customHeight="false" outlineLevel="0" collapsed="false">
      <c r="A2498" s="11"/>
      <c r="B2498" s="115"/>
      <c r="C2498" s="113"/>
      <c r="D2498" s="114"/>
      <c r="E2498" s="112"/>
      <c r="F2498" s="112"/>
    </row>
    <row r="2499" customFormat="false" ht="15" hidden="true" customHeight="false" outlineLevel="0" collapsed="false">
      <c r="A2499" s="11"/>
      <c r="B2499" s="115"/>
      <c r="C2499" s="113"/>
      <c r="D2499" s="114"/>
      <c r="E2499" s="112"/>
      <c r="F2499" s="112"/>
    </row>
    <row r="2500" customFormat="false" ht="15" hidden="true" customHeight="false" outlineLevel="0" collapsed="false">
      <c r="A2500" s="11"/>
      <c r="B2500" s="115"/>
      <c r="C2500" s="113"/>
      <c r="D2500" s="114"/>
      <c r="E2500" s="112"/>
      <c r="F2500" s="112"/>
    </row>
    <row r="2501" customFormat="false" ht="15" hidden="true" customHeight="false" outlineLevel="0" collapsed="false">
      <c r="A2501" s="11"/>
      <c r="B2501" s="115"/>
      <c r="C2501" s="113"/>
      <c r="D2501" s="114"/>
      <c r="E2501" s="112"/>
      <c r="F2501" s="112"/>
    </row>
    <row r="2502" customFormat="false" ht="15" hidden="true" customHeight="false" outlineLevel="0" collapsed="false">
      <c r="A2502" s="11"/>
      <c r="B2502" s="115"/>
      <c r="C2502" s="113"/>
      <c r="D2502" s="114"/>
      <c r="E2502" s="112"/>
      <c r="F2502" s="112"/>
    </row>
    <row r="2503" customFormat="false" ht="15" hidden="true" customHeight="false" outlineLevel="0" collapsed="false">
      <c r="A2503" s="11"/>
      <c r="B2503" s="115"/>
      <c r="C2503" s="113"/>
      <c r="D2503" s="114"/>
      <c r="E2503" s="112"/>
      <c r="F2503" s="112"/>
    </row>
    <row r="2504" customFormat="false" ht="15" hidden="true" customHeight="false" outlineLevel="0" collapsed="false">
      <c r="A2504" s="11"/>
      <c r="B2504" s="115"/>
      <c r="C2504" s="113"/>
      <c r="D2504" s="114"/>
      <c r="E2504" s="112"/>
      <c r="F2504" s="112"/>
    </row>
    <row r="2505" customFormat="false" ht="15" hidden="true" customHeight="false" outlineLevel="0" collapsed="false">
      <c r="A2505" s="11"/>
      <c r="B2505" s="115"/>
      <c r="C2505" s="113"/>
      <c r="D2505" s="114"/>
      <c r="E2505" s="112"/>
      <c r="F2505" s="112"/>
    </row>
    <row r="2506" customFormat="false" ht="15" hidden="true" customHeight="false" outlineLevel="0" collapsed="false">
      <c r="A2506" s="11"/>
      <c r="B2506" s="115"/>
      <c r="C2506" s="113"/>
      <c r="D2506" s="114"/>
      <c r="E2506" s="112"/>
      <c r="F2506" s="112"/>
    </row>
    <row r="2507" customFormat="false" ht="15" hidden="true" customHeight="false" outlineLevel="0" collapsed="false">
      <c r="A2507" s="11"/>
      <c r="B2507" s="115"/>
      <c r="C2507" s="113"/>
      <c r="D2507" s="114"/>
      <c r="E2507" s="112"/>
      <c r="F2507" s="112"/>
    </row>
    <row r="2508" customFormat="false" ht="15" hidden="true" customHeight="false" outlineLevel="0" collapsed="false">
      <c r="A2508" s="11"/>
      <c r="B2508" s="115"/>
      <c r="C2508" s="113"/>
      <c r="D2508" s="114"/>
      <c r="E2508" s="112"/>
      <c r="F2508" s="112"/>
    </row>
    <row r="2509" customFormat="false" ht="15" hidden="true" customHeight="false" outlineLevel="0" collapsed="false">
      <c r="A2509" s="11"/>
      <c r="B2509" s="115"/>
      <c r="C2509" s="113"/>
      <c r="D2509" s="114"/>
      <c r="E2509" s="112"/>
      <c r="F2509" s="112"/>
    </row>
    <row r="2510" customFormat="false" ht="15" hidden="true" customHeight="false" outlineLevel="0" collapsed="false">
      <c r="A2510" s="11"/>
      <c r="B2510" s="115"/>
      <c r="C2510" s="113"/>
      <c r="D2510" s="114"/>
      <c r="E2510" s="112"/>
      <c r="F2510" s="112"/>
    </row>
    <row r="2511" customFormat="false" ht="15" hidden="true" customHeight="false" outlineLevel="0" collapsed="false">
      <c r="A2511" s="11"/>
      <c r="B2511" s="115"/>
      <c r="C2511" s="113"/>
      <c r="D2511" s="114"/>
      <c r="E2511" s="112"/>
      <c r="F2511" s="112"/>
    </row>
    <row r="2512" customFormat="false" ht="15" hidden="true" customHeight="false" outlineLevel="0" collapsed="false">
      <c r="A2512" s="11"/>
      <c r="B2512" s="115"/>
      <c r="C2512" s="113"/>
      <c r="D2512" s="114"/>
      <c r="E2512" s="112"/>
      <c r="F2512" s="112"/>
    </row>
    <row r="2513" customFormat="false" ht="15" hidden="true" customHeight="false" outlineLevel="0" collapsed="false">
      <c r="A2513" s="11"/>
      <c r="B2513" s="115"/>
      <c r="C2513" s="113"/>
      <c r="D2513" s="114"/>
      <c r="E2513" s="112"/>
      <c r="F2513" s="112"/>
    </row>
    <row r="2514" customFormat="false" ht="15" hidden="true" customHeight="false" outlineLevel="0" collapsed="false">
      <c r="A2514" s="11"/>
      <c r="B2514" s="115"/>
      <c r="C2514" s="113"/>
      <c r="D2514" s="114"/>
      <c r="E2514" s="112"/>
      <c r="F2514" s="112"/>
    </row>
    <row r="2515" customFormat="false" ht="15" hidden="true" customHeight="false" outlineLevel="0" collapsed="false">
      <c r="A2515" s="11"/>
      <c r="B2515" s="115"/>
      <c r="C2515" s="113"/>
      <c r="D2515" s="114"/>
      <c r="E2515" s="112"/>
      <c r="F2515" s="112"/>
    </row>
    <row r="2516" customFormat="false" ht="15" hidden="true" customHeight="false" outlineLevel="0" collapsed="false">
      <c r="A2516" s="11"/>
      <c r="B2516" s="115"/>
      <c r="C2516" s="113"/>
      <c r="D2516" s="114"/>
      <c r="E2516" s="112"/>
      <c r="F2516" s="112"/>
    </row>
    <row r="2517" customFormat="false" ht="15" hidden="true" customHeight="false" outlineLevel="0" collapsed="false">
      <c r="A2517" s="11"/>
      <c r="B2517" s="115"/>
      <c r="C2517" s="113"/>
      <c r="D2517" s="114"/>
      <c r="E2517" s="112"/>
      <c r="F2517" s="112"/>
    </row>
    <row r="2518" customFormat="false" ht="15" hidden="true" customHeight="false" outlineLevel="0" collapsed="false">
      <c r="A2518" s="11"/>
      <c r="B2518" s="115"/>
      <c r="C2518" s="113"/>
      <c r="D2518" s="114"/>
      <c r="E2518" s="112"/>
      <c r="F2518" s="112"/>
    </row>
    <row r="2519" customFormat="false" ht="15" hidden="true" customHeight="false" outlineLevel="0" collapsed="false">
      <c r="A2519" s="11"/>
      <c r="B2519" s="115"/>
      <c r="C2519" s="113"/>
      <c r="D2519" s="114"/>
      <c r="E2519" s="112"/>
      <c r="F2519" s="112"/>
    </row>
    <row r="2520" customFormat="false" ht="15" hidden="true" customHeight="false" outlineLevel="0" collapsed="false">
      <c r="A2520" s="11"/>
      <c r="B2520" s="115"/>
      <c r="C2520" s="113"/>
      <c r="D2520" s="114"/>
      <c r="E2520" s="112"/>
      <c r="F2520" s="112"/>
    </row>
    <row r="2521" customFormat="false" ht="15" hidden="true" customHeight="false" outlineLevel="0" collapsed="false">
      <c r="A2521" s="11"/>
      <c r="B2521" s="115"/>
      <c r="C2521" s="113"/>
      <c r="D2521" s="114"/>
      <c r="E2521" s="112"/>
      <c r="F2521" s="112"/>
    </row>
    <row r="2522" customFormat="false" ht="15" hidden="true" customHeight="false" outlineLevel="0" collapsed="false">
      <c r="A2522" s="11"/>
      <c r="B2522" s="115"/>
      <c r="C2522" s="113"/>
      <c r="D2522" s="114"/>
      <c r="E2522" s="112"/>
      <c r="F2522" s="112"/>
    </row>
    <row r="2523" customFormat="false" ht="15" hidden="true" customHeight="false" outlineLevel="0" collapsed="false">
      <c r="A2523" s="11"/>
      <c r="B2523" s="115"/>
      <c r="C2523" s="113"/>
      <c r="D2523" s="114"/>
      <c r="E2523" s="112"/>
      <c r="F2523" s="112"/>
    </row>
    <row r="2524" customFormat="false" ht="15" hidden="true" customHeight="false" outlineLevel="0" collapsed="false">
      <c r="A2524" s="11"/>
      <c r="B2524" s="115"/>
      <c r="C2524" s="113"/>
      <c r="D2524" s="114"/>
      <c r="E2524" s="112"/>
      <c r="F2524" s="112"/>
    </row>
    <row r="2525" customFormat="false" ht="15" hidden="true" customHeight="false" outlineLevel="0" collapsed="false">
      <c r="A2525" s="11"/>
      <c r="B2525" s="115"/>
      <c r="C2525" s="113"/>
      <c r="D2525" s="114"/>
      <c r="E2525" s="112"/>
      <c r="F2525" s="112"/>
    </row>
    <row r="2526" customFormat="false" ht="15" hidden="true" customHeight="false" outlineLevel="0" collapsed="false">
      <c r="A2526" s="11"/>
      <c r="B2526" s="115"/>
      <c r="C2526" s="113"/>
      <c r="D2526" s="114"/>
      <c r="E2526" s="112"/>
      <c r="F2526" s="112"/>
    </row>
    <row r="2527" customFormat="false" ht="15" hidden="true" customHeight="false" outlineLevel="0" collapsed="false">
      <c r="A2527" s="11"/>
      <c r="B2527" s="115"/>
      <c r="C2527" s="113"/>
      <c r="D2527" s="114"/>
      <c r="E2527" s="112"/>
      <c r="F2527" s="112"/>
    </row>
    <row r="2528" customFormat="false" ht="15" hidden="true" customHeight="false" outlineLevel="0" collapsed="false">
      <c r="A2528" s="11"/>
      <c r="B2528" s="115"/>
      <c r="C2528" s="113"/>
      <c r="D2528" s="114"/>
      <c r="E2528" s="112"/>
      <c r="F2528" s="112"/>
    </row>
    <row r="2529" customFormat="false" ht="15" hidden="true" customHeight="false" outlineLevel="0" collapsed="false">
      <c r="A2529" s="11"/>
      <c r="B2529" s="115"/>
      <c r="C2529" s="113"/>
      <c r="D2529" s="114"/>
      <c r="E2529" s="112"/>
      <c r="F2529" s="112"/>
    </row>
    <row r="2530" customFormat="false" ht="15" hidden="true" customHeight="false" outlineLevel="0" collapsed="false">
      <c r="A2530" s="11"/>
      <c r="B2530" s="115"/>
      <c r="C2530" s="113"/>
      <c r="D2530" s="114"/>
      <c r="E2530" s="112"/>
      <c r="F2530" s="112"/>
    </row>
    <row r="2531" customFormat="false" ht="15" hidden="true" customHeight="false" outlineLevel="0" collapsed="false">
      <c r="A2531" s="11"/>
      <c r="B2531" s="115"/>
      <c r="C2531" s="113"/>
      <c r="D2531" s="114"/>
      <c r="E2531" s="112"/>
      <c r="F2531" s="112"/>
    </row>
    <row r="2532" customFormat="false" ht="15" hidden="true" customHeight="false" outlineLevel="0" collapsed="false">
      <c r="A2532" s="11"/>
      <c r="B2532" s="115"/>
      <c r="C2532" s="113"/>
      <c r="D2532" s="114"/>
      <c r="E2532" s="112"/>
      <c r="F2532" s="112"/>
    </row>
    <row r="2533" customFormat="false" ht="15" hidden="true" customHeight="false" outlineLevel="0" collapsed="false">
      <c r="A2533" s="11"/>
      <c r="B2533" s="115"/>
      <c r="C2533" s="113"/>
      <c r="D2533" s="114"/>
      <c r="E2533" s="112"/>
      <c r="F2533" s="112"/>
    </row>
    <row r="2534" customFormat="false" ht="15" hidden="true" customHeight="false" outlineLevel="0" collapsed="false">
      <c r="A2534" s="11"/>
      <c r="B2534" s="115"/>
      <c r="C2534" s="113"/>
      <c r="D2534" s="114"/>
      <c r="E2534" s="112"/>
      <c r="F2534" s="112"/>
    </row>
    <row r="2535" customFormat="false" ht="15" hidden="true" customHeight="false" outlineLevel="0" collapsed="false">
      <c r="A2535" s="11"/>
      <c r="B2535" s="115"/>
      <c r="C2535" s="113"/>
      <c r="D2535" s="114"/>
      <c r="E2535" s="112"/>
      <c r="F2535" s="112"/>
    </row>
    <row r="2536" customFormat="false" ht="15" hidden="true" customHeight="false" outlineLevel="0" collapsed="false">
      <c r="A2536" s="11"/>
      <c r="B2536" s="115"/>
      <c r="C2536" s="113"/>
      <c r="D2536" s="114"/>
      <c r="E2536" s="112"/>
      <c r="F2536" s="112"/>
    </row>
    <row r="2537" customFormat="false" ht="15" hidden="true" customHeight="false" outlineLevel="0" collapsed="false">
      <c r="A2537" s="11"/>
      <c r="B2537" s="115"/>
      <c r="C2537" s="113"/>
      <c r="D2537" s="114"/>
      <c r="E2537" s="112"/>
      <c r="F2537" s="112"/>
    </row>
    <row r="2538" customFormat="false" ht="15" hidden="true" customHeight="false" outlineLevel="0" collapsed="false">
      <c r="A2538" s="11"/>
      <c r="B2538" s="115"/>
      <c r="C2538" s="113"/>
      <c r="D2538" s="114"/>
      <c r="E2538" s="112"/>
      <c r="F2538" s="112"/>
    </row>
    <row r="2539" customFormat="false" ht="15" hidden="true" customHeight="false" outlineLevel="0" collapsed="false">
      <c r="A2539" s="11"/>
      <c r="B2539" s="115"/>
      <c r="C2539" s="113"/>
      <c r="D2539" s="114"/>
      <c r="E2539" s="112"/>
      <c r="F2539" s="112"/>
    </row>
    <row r="2540" customFormat="false" ht="15" hidden="true" customHeight="false" outlineLevel="0" collapsed="false">
      <c r="A2540" s="11"/>
      <c r="B2540" s="115"/>
      <c r="C2540" s="113"/>
      <c r="D2540" s="114"/>
      <c r="E2540" s="112"/>
      <c r="F2540" s="112"/>
    </row>
    <row r="2541" customFormat="false" ht="15" hidden="true" customHeight="false" outlineLevel="0" collapsed="false">
      <c r="A2541" s="11"/>
      <c r="B2541" s="115"/>
      <c r="C2541" s="113"/>
      <c r="D2541" s="114"/>
      <c r="E2541" s="112"/>
      <c r="F2541" s="112"/>
    </row>
    <row r="2542" customFormat="false" ht="15" hidden="true" customHeight="false" outlineLevel="0" collapsed="false">
      <c r="A2542" s="11"/>
      <c r="B2542" s="115"/>
      <c r="C2542" s="113"/>
      <c r="D2542" s="114"/>
      <c r="E2542" s="112"/>
      <c r="F2542" s="112"/>
    </row>
    <row r="2543" customFormat="false" ht="15" hidden="true" customHeight="false" outlineLevel="0" collapsed="false">
      <c r="A2543" s="11"/>
      <c r="B2543" s="115"/>
      <c r="C2543" s="113"/>
      <c r="D2543" s="114"/>
      <c r="E2543" s="112"/>
      <c r="F2543" s="112"/>
    </row>
    <row r="2544" customFormat="false" ht="15" hidden="true" customHeight="false" outlineLevel="0" collapsed="false">
      <c r="A2544" s="11"/>
      <c r="B2544" s="115"/>
      <c r="C2544" s="113"/>
      <c r="D2544" s="114"/>
      <c r="E2544" s="112"/>
      <c r="F2544" s="112"/>
    </row>
    <row r="2545" customFormat="false" ht="15" hidden="true" customHeight="false" outlineLevel="0" collapsed="false">
      <c r="A2545" s="11"/>
      <c r="B2545" s="115"/>
      <c r="C2545" s="113"/>
      <c r="D2545" s="114"/>
      <c r="E2545" s="112"/>
      <c r="F2545" s="112"/>
    </row>
    <row r="2546" customFormat="false" ht="15" hidden="true" customHeight="false" outlineLevel="0" collapsed="false">
      <c r="A2546" s="11"/>
      <c r="B2546" s="115"/>
      <c r="C2546" s="113"/>
      <c r="D2546" s="114"/>
      <c r="E2546" s="112"/>
      <c r="F2546" s="112"/>
    </row>
    <row r="2547" customFormat="false" ht="15" hidden="true" customHeight="false" outlineLevel="0" collapsed="false">
      <c r="A2547" s="11"/>
      <c r="B2547" s="115"/>
      <c r="C2547" s="113"/>
      <c r="D2547" s="114"/>
      <c r="E2547" s="112"/>
      <c r="F2547" s="112"/>
    </row>
    <row r="2548" customFormat="false" ht="15" hidden="true" customHeight="false" outlineLevel="0" collapsed="false">
      <c r="A2548" s="11"/>
      <c r="B2548" s="115"/>
      <c r="C2548" s="113"/>
      <c r="D2548" s="114"/>
      <c r="E2548" s="112"/>
      <c r="F2548" s="112"/>
    </row>
    <row r="2549" customFormat="false" ht="15" hidden="true" customHeight="false" outlineLevel="0" collapsed="false">
      <c r="A2549" s="11"/>
      <c r="B2549" s="115"/>
      <c r="C2549" s="113"/>
      <c r="D2549" s="114"/>
      <c r="E2549" s="112"/>
      <c r="F2549" s="112"/>
    </row>
    <row r="2550" customFormat="false" ht="15" hidden="true" customHeight="false" outlineLevel="0" collapsed="false">
      <c r="A2550" s="11"/>
      <c r="B2550" s="115"/>
      <c r="C2550" s="113"/>
      <c r="D2550" s="114"/>
      <c r="E2550" s="112"/>
      <c r="F2550" s="112"/>
    </row>
    <row r="2551" customFormat="false" ht="15" hidden="true" customHeight="false" outlineLevel="0" collapsed="false">
      <c r="A2551" s="11"/>
      <c r="B2551" s="115"/>
      <c r="C2551" s="113"/>
      <c r="D2551" s="114"/>
      <c r="E2551" s="112"/>
      <c r="F2551" s="112"/>
    </row>
    <row r="2552" customFormat="false" ht="15" hidden="true" customHeight="false" outlineLevel="0" collapsed="false">
      <c r="A2552" s="11"/>
      <c r="B2552" s="115"/>
      <c r="C2552" s="113"/>
      <c r="D2552" s="114"/>
      <c r="E2552" s="112"/>
      <c r="F2552" s="112"/>
    </row>
    <row r="2553" customFormat="false" ht="15" hidden="true" customHeight="false" outlineLevel="0" collapsed="false">
      <c r="A2553" s="11"/>
      <c r="B2553" s="115"/>
      <c r="C2553" s="113"/>
      <c r="D2553" s="114"/>
      <c r="E2553" s="112"/>
      <c r="F2553" s="112"/>
    </row>
    <row r="2554" customFormat="false" ht="15" hidden="true" customHeight="false" outlineLevel="0" collapsed="false">
      <c r="A2554" s="11"/>
      <c r="B2554" s="115"/>
      <c r="C2554" s="113"/>
      <c r="D2554" s="114"/>
      <c r="E2554" s="112"/>
      <c r="F2554" s="112"/>
    </row>
    <row r="2555" customFormat="false" ht="15" hidden="true" customHeight="false" outlineLevel="0" collapsed="false">
      <c r="A2555" s="11"/>
      <c r="B2555" s="115"/>
      <c r="C2555" s="113"/>
      <c r="D2555" s="114"/>
      <c r="E2555" s="112"/>
      <c r="F2555" s="112"/>
    </row>
    <row r="2556" customFormat="false" ht="15" hidden="true" customHeight="false" outlineLevel="0" collapsed="false">
      <c r="A2556" s="11"/>
      <c r="B2556" s="115"/>
      <c r="C2556" s="113"/>
      <c r="D2556" s="114"/>
      <c r="E2556" s="112"/>
      <c r="F2556" s="112"/>
    </row>
    <row r="2557" customFormat="false" ht="15" hidden="true" customHeight="false" outlineLevel="0" collapsed="false">
      <c r="A2557" s="11"/>
      <c r="B2557" s="115"/>
      <c r="C2557" s="113"/>
      <c r="D2557" s="114"/>
      <c r="E2557" s="112"/>
      <c r="F2557" s="112"/>
    </row>
    <row r="2558" customFormat="false" ht="15" hidden="true" customHeight="false" outlineLevel="0" collapsed="false">
      <c r="A2558" s="11"/>
      <c r="B2558" s="115"/>
      <c r="C2558" s="113"/>
      <c r="D2558" s="114"/>
      <c r="E2558" s="112"/>
      <c r="F2558" s="112"/>
    </row>
    <row r="2559" customFormat="false" ht="15" hidden="true" customHeight="false" outlineLevel="0" collapsed="false">
      <c r="A2559" s="11"/>
      <c r="B2559" s="115"/>
      <c r="C2559" s="113"/>
      <c r="D2559" s="114"/>
      <c r="E2559" s="112"/>
      <c r="F2559" s="112"/>
    </row>
    <row r="2560" customFormat="false" ht="15" hidden="true" customHeight="false" outlineLevel="0" collapsed="false">
      <c r="A2560" s="11"/>
      <c r="B2560" s="115"/>
      <c r="C2560" s="113"/>
      <c r="D2560" s="114"/>
      <c r="E2560" s="112"/>
      <c r="F2560" s="112"/>
    </row>
    <row r="2561" customFormat="false" ht="15" hidden="true" customHeight="false" outlineLevel="0" collapsed="false">
      <c r="A2561" s="11"/>
      <c r="B2561" s="115"/>
      <c r="C2561" s="113"/>
      <c r="D2561" s="114"/>
      <c r="E2561" s="112"/>
      <c r="F2561" s="112"/>
    </row>
    <row r="2562" customFormat="false" ht="15" hidden="true" customHeight="false" outlineLevel="0" collapsed="false">
      <c r="A2562" s="11"/>
      <c r="B2562" s="115"/>
      <c r="C2562" s="113"/>
      <c r="D2562" s="114"/>
      <c r="E2562" s="112"/>
      <c r="F2562" s="112"/>
    </row>
    <row r="2563" customFormat="false" ht="15" hidden="true" customHeight="false" outlineLevel="0" collapsed="false">
      <c r="A2563" s="11"/>
      <c r="B2563" s="115"/>
      <c r="C2563" s="113"/>
      <c r="D2563" s="114"/>
      <c r="E2563" s="112"/>
      <c r="F2563" s="112"/>
    </row>
    <row r="2564" customFormat="false" ht="15" hidden="true" customHeight="false" outlineLevel="0" collapsed="false">
      <c r="A2564" s="11"/>
      <c r="B2564" s="115"/>
      <c r="C2564" s="113"/>
      <c r="D2564" s="114"/>
      <c r="E2564" s="112"/>
      <c r="F2564" s="112"/>
    </row>
    <row r="2565" customFormat="false" ht="15" hidden="true" customHeight="false" outlineLevel="0" collapsed="false">
      <c r="A2565" s="11"/>
      <c r="B2565" s="115"/>
      <c r="C2565" s="113"/>
      <c r="D2565" s="114"/>
      <c r="E2565" s="112"/>
      <c r="F2565" s="112"/>
    </row>
    <row r="2566" customFormat="false" ht="15" hidden="true" customHeight="false" outlineLevel="0" collapsed="false">
      <c r="A2566" s="11"/>
      <c r="B2566" s="115"/>
      <c r="C2566" s="113"/>
      <c r="D2566" s="114"/>
      <c r="E2566" s="112"/>
      <c r="F2566" s="112"/>
    </row>
    <row r="2567" customFormat="false" ht="15" hidden="true" customHeight="false" outlineLevel="0" collapsed="false">
      <c r="A2567" s="11"/>
      <c r="B2567" s="115"/>
      <c r="C2567" s="113"/>
      <c r="D2567" s="114"/>
      <c r="E2567" s="112"/>
      <c r="F2567" s="112"/>
    </row>
    <row r="2568" customFormat="false" ht="15" hidden="true" customHeight="false" outlineLevel="0" collapsed="false">
      <c r="A2568" s="11"/>
      <c r="B2568" s="115"/>
      <c r="C2568" s="113"/>
      <c r="D2568" s="114"/>
      <c r="E2568" s="112"/>
      <c r="F2568" s="112"/>
    </row>
    <row r="2569" customFormat="false" ht="15" hidden="true" customHeight="false" outlineLevel="0" collapsed="false">
      <c r="A2569" s="11"/>
      <c r="B2569" s="115"/>
      <c r="C2569" s="113"/>
      <c r="D2569" s="114"/>
      <c r="E2569" s="112"/>
      <c r="F2569" s="112"/>
    </row>
    <row r="2570" customFormat="false" ht="15" hidden="true" customHeight="false" outlineLevel="0" collapsed="false">
      <c r="A2570" s="11"/>
      <c r="B2570" s="115"/>
      <c r="C2570" s="113"/>
      <c r="D2570" s="114"/>
      <c r="E2570" s="112"/>
      <c r="F2570" s="112"/>
    </row>
    <row r="2571" customFormat="false" ht="15" hidden="true" customHeight="false" outlineLevel="0" collapsed="false">
      <c r="A2571" s="11"/>
      <c r="B2571" s="115"/>
      <c r="C2571" s="113"/>
      <c r="D2571" s="114"/>
      <c r="E2571" s="112"/>
      <c r="F2571" s="112"/>
    </row>
    <row r="2572" customFormat="false" ht="15" hidden="true" customHeight="false" outlineLevel="0" collapsed="false">
      <c r="A2572" s="11"/>
      <c r="B2572" s="115"/>
      <c r="C2572" s="113"/>
      <c r="D2572" s="114"/>
      <c r="E2572" s="112"/>
      <c r="F2572" s="112"/>
    </row>
    <row r="2573" customFormat="false" ht="15" hidden="true" customHeight="false" outlineLevel="0" collapsed="false">
      <c r="A2573" s="11"/>
      <c r="B2573" s="115"/>
      <c r="C2573" s="113"/>
      <c r="D2573" s="114"/>
      <c r="E2573" s="112"/>
      <c r="F2573" s="112"/>
    </row>
    <row r="2574" customFormat="false" ht="15" hidden="true" customHeight="false" outlineLevel="0" collapsed="false">
      <c r="A2574" s="11"/>
      <c r="B2574" s="115"/>
      <c r="C2574" s="113"/>
      <c r="D2574" s="114"/>
      <c r="E2574" s="112"/>
      <c r="F2574" s="112"/>
    </row>
    <row r="2575" customFormat="false" ht="15" hidden="true" customHeight="false" outlineLevel="0" collapsed="false">
      <c r="A2575" s="11"/>
      <c r="B2575" s="115"/>
      <c r="C2575" s="113"/>
      <c r="D2575" s="114"/>
      <c r="E2575" s="112"/>
      <c r="F2575" s="112"/>
    </row>
    <row r="2576" customFormat="false" ht="15" hidden="true" customHeight="false" outlineLevel="0" collapsed="false">
      <c r="A2576" s="11"/>
      <c r="B2576" s="115"/>
      <c r="C2576" s="113"/>
      <c r="D2576" s="114"/>
      <c r="E2576" s="112"/>
      <c r="F2576" s="112"/>
    </row>
    <row r="2577" customFormat="false" ht="15" hidden="true" customHeight="false" outlineLevel="0" collapsed="false">
      <c r="A2577" s="11"/>
      <c r="B2577" s="115"/>
      <c r="C2577" s="113"/>
      <c r="D2577" s="114"/>
      <c r="E2577" s="112"/>
      <c r="F2577" s="112"/>
    </row>
    <row r="2578" customFormat="false" ht="15" hidden="true" customHeight="false" outlineLevel="0" collapsed="false">
      <c r="A2578" s="11"/>
      <c r="B2578" s="115"/>
      <c r="C2578" s="113"/>
      <c r="D2578" s="114"/>
      <c r="E2578" s="112"/>
      <c r="F2578" s="112"/>
    </row>
    <row r="2579" customFormat="false" ht="15" hidden="true" customHeight="false" outlineLevel="0" collapsed="false">
      <c r="A2579" s="11"/>
      <c r="B2579" s="115"/>
      <c r="C2579" s="113"/>
      <c r="D2579" s="114"/>
      <c r="E2579" s="112"/>
      <c r="F2579" s="112"/>
    </row>
    <row r="2580" customFormat="false" ht="15" hidden="true" customHeight="false" outlineLevel="0" collapsed="false">
      <c r="A2580" s="11"/>
      <c r="B2580" s="115"/>
      <c r="C2580" s="113"/>
      <c r="D2580" s="114"/>
      <c r="E2580" s="112"/>
      <c r="F2580" s="112"/>
    </row>
    <row r="2581" customFormat="false" ht="15" hidden="true" customHeight="false" outlineLevel="0" collapsed="false">
      <c r="A2581" s="11"/>
      <c r="B2581" s="115"/>
      <c r="C2581" s="113"/>
      <c r="D2581" s="114"/>
      <c r="E2581" s="112"/>
      <c r="F2581" s="112"/>
    </row>
    <row r="2582" customFormat="false" ht="15" hidden="true" customHeight="false" outlineLevel="0" collapsed="false">
      <c r="A2582" s="11"/>
      <c r="B2582" s="115"/>
      <c r="C2582" s="113"/>
      <c r="D2582" s="114"/>
      <c r="E2582" s="112"/>
      <c r="F2582" s="112"/>
    </row>
    <row r="2583" customFormat="false" ht="15" hidden="true" customHeight="false" outlineLevel="0" collapsed="false">
      <c r="A2583" s="11"/>
      <c r="B2583" s="115"/>
      <c r="C2583" s="113"/>
      <c r="D2583" s="114"/>
      <c r="E2583" s="112"/>
      <c r="F2583" s="112"/>
    </row>
    <row r="2584" customFormat="false" ht="15" hidden="true" customHeight="false" outlineLevel="0" collapsed="false">
      <c r="A2584" s="11"/>
      <c r="B2584" s="115"/>
      <c r="C2584" s="113"/>
      <c r="D2584" s="114"/>
      <c r="E2584" s="112"/>
      <c r="F2584" s="112"/>
    </row>
    <row r="2585" customFormat="false" ht="15" hidden="true" customHeight="false" outlineLevel="0" collapsed="false">
      <c r="A2585" s="11"/>
      <c r="B2585" s="115"/>
      <c r="C2585" s="113"/>
      <c r="D2585" s="114"/>
      <c r="E2585" s="112"/>
      <c r="F2585" s="112"/>
    </row>
    <row r="2586" customFormat="false" ht="15" hidden="true" customHeight="false" outlineLevel="0" collapsed="false">
      <c r="A2586" s="11"/>
      <c r="B2586" s="115"/>
      <c r="C2586" s="113"/>
      <c r="D2586" s="114"/>
      <c r="E2586" s="112"/>
      <c r="F2586" s="112"/>
    </row>
    <row r="2587" customFormat="false" ht="15" hidden="true" customHeight="false" outlineLevel="0" collapsed="false">
      <c r="A2587" s="11"/>
      <c r="B2587" s="115"/>
      <c r="C2587" s="113"/>
      <c r="D2587" s="114"/>
      <c r="E2587" s="112"/>
      <c r="F2587" s="112"/>
    </row>
    <row r="2588" customFormat="false" ht="15" hidden="true" customHeight="false" outlineLevel="0" collapsed="false">
      <c r="A2588" s="11"/>
      <c r="B2588" s="115"/>
      <c r="C2588" s="113"/>
      <c r="D2588" s="114"/>
      <c r="E2588" s="112"/>
      <c r="F2588" s="112"/>
    </row>
    <row r="2589" customFormat="false" ht="15" hidden="true" customHeight="false" outlineLevel="0" collapsed="false">
      <c r="A2589" s="11"/>
      <c r="B2589" s="115"/>
      <c r="C2589" s="113"/>
      <c r="D2589" s="114"/>
      <c r="E2589" s="112"/>
      <c r="F2589" s="112"/>
    </row>
    <row r="2590" customFormat="false" ht="15" hidden="true" customHeight="false" outlineLevel="0" collapsed="false">
      <c r="A2590" s="11"/>
      <c r="B2590" s="115"/>
      <c r="C2590" s="113"/>
      <c r="D2590" s="114"/>
      <c r="E2590" s="112"/>
      <c r="F2590" s="112"/>
    </row>
    <row r="2591" customFormat="false" ht="15" hidden="true" customHeight="false" outlineLevel="0" collapsed="false">
      <c r="A2591" s="11"/>
      <c r="B2591" s="115"/>
      <c r="C2591" s="113"/>
      <c r="D2591" s="114"/>
      <c r="E2591" s="112"/>
      <c r="F2591" s="112"/>
    </row>
    <row r="2592" customFormat="false" ht="15" hidden="true" customHeight="false" outlineLevel="0" collapsed="false">
      <c r="A2592" s="11"/>
      <c r="B2592" s="115"/>
      <c r="C2592" s="113"/>
      <c r="D2592" s="114"/>
      <c r="E2592" s="112"/>
      <c r="F2592" s="112"/>
    </row>
    <row r="2593" customFormat="false" ht="15" hidden="true" customHeight="false" outlineLevel="0" collapsed="false">
      <c r="A2593" s="11"/>
      <c r="B2593" s="115"/>
      <c r="C2593" s="113"/>
      <c r="D2593" s="114"/>
      <c r="E2593" s="112"/>
      <c r="F2593" s="112"/>
    </row>
    <row r="2594" customFormat="false" ht="15" hidden="true" customHeight="false" outlineLevel="0" collapsed="false">
      <c r="A2594" s="11"/>
      <c r="B2594" s="115"/>
      <c r="C2594" s="113"/>
      <c r="D2594" s="114"/>
      <c r="E2594" s="112"/>
      <c r="F2594" s="112"/>
    </row>
    <row r="2595" customFormat="false" ht="15" hidden="true" customHeight="false" outlineLevel="0" collapsed="false">
      <c r="A2595" s="11"/>
      <c r="B2595" s="115"/>
      <c r="C2595" s="113"/>
      <c r="D2595" s="114"/>
      <c r="E2595" s="112"/>
      <c r="F2595" s="112"/>
    </row>
    <row r="2596" customFormat="false" ht="15" hidden="true" customHeight="false" outlineLevel="0" collapsed="false">
      <c r="A2596" s="11"/>
      <c r="B2596" s="115"/>
      <c r="C2596" s="113"/>
      <c r="D2596" s="114"/>
      <c r="E2596" s="112"/>
      <c r="F2596" s="112"/>
    </row>
    <row r="2597" customFormat="false" ht="15" hidden="true" customHeight="false" outlineLevel="0" collapsed="false">
      <c r="A2597" s="11"/>
      <c r="B2597" s="115"/>
      <c r="C2597" s="113"/>
      <c r="D2597" s="114"/>
      <c r="E2597" s="112"/>
      <c r="F2597" s="112"/>
    </row>
    <row r="2598" customFormat="false" ht="15" hidden="true" customHeight="false" outlineLevel="0" collapsed="false">
      <c r="A2598" s="11"/>
      <c r="B2598" s="115"/>
      <c r="C2598" s="113"/>
      <c r="D2598" s="114"/>
      <c r="E2598" s="112"/>
      <c r="F2598" s="112"/>
    </row>
    <row r="2599" customFormat="false" ht="15" hidden="true" customHeight="false" outlineLevel="0" collapsed="false">
      <c r="A2599" s="11"/>
      <c r="B2599" s="115"/>
      <c r="C2599" s="113"/>
      <c r="D2599" s="114"/>
      <c r="E2599" s="112"/>
      <c r="F2599" s="112"/>
    </row>
    <row r="2600" customFormat="false" ht="15" hidden="true" customHeight="false" outlineLevel="0" collapsed="false">
      <c r="A2600" s="11"/>
      <c r="B2600" s="115"/>
      <c r="C2600" s="113"/>
      <c r="D2600" s="114"/>
      <c r="E2600" s="112"/>
      <c r="F2600" s="112"/>
    </row>
    <row r="2601" customFormat="false" ht="15" hidden="true" customHeight="false" outlineLevel="0" collapsed="false">
      <c r="A2601" s="11"/>
      <c r="B2601" s="115"/>
      <c r="C2601" s="113"/>
      <c r="D2601" s="114"/>
      <c r="E2601" s="112"/>
      <c r="F2601" s="112"/>
    </row>
    <row r="2602" customFormat="false" ht="15" hidden="true" customHeight="false" outlineLevel="0" collapsed="false">
      <c r="A2602" s="11"/>
      <c r="B2602" s="115"/>
      <c r="C2602" s="113"/>
      <c r="D2602" s="114"/>
      <c r="E2602" s="112"/>
      <c r="F2602" s="112"/>
    </row>
    <row r="2603" customFormat="false" ht="15" hidden="true" customHeight="false" outlineLevel="0" collapsed="false">
      <c r="A2603" s="11"/>
      <c r="B2603" s="115"/>
      <c r="C2603" s="113"/>
      <c r="D2603" s="114"/>
      <c r="E2603" s="112"/>
      <c r="F2603" s="112"/>
    </row>
    <row r="2604" customFormat="false" ht="15" hidden="true" customHeight="false" outlineLevel="0" collapsed="false">
      <c r="A2604" s="11"/>
      <c r="B2604" s="115"/>
      <c r="C2604" s="113"/>
      <c r="D2604" s="114"/>
      <c r="E2604" s="112"/>
      <c r="F2604" s="112"/>
    </row>
    <row r="2605" customFormat="false" ht="15" hidden="true" customHeight="false" outlineLevel="0" collapsed="false">
      <c r="A2605" s="11"/>
      <c r="B2605" s="115"/>
      <c r="C2605" s="113"/>
      <c r="D2605" s="114"/>
      <c r="E2605" s="112"/>
      <c r="F2605" s="112"/>
    </row>
    <row r="2606" customFormat="false" ht="15" hidden="true" customHeight="false" outlineLevel="0" collapsed="false">
      <c r="A2606" s="11"/>
      <c r="B2606" s="115"/>
      <c r="C2606" s="113"/>
      <c r="D2606" s="114"/>
      <c r="E2606" s="112"/>
      <c r="F2606" s="112"/>
    </row>
    <row r="2607" customFormat="false" ht="15" hidden="true" customHeight="false" outlineLevel="0" collapsed="false">
      <c r="A2607" s="11"/>
      <c r="B2607" s="115"/>
      <c r="C2607" s="113"/>
      <c r="D2607" s="114"/>
      <c r="E2607" s="112"/>
      <c r="F2607" s="112"/>
    </row>
    <row r="2608" customFormat="false" ht="15" hidden="true" customHeight="false" outlineLevel="0" collapsed="false">
      <c r="A2608" s="11"/>
      <c r="B2608" s="115"/>
      <c r="C2608" s="113"/>
      <c r="D2608" s="114"/>
      <c r="E2608" s="112"/>
      <c r="F2608" s="112"/>
    </row>
    <row r="2609" customFormat="false" ht="15" hidden="true" customHeight="false" outlineLevel="0" collapsed="false">
      <c r="A2609" s="11"/>
      <c r="B2609" s="115"/>
      <c r="C2609" s="113"/>
      <c r="D2609" s="114"/>
      <c r="E2609" s="112"/>
      <c r="F2609" s="112"/>
    </row>
    <row r="2610" customFormat="false" ht="15" hidden="true" customHeight="false" outlineLevel="0" collapsed="false">
      <c r="A2610" s="11"/>
      <c r="B2610" s="115"/>
      <c r="C2610" s="113"/>
      <c r="D2610" s="114"/>
      <c r="E2610" s="112"/>
      <c r="F2610" s="112"/>
    </row>
    <row r="2611" customFormat="false" ht="15" hidden="true" customHeight="false" outlineLevel="0" collapsed="false">
      <c r="A2611" s="11"/>
      <c r="B2611" s="115"/>
      <c r="C2611" s="113"/>
      <c r="D2611" s="114"/>
      <c r="E2611" s="112"/>
      <c r="F2611" s="112"/>
    </row>
    <row r="2612" customFormat="false" ht="15" hidden="true" customHeight="false" outlineLevel="0" collapsed="false">
      <c r="A2612" s="11"/>
      <c r="B2612" s="115"/>
      <c r="C2612" s="113"/>
      <c r="D2612" s="114"/>
      <c r="E2612" s="112"/>
      <c r="F2612" s="112"/>
    </row>
    <row r="2613" customFormat="false" ht="15" hidden="true" customHeight="false" outlineLevel="0" collapsed="false">
      <c r="A2613" s="11"/>
      <c r="B2613" s="115"/>
      <c r="C2613" s="113"/>
      <c r="D2613" s="114"/>
      <c r="E2613" s="112"/>
      <c r="F2613" s="112"/>
    </row>
    <row r="2614" customFormat="false" ht="15" hidden="true" customHeight="false" outlineLevel="0" collapsed="false">
      <c r="A2614" s="11"/>
      <c r="B2614" s="115"/>
      <c r="C2614" s="113"/>
      <c r="D2614" s="114"/>
      <c r="E2614" s="112"/>
      <c r="F2614" s="112"/>
    </row>
    <row r="2615" customFormat="false" ht="15" hidden="true" customHeight="false" outlineLevel="0" collapsed="false">
      <c r="A2615" s="11"/>
      <c r="B2615" s="115"/>
      <c r="C2615" s="113"/>
      <c r="D2615" s="114"/>
      <c r="E2615" s="112"/>
      <c r="F2615" s="112"/>
    </row>
    <row r="2616" customFormat="false" ht="15" hidden="true" customHeight="false" outlineLevel="0" collapsed="false">
      <c r="A2616" s="11"/>
      <c r="B2616" s="115"/>
      <c r="C2616" s="113"/>
      <c r="D2616" s="114"/>
      <c r="E2616" s="112"/>
      <c r="F2616" s="112"/>
    </row>
    <row r="2617" customFormat="false" ht="15" hidden="true" customHeight="false" outlineLevel="0" collapsed="false">
      <c r="A2617" s="11"/>
      <c r="B2617" s="115"/>
      <c r="C2617" s="113"/>
      <c r="D2617" s="114"/>
      <c r="E2617" s="112"/>
      <c r="F2617" s="112"/>
    </row>
    <row r="2618" customFormat="false" ht="15" hidden="true" customHeight="false" outlineLevel="0" collapsed="false">
      <c r="A2618" s="11"/>
      <c r="B2618" s="115"/>
      <c r="C2618" s="113"/>
      <c r="D2618" s="114"/>
      <c r="E2618" s="112"/>
      <c r="F2618" s="112"/>
    </row>
    <row r="2619" customFormat="false" ht="15" hidden="true" customHeight="false" outlineLevel="0" collapsed="false">
      <c r="A2619" s="11"/>
      <c r="B2619" s="115"/>
      <c r="C2619" s="113"/>
      <c r="D2619" s="114"/>
      <c r="E2619" s="112"/>
      <c r="F2619" s="112"/>
    </row>
    <row r="2620" customFormat="false" ht="15" hidden="true" customHeight="false" outlineLevel="0" collapsed="false">
      <c r="A2620" s="11"/>
      <c r="B2620" s="115"/>
      <c r="C2620" s="113"/>
      <c r="D2620" s="114"/>
      <c r="E2620" s="112"/>
      <c r="F2620" s="112"/>
    </row>
    <row r="2621" customFormat="false" ht="15" hidden="true" customHeight="false" outlineLevel="0" collapsed="false">
      <c r="A2621" s="11"/>
      <c r="B2621" s="115"/>
      <c r="C2621" s="113"/>
      <c r="D2621" s="114"/>
      <c r="E2621" s="112"/>
      <c r="F2621" s="112"/>
    </row>
    <row r="2622" customFormat="false" ht="15" hidden="true" customHeight="false" outlineLevel="0" collapsed="false">
      <c r="A2622" s="11"/>
      <c r="B2622" s="115"/>
      <c r="C2622" s="113"/>
      <c r="D2622" s="114"/>
      <c r="E2622" s="112"/>
      <c r="F2622" s="112"/>
    </row>
    <row r="2623" customFormat="false" ht="15" hidden="true" customHeight="false" outlineLevel="0" collapsed="false">
      <c r="A2623" s="11"/>
      <c r="B2623" s="115"/>
      <c r="C2623" s="113"/>
      <c r="D2623" s="114"/>
      <c r="E2623" s="112"/>
      <c r="F2623" s="112"/>
    </row>
    <row r="2624" customFormat="false" ht="15" hidden="true" customHeight="false" outlineLevel="0" collapsed="false">
      <c r="A2624" s="11"/>
      <c r="B2624" s="115"/>
      <c r="C2624" s="113"/>
      <c r="D2624" s="114"/>
      <c r="E2624" s="112"/>
      <c r="F2624" s="112"/>
    </row>
    <row r="2625" customFormat="false" ht="15" hidden="true" customHeight="false" outlineLevel="0" collapsed="false">
      <c r="A2625" s="11"/>
      <c r="B2625" s="115"/>
      <c r="C2625" s="113"/>
      <c r="D2625" s="114"/>
      <c r="E2625" s="112"/>
      <c r="F2625" s="112"/>
    </row>
    <row r="2626" customFormat="false" ht="15" hidden="true" customHeight="false" outlineLevel="0" collapsed="false">
      <c r="A2626" s="11"/>
      <c r="B2626" s="115"/>
      <c r="C2626" s="113"/>
      <c r="D2626" s="114"/>
      <c r="E2626" s="112"/>
      <c r="F2626" s="112"/>
    </row>
    <row r="2627" customFormat="false" ht="15" hidden="true" customHeight="false" outlineLevel="0" collapsed="false">
      <c r="A2627" s="11"/>
      <c r="B2627" s="115"/>
      <c r="C2627" s="113"/>
      <c r="D2627" s="114"/>
      <c r="E2627" s="112"/>
      <c r="F2627" s="112"/>
    </row>
    <row r="2628" customFormat="false" ht="15" hidden="true" customHeight="false" outlineLevel="0" collapsed="false">
      <c r="A2628" s="11"/>
      <c r="B2628" s="115"/>
      <c r="C2628" s="113"/>
      <c r="D2628" s="114"/>
      <c r="E2628" s="112"/>
      <c r="F2628" s="112"/>
    </row>
    <row r="2629" customFormat="false" ht="15" hidden="true" customHeight="false" outlineLevel="0" collapsed="false">
      <c r="A2629" s="11"/>
      <c r="B2629" s="115"/>
      <c r="C2629" s="113"/>
      <c r="D2629" s="114"/>
      <c r="E2629" s="112"/>
      <c r="F2629" s="112"/>
    </row>
    <row r="2630" customFormat="false" ht="15" hidden="true" customHeight="false" outlineLevel="0" collapsed="false">
      <c r="A2630" s="11"/>
      <c r="B2630" s="115"/>
      <c r="C2630" s="113"/>
      <c r="D2630" s="114"/>
      <c r="E2630" s="112"/>
      <c r="F2630" s="112"/>
    </row>
    <row r="2631" customFormat="false" ht="15" hidden="true" customHeight="false" outlineLevel="0" collapsed="false">
      <c r="A2631" s="11"/>
      <c r="B2631" s="115"/>
      <c r="C2631" s="113"/>
      <c r="D2631" s="114"/>
      <c r="E2631" s="112"/>
      <c r="F2631" s="112"/>
    </row>
    <row r="2632" customFormat="false" ht="15" hidden="true" customHeight="false" outlineLevel="0" collapsed="false">
      <c r="A2632" s="11"/>
      <c r="B2632" s="115"/>
      <c r="C2632" s="113"/>
      <c r="D2632" s="114"/>
      <c r="E2632" s="112"/>
      <c r="F2632" s="112"/>
    </row>
    <row r="2633" customFormat="false" ht="15" hidden="true" customHeight="false" outlineLevel="0" collapsed="false">
      <c r="A2633" s="11"/>
      <c r="B2633" s="115"/>
      <c r="C2633" s="113"/>
      <c r="D2633" s="114"/>
      <c r="E2633" s="112"/>
      <c r="F2633" s="112"/>
    </row>
    <row r="2634" customFormat="false" ht="15" hidden="true" customHeight="false" outlineLevel="0" collapsed="false">
      <c r="A2634" s="11"/>
      <c r="B2634" s="115"/>
      <c r="C2634" s="113"/>
      <c r="D2634" s="114"/>
      <c r="E2634" s="112"/>
      <c r="F2634" s="112"/>
    </row>
    <row r="2635" customFormat="false" ht="15" hidden="true" customHeight="false" outlineLevel="0" collapsed="false">
      <c r="A2635" s="11"/>
      <c r="B2635" s="115"/>
      <c r="C2635" s="113"/>
      <c r="D2635" s="114"/>
      <c r="E2635" s="112"/>
      <c r="F2635" s="112"/>
    </row>
    <row r="2636" customFormat="false" ht="15" hidden="true" customHeight="false" outlineLevel="0" collapsed="false">
      <c r="A2636" s="11"/>
      <c r="B2636" s="115"/>
      <c r="C2636" s="113"/>
      <c r="D2636" s="114"/>
      <c r="E2636" s="112"/>
      <c r="F2636" s="112"/>
    </row>
    <row r="2637" customFormat="false" ht="15" hidden="true" customHeight="false" outlineLevel="0" collapsed="false">
      <c r="A2637" s="11"/>
      <c r="B2637" s="115"/>
      <c r="C2637" s="113"/>
      <c r="D2637" s="114"/>
      <c r="E2637" s="112"/>
      <c r="F2637" s="112"/>
    </row>
    <row r="2638" customFormat="false" ht="15" hidden="true" customHeight="false" outlineLevel="0" collapsed="false">
      <c r="A2638" s="11"/>
      <c r="B2638" s="115"/>
      <c r="C2638" s="113"/>
      <c r="D2638" s="114"/>
      <c r="E2638" s="112"/>
      <c r="F2638" s="112"/>
    </row>
    <row r="2639" customFormat="false" ht="15" hidden="true" customHeight="false" outlineLevel="0" collapsed="false">
      <c r="A2639" s="11"/>
      <c r="B2639" s="115"/>
      <c r="C2639" s="113"/>
      <c r="D2639" s="114"/>
      <c r="E2639" s="112"/>
      <c r="F2639" s="112"/>
    </row>
    <row r="2640" customFormat="false" ht="15" hidden="true" customHeight="false" outlineLevel="0" collapsed="false">
      <c r="A2640" s="11"/>
      <c r="B2640" s="115"/>
      <c r="C2640" s="113"/>
      <c r="D2640" s="114"/>
      <c r="E2640" s="112"/>
      <c r="F2640" s="112"/>
    </row>
    <row r="2641" customFormat="false" ht="15" hidden="true" customHeight="false" outlineLevel="0" collapsed="false">
      <c r="A2641" s="11"/>
      <c r="B2641" s="115"/>
      <c r="C2641" s="113"/>
      <c r="D2641" s="114"/>
      <c r="E2641" s="112"/>
      <c r="F2641" s="112"/>
    </row>
    <row r="2642" customFormat="false" ht="15" hidden="true" customHeight="false" outlineLevel="0" collapsed="false">
      <c r="A2642" s="11"/>
      <c r="B2642" s="115"/>
      <c r="C2642" s="113"/>
      <c r="D2642" s="114"/>
      <c r="E2642" s="112"/>
      <c r="F2642" s="112"/>
    </row>
    <row r="2643" customFormat="false" ht="15" hidden="true" customHeight="false" outlineLevel="0" collapsed="false">
      <c r="A2643" s="11"/>
      <c r="B2643" s="115"/>
      <c r="C2643" s="113"/>
      <c r="D2643" s="114"/>
      <c r="E2643" s="112"/>
      <c r="F2643" s="112"/>
    </row>
    <row r="2644" customFormat="false" ht="15" hidden="true" customHeight="false" outlineLevel="0" collapsed="false">
      <c r="A2644" s="11"/>
      <c r="B2644" s="115"/>
      <c r="C2644" s="113"/>
      <c r="D2644" s="114"/>
      <c r="E2644" s="112"/>
      <c r="F2644" s="112"/>
    </row>
    <row r="2645" customFormat="false" ht="15" hidden="true" customHeight="false" outlineLevel="0" collapsed="false">
      <c r="A2645" s="11"/>
      <c r="B2645" s="115"/>
      <c r="C2645" s="113"/>
      <c r="D2645" s="114"/>
      <c r="E2645" s="112"/>
      <c r="F2645" s="112"/>
    </row>
    <row r="2646" customFormat="false" ht="15" hidden="true" customHeight="false" outlineLevel="0" collapsed="false">
      <c r="A2646" s="11"/>
      <c r="B2646" s="115"/>
      <c r="C2646" s="113"/>
      <c r="D2646" s="114"/>
      <c r="E2646" s="112"/>
      <c r="F2646" s="112"/>
    </row>
    <row r="2647" customFormat="false" ht="15" hidden="true" customHeight="false" outlineLevel="0" collapsed="false">
      <c r="A2647" s="11"/>
      <c r="B2647" s="115"/>
      <c r="C2647" s="113"/>
      <c r="D2647" s="114"/>
      <c r="E2647" s="112"/>
      <c r="F2647" s="112"/>
    </row>
    <row r="2648" customFormat="false" ht="15" hidden="true" customHeight="false" outlineLevel="0" collapsed="false">
      <c r="A2648" s="11"/>
      <c r="B2648" s="115"/>
      <c r="C2648" s="113"/>
      <c r="D2648" s="114"/>
      <c r="E2648" s="112"/>
      <c r="F2648" s="112"/>
    </row>
    <row r="2649" customFormat="false" ht="15" hidden="true" customHeight="false" outlineLevel="0" collapsed="false">
      <c r="A2649" s="11"/>
      <c r="B2649" s="115"/>
      <c r="C2649" s="113"/>
      <c r="D2649" s="114"/>
      <c r="E2649" s="112"/>
      <c r="F2649" s="112"/>
    </row>
    <row r="2650" customFormat="false" ht="15" hidden="true" customHeight="false" outlineLevel="0" collapsed="false">
      <c r="A2650" s="11"/>
      <c r="B2650" s="115"/>
      <c r="C2650" s="113"/>
      <c r="D2650" s="114"/>
      <c r="E2650" s="112"/>
      <c r="F2650" s="112"/>
    </row>
    <row r="2651" customFormat="false" ht="15" hidden="true" customHeight="false" outlineLevel="0" collapsed="false">
      <c r="A2651" s="11"/>
      <c r="B2651" s="115"/>
      <c r="C2651" s="113"/>
      <c r="D2651" s="114"/>
      <c r="E2651" s="112"/>
      <c r="F2651" s="112"/>
    </row>
    <row r="2652" customFormat="false" ht="15" hidden="true" customHeight="false" outlineLevel="0" collapsed="false">
      <c r="A2652" s="11"/>
      <c r="B2652" s="115"/>
      <c r="C2652" s="113"/>
      <c r="D2652" s="114"/>
      <c r="E2652" s="112"/>
      <c r="F2652" s="112"/>
    </row>
    <row r="2653" customFormat="false" ht="15" hidden="true" customHeight="false" outlineLevel="0" collapsed="false">
      <c r="A2653" s="11"/>
      <c r="B2653" s="115"/>
      <c r="C2653" s="113"/>
      <c r="D2653" s="114"/>
      <c r="E2653" s="112"/>
      <c r="F2653" s="112"/>
    </row>
    <row r="2654" customFormat="false" ht="15" hidden="true" customHeight="false" outlineLevel="0" collapsed="false">
      <c r="A2654" s="11"/>
      <c r="B2654" s="115"/>
      <c r="C2654" s="113"/>
      <c r="D2654" s="114"/>
      <c r="E2654" s="112"/>
      <c r="F2654" s="112"/>
    </row>
    <row r="2655" customFormat="false" ht="15" hidden="true" customHeight="false" outlineLevel="0" collapsed="false">
      <c r="A2655" s="11"/>
      <c r="B2655" s="115"/>
      <c r="C2655" s="113"/>
      <c r="D2655" s="114"/>
      <c r="E2655" s="112"/>
      <c r="F2655" s="112"/>
    </row>
    <row r="2656" customFormat="false" ht="15" hidden="true" customHeight="false" outlineLevel="0" collapsed="false">
      <c r="A2656" s="11"/>
      <c r="B2656" s="115"/>
      <c r="C2656" s="113"/>
      <c r="D2656" s="114"/>
      <c r="E2656" s="112"/>
      <c r="F2656" s="112"/>
    </row>
    <row r="2657" customFormat="false" ht="15" hidden="true" customHeight="false" outlineLevel="0" collapsed="false">
      <c r="A2657" s="11"/>
      <c r="B2657" s="115"/>
      <c r="C2657" s="113"/>
      <c r="D2657" s="114"/>
      <c r="E2657" s="112"/>
      <c r="F2657" s="112"/>
    </row>
    <row r="2658" customFormat="false" ht="15" hidden="true" customHeight="false" outlineLevel="0" collapsed="false">
      <c r="A2658" s="11"/>
      <c r="B2658" s="115"/>
      <c r="C2658" s="113"/>
      <c r="D2658" s="114"/>
      <c r="E2658" s="112"/>
      <c r="F2658" s="112"/>
    </row>
    <row r="2659" customFormat="false" ht="15" hidden="true" customHeight="false" outlineLevel="0" collapsed="false">
      <c r="A2659" s="11"/>
      <c r="B2659" s="115"/>
      <c r="C2659" s="113"/>
      <c r="D2659" s="114"/>
      <c r="E2659" s="112"/>
      <c r="F2659" s="112"/>
    </row>
    <row r="2660" customFormat="false" ht="15" hidden="true" customHeight="false" outlineLevel="0" collapsed="false">
      <c r="A2660" s="11"/>
      <c r="B2660" s="115"/>
      <c r="C2660" s="113"/>
      <c r="D2660" s="114"/>
      <c r="E2660" s="112"/>
      <c r="F2660" s="112"/>
    </row>
    <row r="2661" customFormat="false" ht="15" hidden="true" customHeight="false" outlineLevel="0" collapsed="false">
      <c r="A2661" s="11"/>
      <c r="B2661" s="115"/>
      <c r="C2661" s="113"/>
      <c r="D2661" s="114"/>
      <c r="E2661" s="112"/>
      <c r="F2661" s="112"/>
    </row>
    <row r="2662" customFormat="false" ht="15" hidden="true" customHeight="false" outlineLevel="0" collapsed="false">
      <c r="A2662" s="11"/>
      <c r="B2662" s="115"/>
      <c r="C2662" s="113"/>
      <c r="D2662" s="114"/>
      <c r="E2662" s="112"/>
      <c r="F2662" s="112"/>
    </row>
    <row r="2663" customFormat="false" ht="15" hidden="true" customHeight="false" outlineLevel="0" collapsed="false">
      <c r="A2663" s="11"/>
      <c r="B2663" s="115"/>
      <c r="C2663" s="113"/>
      <c r="D2663" s="114"/>
      <c r="E2663" s="112"/>
      <c r="F2663" s="112"/>
    </row>
    <row r="2664" customFormat="false" ht="15" hidden="true" customHeight="false" outlineLevel="0" collapsed="false">
      <c r="A2664" s="11"/>
      <c r="B2664" s="115"/>
      <c r="C2664" s="113"/>
      <c r="D2664" s="114"/>
      <c r="E2664" s="112"/>
      <c r="F2664" s="112"/>
    </row>
    <row r="2665" customFormat="false" ht="15" hidden="true" customHeight="false" outlineLevel="0" collapsed="false">
      <c r="A2665" s="11"/>
      <c r="B2665" s="115"/>
      <c r="C2665" s="113"/>
      <c r="D2665" s="114"/>
      <c r="E2665" s="112"/>
      <c r="F2665" s="112"/>
    </row>
    <row r="2666" customFormat="false" ht="15" hidden="true" customHeight="false" outlineLevel="0" collapsed="false">
      <c r="A2666" s="11"/>
      <c r="B2666" s="115"/>
      <c r="C2666" s="113"/>
      <c r="D2666" s="114"/>
      <c r="E2666" s="112"/>
      <c r="F2666" s="112"/>
    </row>
    <row r="2667" customFormat="false" ht="15" hidden="true" customHeight="false" outlineLevel="0" collapsed="false">
      <c r="A2667" s="11"/>
      <c r="B2667" s="115"/>
      <c r="C2667" s="113"/>
      <c r="D2667" s="114"/>
      <c r="E2667" s="112"/>
      <c r="F2667" s="112"/>
    </row>
    <row r="2668" customFormat="false" ht="15" hidden="true" customHeight="false" outlineLevel="0" collapsed="false">
      <c r="A2668" s="11"/>
      <c r="B2668" s="115"/>
      <c r="C2668" s="113"/>
      <c r="D2668" s="114"/>
      <c r="E2668" s="112"/>
      <c r="F2668" s="112"/>
    </row>
    <row r="2669" customFormat="false" ht="15" hidden="true" customHeight="false" outlineLevel="0" collapsed="false">
      <c r="A2669" s="11"/>
      <c r="B2669" s="115"/>
      <c r="C2669" s="113"/>
      <c r="D2669" s="114"/>
      <c r="E2669" s="112"/>
      <c r="F2669" s="112"/>
    </row>
    <row r="2670" customFormat="false" ht="15" hidden="true" customHeight="false" outlineLevel="0" collapsed="false">
      <c r="A2670" s="11"/>
      <c r="B2670" s="115"/>
      <c r="C2670" s="113"/>
      <c r="D2670" s="114"/>
      <c r="E2670" s="112"/>
      <c r="F2670" s="112"/>
    </row>
    <row r="2671" customFormat="false" ht="15" hidden="true" customHeight="false" outlineLevel="0" collapsed="false">
      <c r="A2671" s="11"/>
      <c r="B2671" s="115"/>
      <c r="C2671" s="113"/>
      <c r="D2671" s="114"/>
      <c r="E2671" s="112"/>
      <c r="F2671" s="112"/>
    </row>
    <row r="2672" customFormat="false" ht="15" hidden="true" customHeight="false" outlineLevel="0" collapsed="false">
      <c r="A2672" s="11"/>
      <c r="B2672" s="115"/>
      <c r="C2672" s="113"/>
      <c r="D2672" s="114"/>
      <c r="E2672" s="112"/>
      <c r="F2672" s="112"/>
    </row>
    <row r="2673" customFormat="false" ht="15" hidden="true" customHeight="false" outlineLevel="0" collapsed="false">
      <c r="A2673" s="11"/>
      <c r="B2673" s="115"/>
      <c r="C2673" s="113"/>
      <c r="D2673" s="114"/>
      <c r="E2673" s="112"/>
      <c r="F2673" s="112"/>
    </row>
    <row r="2674" customFormat="false" ht="15" hidden="true" customHeight="false" outlineLevel="0" collapsed="false">
      <c r="A2674" s="11"/>
      <c r="B2674" s="115"/>
      <c r="C2674" s="113"/>
      <c r="D2674" s="114"/>
      <c r="E2674" s="112"/>
      <c r="F2674" s="112"/>
    </row>
    <row r="2675" customFormat="false" ht="15" hidden="true" customHeight="false" outlineLevel="0" collapsed="false">
      <c r="A2675" s="11"/>
      <c r="B2675" s="115"/>
      <c r="C2675" s="113"/>
      <c r="D2675" s="114"/>
      <c r="E2675" s="112"/>
      <c r="F2675" s="112"/>
    </row>
    <row r="2676" customFormat="false" ht="15" hidden="true" customHeight="false" outlineLevel="0" collapsed="false">
      <c r="A2676" s="11"/>
      <c r="B2676" s="115"/>
      <c r="C2676" s="113"/>
      <c r="D2676" s="114"/>
      <c r="E2676" s="112"/>
      <c r="F2676" s="112"/>
    </row>
    <row r="2677" customFormat="false" ht="15" hidden="true" customHeight="false" outlineLevel="0" collapsed="false">
      <c r="A2677" s="11"/>
      <c r="B2677" s="115"/>
      <c r="C2677" s="113"/>
      <c r="D2677" s="114"/>
      <c r="E2677" s="112"/>
      <c r="F2677" s="112"/>
    </row>
    <row r="2678" customFormat="false" ht="15" hidden="true" customHeight="false" outlineLevel="0" collapsed="false">
      <c r="A2678" s="11"/>
      <c r="B2678" s="115"/>
      <c r="C2678" s="113"/>
      <c r="D2678" s="114"/>
      <c r="E2678" s="112"/>
      <c r="F2678" s="112"/>
    </row>
    <row r="2679" customFormat="false" ht="15" hidden="true" customHeight="false" outlineLevel="0" collapsed="false">
      <c r="A2679" s="11"/>
      <c r="B2679" s="115"/>
      <c r="C2679" s="113"/>
      <c r="D2679" s="114"/>
      <c r="E2679" s="112"/>
      <c r="F2679" s="112"/>
    </row>
    <row r="2680" customFormat="false" ht="15" hidden="true" customHeight="false" outlineLevel="0" collapsed="false">
      <c r="A2680" s="11"/>
      <c r="B2680" s="115"/>
      <c r="C2680" s="113"/>
      <c r="D2680" s="114"/>
      <c r="E2680" s="112"/>
      <c r="F2680" s="112"/>
    </row>
    <row r="2681" customFormat="false" ht="15" hidden="true" customHeight="false" outlineLevel="0" collapsed="false">
      <c r="A2681" s="11"/>
      <c r="B2681" s="115"/>
      <c r="C2681" s="113"/>
      <c r="D2681" s="114"/>
      <c r="E2681" s="112"/>
      <c r="F2681" s="112"/>
    </row>
    <row r="2682" customFormat="false" ht="15" hidden="true" customHeight="false" outlineLevel="0" collapsed="false">
      <c r="A2682" s="11"/>
      <c r="B2682" s="115"/>
      <c r="C2682" s="113"/>
      <c r="D2682" s="114"/>
      <c r="E2682" s="112"/>
      <c r="F2682" s="112"/>
    </row>
    <row r="2683" customFormat="false" ht="15" hidden="true" customHeight="false" outlineLevel="0" collapsed="false">
      <c r="A2683" s="11"/>
      <c r="B2683" s="115"/>
      <c r="C2683" s="113"/>
      <c r="D2683" s="114"/>
      <c r="E2683" s="112"/>
      <c r="F2683" s="112"/>
    </row>
    <row r="2684" customFormat="false" ht="15" hidden="true" customHeight="false" outlineLevel="0" collapsed="false">
      <c r="A2684" s="11"/>
      <c r="B2684" s="115"/>
      <c r="C2684" s="113"/>
      <c r="D2684" s="114"/>
      <c r="E2684" s="112"/>
      <c r="F2684" s="112"/>
    </row>
    <row r="2685" customFormat="false" ht="15" hidden="true" customHeight="false" outlineLevel="0" collapsed="false">
      <c r="A2685" s="11"/>
      <c r="B2685" s="115"/>
      <c r="C2685" s="113"/>
      <c r="D2685" s="114"/>
      <c r="E2685" s="112"/>
      <c r="F2685" s="112"/>
    </row>
    <row r="2686" customFormat="false" ht="15" hidden="true" customHeight="false" outlineLevel="0" collapsed="false">
      <c r="A2686" s="11"/>
      <c r="B2686" s="115"/>
      <c r="C2686" s="113"/>
      <c r="D2686" s="114"/>
      <c r="E2686" s="112"/>
      <c r="F2686" s="112"/>
    </row>
    <row r="2687" customFormat="false" ht="15" hidden="true" customHeight="false" outlineLevel="0" collapsed="false">
      <c r="A2687" s="11"/>
      <c r="B2687" s="115"/>
      <c r="C2687" s="113"/>
      <c r="D2687" s="114"/>
      <c r="E2687" s="112"/>
      <c r="F2687" s="112"/>
    </row>
    <row r="2688" customFormat="false" ht="15" hidden="true" customHeight="false" outlineLevel="0" collapsed="false">
      <c r="A2688" s="11"/>
      <c r="B2688" s="115"/>
      <c r="C2688" s="113"/>
      <c r="D2688" s="114"/>
      <c r="E2688" s="112"/>
      <c r="F2688" s="112"/>
    </row>
    <row r="2689" customFormat="false" ht="15" hidden="true" customHeight="false" outlineLevel="0" collapsed="false">
      <c r="A2689" s="11"/>
      <c r="B2689" s="115"/>
      <c r="C2689" s="113"/>
      <c r="D2689" s="114"/>
      <c r="E2689" s="112"/>
      <c r="F2689" s="112"/>
    </row>
    <row r="2690" customFormat="false" ht="15" hidden="true" customHeight="false" outlineLevel="0" collapsed="false">
      <c r="A2690" s="11"/>
      <c r="B2690" s="115"/>
      <c r="C2690" s="113"/>
      <c r="D2690" s="114"/>
      <c r="E2690" s="112"/>
      <c r="F2690" s="112"/>
    </row>
    <row r="2691" customFormat="false" ht="15" hidden="true" customHeight="false" outlineLevel="0" collapsed="false">
      <c r="A2691" s="11"/>
      <c r="B2691" s="115"/>
      <c r="C2691" s="113"/>
      <c r="D2691" s="114"/>
      <c r="E2691" s="112"/>
      <c r="F2691" s="112"/>
    </row>
    <row r="2692" customFormat="false" ht="15" hidden="true" customHeight="false" outlineLevel="0" collapsed="false">
      <c r="A2692" s="11"/>
      <c r="B2692" s="115"/>
      <c r="C2692" s="113"/>
      <c r="D2692" s="114"/>
      <c r="E2692" s="112"/>
      <c r="F2692" s="112"/>
    </row>
    <row r="2693" customFormat="false" ht="15" hidden="true" customHeight="false" outlineLevel="0" collapsed="false">
      <c r="A2693" s="11"/>
      <c r="B2693" s="115"/>
      <c r="C2693" s="113"/>
      <c r="D2693" s="114"/>
      <c r="E2693" s="112"/>
      <c r="F2693" s="112"/>
    </row>
    <row r="2694" customFormat="false" ht="15" hidden="true" customHeight="false" outlineLevel="0" collapsed="false">
      <c r="A2694" s="11"/>
      <c r="B2694" s="115"/>
      <c r="C2694" s="113"/>
      <c r="D2694" s="114"/>
      <c r="E2694" s="112"/>
      <c r="F2694" s="112"/>
    </row>
    <row r="2695" customFormat="false" ht="15" hidden="true" customHeight="false" outlineLevel="0" collapsed="false">
      <c r="A2695" s="11"/>
      <c r="B2695" s="115"/>
      <c r="C2695" s="113"/>
      <c r="D2695" s="114"/>
      <c r="E2695" s="112"/>
      <c r="F2695" s="112"/>
    </row>
    <row r="2696" customFormat="false" ht="15" hidden="true" customHeight="false" outlineLevel="0" collapsed="false">
      <c r="A2696" s="11"/>
      <c r="B2696" s="115"/>
      <c r="C2696" s="113"/>
      <c r="D2696" s="114"/>
      <c r="E2696" s="112"/>
      <c r="F2696" s="112"/>
    </row>
    <row r="2697" customFormat="false" ht="15" hidden="true" customHeight="false" outlineLevel="0" collapsed="false">
      <c r="A2697" s="11"/>
      <c r="B2697" s="115"/>
      <c r="C2697" s="113"/>
      <c r="D2697" s="114"/>
      <c r="E2697" s="112"/>
      <c r="F2697" s="112"/>
    </row>
    <row r="2698" customFormat="false" ht="15" hidden="true" customHeight="false" outlineLevel="0" collapsed="false">
      <c r="A2698" s="11"/>
      <c r="B2698" s="115"/>
      <c r="C2698" s="113"/>
      <c r="D2698" s="114"/>
      <c r="E2698" s="112"/>
      <c r="F2698" s="112"/>
    </row>
    <row r="2699" customFormat="false" ht="15" hidden="true" customHeight="false" outlineLevel="0" collapsed="false">
      <c r="A2699" s="11"/>
      <c r="B2699" s="115"/>
      <c r="C2699" s="113"/>
      <c r="D2699" s="114"/>
      <c r="E2699" s="112"/>
      <c r="F2699" s="112"/>
    </row>
    <row r="2700" customFormat="false" ht="15" hidden="true" customHeight="false" outlineLevel="0" collapsed="false">
      <c r="A2700" s="11"/>
      <c r="B2700" s="115"/>
      <c r="C2700" s="113"/>
      <c r="D2700" s="114"/>
      <c r="E2700" s="112"/>
      <c r="F2700" s="112"/>
    </row>
    <row r="2701" customFormat="false" ht="15" hidden="true" customHeight="false" outlineLevel="0" collapsed="false">
      <c r="A2701" s="11"/>
      <c r="B2701" s="115"/>
      <c r="C2701" s="113"/>
      <c r="D2701" s="114"/>
      <c r="E2701" s="112"/>
      <c r="F2701" s="112"/>
    </row>
    <row r="2702" customFormat="false" ht="15" hidden="true" customHeight="false" outlineLevel="0" collapsed="false">
      <c r="A2702" s="11"/>
      <c r="B2702" s="115"/>
      <c r="C2702" s="113"/>
      <c r="D2702" s="114"/>
      <c r="E2702" s="112"/>
      <c r="F2702" s="112"/>
    </row>
    <row r="2703" customFormat="false" ht="15" hidden="true" customHeight="false" outlineLevel="0" collapsed="false">
      <c r="A2703" s="11"/>
      <c r="B2703" s="115"/>
      <c r="C2703" s="113"/>
      <c r="D2703" s="114"/>
      <c r="E2703" s="112"/>
      <c r="F2703" s="112"/>
    </row>
    <row r="2704" customFormat="false" ht="15" hidden="true" customHeight="false" outlineLevel="0" collapsed="false">
      <c r="A2704" s="11"/>
      <c r="B2704" s="115"/>
      <c r="C2704" s="113"/>
      <c r="D2704" s="114"/>
      <c r="E2704" s="112"/>
      <c r="F2704" s="112"/>
    </row>
    <row r="2705" customFormat="false" ht="15" hidden="true" customHeight="false" outlineLevel="0" collapsed="false">
      <c r="A2705" s="11"/>
      <c r="B2705" s="115"/>
      <c r="C2705" s="113"/>
      <c r="D2705" s="114"/>
      <c r="E2705" s="112"/>
      <c r="F2705" s="112"/>
    </row>
    <row r="2706" customFormat="false" ht="15" hidden="true" customHeight="false" outlineLevel="0" collapsed="false">
      <c r="A2706" s="11"/>
      <c r="B2706" s="115"/>
      <c r="C2706" s="113"/>
      <c r="D2706" s="114"/>
      <c r="E2706" s="112"/>
      <c r="F2706" s="112"/>
    </row>
    <row r="2707" customFormat="false" ht="15" hidden="true" customHeight="false" outlineLevel="0" collapsed="false">
      <c r="A2707" s="11"/>
      <c r="B2707" s="115"/>
      <c r="C2707" s="113"/>
      <c r="D2707" s="114"/>
      <c r="E2707" s="112"/>
      <c r="F2707" s="112"/>
    </row>
    <row r="2708" customFormat="false" ht="15" hidden="true" customHeight="false" outlineLevel="0" collapsed="false">
      <c r="A2708" s="11"/>
      <c r="B2708" s="115"/>
      <c r="C2708" s="113"/>
      <c r="D2708" s="114"/>
      <c r="E2708" s="112"/>
      <c r="F2708" s="112"/>
    </row>
    <row r="2709" customFormat="false" ht="15" hidden="true" customHeight="false" outlineLevel="0" collapsed="false">
      <c r="A2709" s="11"/>
      <c r="B2709" s="115"/>
      <c r="C2709" s="113"/>
      <c r="D2709" s="114"/>
      <c r="E2709" s="112"/>
      <c r="F2709" s="112"/>
    </row>
    <row r="2710" customFormat="false" ht="15" hidden="true" customHeight="false" outlineLevel="0" collapsed="false">
      <c r="A2710" s="11"/>
      <c r="B2710" s="115"/>
      <c r="C2710" s="113"/>
      <c r="D2710" s="114"/>
      <c r="E2710" s="112"/>
      <c r="F2710" s="112"/>
    </row>
    <row r="2711" customFormat="false" ht="15" hidden="true" customHeight="false" outlineLevel="0" collapsed="false">
      <c r="A2711" s="11"/>
      <c r="B2711" s="115"/>
      <c r="C2711" s="113"/>
      <c r="D2711" s="114"/>
      <c r="E2711" s="112"/>
      <c r="F2711" s="112"/>
    </row>
    <row r="2712" customFormat="false" ht="15" hidden="true" customHeight="false" outlineLevel="0" collapsed="false">
      <c r="A2712" s="11"/>
      <c r="B2712" s="115"/>
      <c r="C2712" s="113"/>
      <c r="D2712" s="114"/>
      <c r="E2712" s="112"/>
      <c r="F2712" s="112"/>
    </row>
    <row r="2713" customFormat="false" ht="15" hidden="true" customHeight="false" outlineLevel="0" collapsed="false">
      <c r="A2713" s="11"/>
      <c r="B2713" s="115"/>
      <c r="C2713" s="113"/>
      <c r="D2713" s="114"/>
      <c r="E2713" s="112"/>
      <c r="F2713" s="112"/>
    </row>
    <row r="2714" customFormat="false" ht="15" hidden="true" customHeight="false" outlineLevel="0" collapsed="false">
      <c r="A2714" s="11"/>
      <c r="B2714" s="115"/>
      <c r="C2714" s="113"/>
      <c r="D2714" s="114"/>
      <c r="E2714" s="112"/>
      <c r="F2714" s="112"/>
    </row>
    <row r="2715" customFormat="false" ht="15" hidden="true" customHeight="false" outlineLevel="0" collapsed="false">
      <c r="A2715" s="11"/>
      <c r="B2715" s="115"/>
      <c r="C2715" s="113"/>
      <c r="D2715" s="114"/>
      <c r="E2715" s="112"/>
      <c r="F2715" s="112"/>
    </row>
    <row r="2716" customFormat="false" ht="15" hidden="true" customHeight="false" outlineLevel="0" collapsed="false">
      <c r="A2716" s="11"/>
      <c r="B2716" s="115"/>
      <c r="C2716" s="113"/>
      <c r="D2716" s="114"/>
      <c r="E2716" s="112"/>
      <c r="F2716" s="112"/>
    </row>
    <row r="2717" customFormat="false" ht="15" hidden="true" customHeight="false" outlineLevel="0" collapsed="false">
      <c r="A2717" s="11"/>
      <c r="B2717" s="115"/>
      <c r="C2717" s="113"/>
      <c r="D2717" s="114"/>
      <c r="E2717" s="112"/>
      <c r="F2717" s="112"/>
    </row>
    <row r="2718" customFormat="false" ht="15" hidden="true" customHeight="false" outlineLevel="0" collapsed="false">
      <c r="A2718" s="11"/>
      <c r="B2718" s="115"/>
      <c r="C2718" s="113"/>
      <c r="D2718" s="114"/>
      <c r="E2718" s="112"/>
      <c r="F2718" s="112"/>
    </row>
    <row r="2719" customFormat="false" ht="15" hidden="true" customHeight="false" outlineLevel="0" collapsed="false">
      <c r="A2719" s="11"/>
      <c r="B2719" s="115"/>
      <c r="C2719" s="113"/>
      <c r="D2719" s="114"/>
      <c r="E2719" s="112"/>
      <c r="F2719" s="112"/>
    </row>
    <row r="2720" customFormat="false" ht="15" hidden="true" customHeight="false" outlineLevel="0" collapsed="false">
      <c r="A2720" s="11"/>
      <c r="B2720" s="115"/>
      <c r="C2720" s="113"/>
      <c r="D2720" s="114"/>
      <c r="E2720" s="112"/>
      <c r="F2720" s="112"/>
    </row>
    <row r="2721" customFormat="false" ht="15" hidden="true" customHeight="false" outlineLevel="0" collapsed="false">
      <c r="A2721" s="11"/>
      <c r="B2721" s="115"/>
      <c r="C2721" s="113"/>
      <c r="D2721" s="114"/>
      <c r="E2721" s="112"/>
      <c r="F2721" s="112"/>
    </row>
    <row r="2722" customFormat="false" ht="15" hidden="true" customHeight="false" outlineLevel="0" collapsed="false">
      <c r="A2722" s="11"/>
      <c r="B2722" s="115"/>
      <c r="C2722" s="113"/>
      <c r="D2722" s="114"/>
      <c r="E2722" s="112"/>
      <c r="F2722" s="112"/>
    </row>
    <row r="2723" customFormat="false" ht="15" hidden="true" customHeight="false" outlineLevel="0" collapsed="false">
      <c r="A2723" s="11"/>
      <c r="B2723" s="115"/>
      <c r="C2723" s="113"/>
      <c r="D2723" s="114"/>
      <c r="E2723" s="112"/>
      <c r="F2723" s="112"/>
    </row>
    <row r="2724" customFormat="false" ht="15" hidden="true" customHeight="false" outlineLevel="0" collapsed="false">
      <c r="A2724" s="11"/>
      <c r="B2724" s="115"/>
      <c r="C2724" s="113"/>
      <c r="D2724" s="114"/>
      <c r="E2724" s="112"/>
      <c r="F2724" s="112"/>
    </row>
    <row r="2725" customFormat="false" ht="15" hidden="true" customHeight="false" outlineLevel="0" collapsed="false">
      <c r="A2725" s="11"/>
      <c r="B2725" s="115"/>
      <c r="C2725" s="113"/>
      <c r="D2725" s="114"/>
      <c r="E2725" s="112"/>
      <c r="F2725" s="112"/>
    </row>
    <row r="2726" customFormat="false" ht="15" hidden="true" customHeight="false" outlineLevel="0" collapsed="false">
      <c r="A2726" s="11"/>
      <c r="B2726" s="115"/>
      <c r="C2726" s="113"/>
      <c r="D2726" s="114"/>
      <c r="E2726" s="112"/>
      <c r="F2726" s="112"/>
    </row>
    <row r="2727" customFormat="false" ht="15" hidden="true" customHeight="false" outlineLevel="0" collapsed="false">
      <c r="A2727" s="11"/>
      <c r="B2727" s="115"/>
      <c r="C2727" s="113"/>
      <c r="D2727" s="114"/>
      <c r="E2727" s="112"/>
      <c r="F2727" s="112"/>
    </row>
    <row r="2728" customFormat="false" ht="15" hidden="true" customHeight="false" outlineLevel="0" collapsed="false">
      <c r="A2728" s="11"/>
      <c r="B2728" s="115"/>
      <c r="C2728" s="113"/>
      <c r="D2728" s="114"/>
      <c r="E2728" s="112"/>
      <c r="F2728" s="112"/>
    </row>
    <row r="2729" customFormat="false" ht="15" hidden="true" customHeight="false" outlineLevel="0" collapsed="false">
      <c r="A2729" s="11"/>
      <c r="B2729" s="115"/>
      <c r="C2729" s="113"/>
      <c r="D2729" s="114"/>
      <c r="E2729" s="112"/>
      <c r="F2729" s="112"/>
    </row>
    <row r="2730" customFormat="false" ht="15" hidden="true" customHeight="false" outlineLevel="0" collapsed="false">
      <c r="A2730" s="11"/>
      <c r="B2730" s="115"/>
      <c r="C2730" s="113"/>
      <c r="D2730" s="114"/>
      <c r="E2730" s="112"/>
      <c r="F2730" s="112"/>
    </row>
    <row r="2731" customFormat="false" ht="15" hidden="true" customHeight="false" outlineLevel="0" collapsed="false">
      <c r="A2731" s="11"/>
      <c r="B2731" s="115"/>
      <c r="C2731" s="113"/>
      <c r="D2731" s="114"/>
      <c r="E2731" s="112"/>
      <c r="F2731" s="112"/>
    </row>
    <row r="2732" customFormat="false" ht="15" hidden="true" customHeight="false" outlineLevel="0" collapsed="false">
      <c r="A2732" s="11"/>
      <c r="B2732" s="115"/>
      <c r="C2732" s="113"/>
      <c r="D2732" s="114"/>
      <c r="E2732" s="112"/>
      <c r="F2732" s="112"/>
    </row>
    <row r="2733" customFormat="false" ht="15" hidden="true" customHeight="false" outlineLevel="0" collapsed="false">
      <c r="A2733" s="11"/>
      <c r="B2733" s="115"/>
      <c r="C2733" s="113"/>
      <c r="D2733" s="114"/>
      <c r="E2733" s="112"/>
      <c r="F2733" s="112"/>
    </row>
    <row r="2734" customFormat="false" ht="15" hidden="true" customHeight="false" outlineLevel="0" collapsed="false">
      <c r="A2734" s="11"/>
      <c r="B2734" s="115"/>
      <c r="C2734" s="113"/>
      <c r="D2734" s="114"/>
      <c r="E2734" s="112"/>
      <c r="F2734" s="112"/>
    </row>
    <row r="2735" customFormat="false" ht="15" hidden="true" customHeight="false" outlineLevel="0" collapsed="false">
      <c r="A2735" s="11"/>
      <c r="B2735" s="115"/>
      <c r="C2735" s="113"/>
      <c r="D2735" s="114"/>
      <c r="E2735" s="112"/>
      <c r="F2735" s="112"/>
    </row>
    <row r="2736" customFormat="false" ht="15" hidden="true" customHeight="false" outlineLevel="0" collapsed="false">
      <c r="A2736" s="11"/>
      <c r="B2736" s="115"/>
      <c r="C2736" s="113"/>
      <c r="D2736" s="114"/>
      <c r="E2736" s="112"/>
      <c r="F2736" s="112"/>
    </row>
    <row r="2737" customFormat="false" ht="15" hidden="true" customHeight="false" outlineLevel="0" collapsed="false">
      <c r="A2737" s="11"/>
      <c r="B2737" s="115"/>
      <c r="C2737" s="113"/>
      <c r="D2737" s="114"/>
      <c r="E2737" s="112"/>
      <c r="F2737" s="112"/>
    </row>
    <row r="2738" customFormat="false" ht="15" hidden="true" customHeight="false" outlineLevel="0" collapsed="false">
      <c r="A2738" s="11"/>
      <c r="B2738" s="115"/>
      <c r="C2738" s="113"/>
      <c r="D2738" s="114"/>
      <c r="E2738" s="112"/>
      <c r="F2738" s="112"/>
    </row>
    <row r="2739" customFormat="false" ht="15" hidden="true" customHeight="false" outlineLevel="0" collapsed="false">
      <c r="A2739" s="11"/>
      <c r="B2739" s="115"/>
      <c r="C2739" s="113"/>
      <c r="D2739" s="114"/>
      <c r="E2739" s="112"/>
      <c r="F2739" s="112"/>
    </row>
    <row r="2740" customFormat="false" ht="15" hidden="true" customHeight="false" outlineLevel="0" collapsed="false">
      <c r="A2740" s="11"/>
      <c r="B2740" s="115"/>
      <c r="C2740" s="113"/>
      <c r="D2740" s="114"/>
      <c r="E2740" s="112"/>
      <c r="F2740" s="112"/>
    </row>
    <row r="2741" customFormat="false" ht="15" hidden="true" customHeight="false" outlineLevel="0" collapsed="false">
      <c r="A2741" s="11"/>
      <c r="B2741" s="115"/>
      <c r="C2741" s="113"/>
      <c r="D2741" s="114"/>
      <c r="E2741" s="112"/>
      <c r="F2741" s="112"/>
    </row>
    <row r="2742" customFormat="false" ht="15" hidden="true" customHeight="false" outlineLevel="0" collapsed="false">
      <c r="A2742" s="11"/>
      <c r="B2742" s="115"/>
      <c r="C2742" s="113"/>
      <c r="D2742" s="114"/>
      <c r="E2742" s="112"/>
      <c r="F2742" s="112"/>
    </row>
    <row r="2743" customFormat="false" ht="15" hidden="true" customHeight="false" outlineLevel="0" collapsed="false">
      <c r="A2743" s="11"/>
      <c r="B2743" s="115"/>
      <c r="C2743" s="113"/>
      <c r="D2743" s="114"/>
      <c r="E2743" s="112"/>
      <c r="F2743" s="112"/>
    </row>
    <row r="2744" customFormat="false" ht="15" hidden="true" customHeight="false" outlineLevel="0" collapsed="false">
      <c r="A2744" s="11"/>
      <c r="B2744" s="115"/>
      <c r="C2744" s="113"/>
      <c r="D2744" s="114"/>
      <c r="E2744" s="112"/>
      <c r="F2744" s="112"/>
    </row>
    <row r="2745" customFormat="false" ht="15" hidden="true" customHeight="false" outlineLevel="0" collapsed="false">
      <c r="A2745" s="11"/>
      <c r="B2745" s="115"/>
      <c r="C2745" s="113"/>
      <c r="D2745" s="114"/>
      <c r="E2745" s="112"/>
      <c r="F2745" s="112"/>
    </row>
    <row r="2746" customFormat="false" ht="15" hidden="true" customHeight="false" outlineLevel="0" collapsed="false">
      <c r="A2746" s="11"/>
      <c r="B2746" s="115"/>
      <c r="C2746" s="113"/>
      <c r="D2746" s="114"/>
      <c r="E2746" s="112"/>
      <c r="F2746" s="112"/>
    </row>
    <row r="2747" customFormat="false" ht="15" hidden="true" customHeight="false" outlineLevel="0" collapsed="false">
      <c r="A2747" s="11"/>
      <c r="B2747" s="115"/>
      <c r="C2747" s="113"/>
      <c r="D2747" s="114"/>
      <c r="E2747" s="112"/>
      <c r="F2747" s="112"/>
    </row>
    <row r="2748" customFormat="false" ht="15" hidden="true" customHeight="false" outlineLevel="0" collapsed="false">
      <c r="A2748" s="11"/>
      <c r="B2748" s="115"/>
      <c r="C2748" s="113"/>
      <c r="D2748" s="114"/>
      <c r="E2748" s="112"/>
      <c r="F2748" s="112"/>
    </row>
    <row r="2749" customFormat="false" ht="15" hidden="true" customHeight="false" outlineLevel="0" collapsed="false">
      <c r="A2749" s="11"/>
      <c r="B2749" s="115"/>
      <c r="C2749" s="113"/>
      <c r="D2749" s="114"/>
      <c r="E2749" s="112"/>
      <c r="F2749" s="112"/>
    </row>
    <row r="2750" customFormat="false" ht="15" hidden="true" customHeight="false" outlineLevel="0" collapsed="false">
      <c r="A2750" s="11"/>
      <c r="B2750" s="115"/>
      <c r="C2750" s="113"/>
      <c r="D2750" s="114"/>
      <c r="E2750" s="112"/>
      <c r="F2750" s="112"/>
    </row>
    <row r="2751" customFormat="false" ht="15" hidden="true" customHeight="false" outlineLevel="0" collapsed="false">
      <c r="A2751" s="11"/>
      <c r="B2751" s="115"/>
      <c r="C2751" s="113"/>
      <c r="D2751" s="114"/>
      <c r="E2751" s="112"/>
      <c r="F2751" s="112"/>
    </row>
    <row r="2752" customFormat="false" ht="15" hidden="true" customHeight="false" outlineLevel="0" collapsed="false">
      <c r="A2752" s="11"/>
      <c r="B2752" s="115"/>
      <c r="C2752" s="113"/>
      <c r="D2752" s="114"/>
      <c r="E2752" s="112"/>
      <c r="F2752" s="112"/>
    </row>
    <row r="2753" customFormat="false" ht="15" hidden="true" customHeight="false" outlineLevel="0" collapsed="false">
      <c r="A2753" s="11"/>
      <c r="B2753" s="115"/>
      <c r="C2753" s="113"/>
      <c r="D2753" s="114"/>
      <c r="E2753" s="112"/>
      <c r="F2753" s="112"/>
    </row>
    <row r="2754" customFormat="false" ht="15" hidden="true" customHeight="false" outlineLevel="0" collapsed="false">
      <c r="A2754" s="11"/>
      <c r="B2754" s="115"/>
      <c r="C2754" s="113"/>
      <c r="D2754" s="114"/>
      <c r="E2754" s="112"/>
      <c r="F2754" s="112"/>
    </row>
    <row r="2755" customFormat="false" ht="15" hidden="true" customHeight="false" outlineLevel="0" collapsed="false">
      <c r="A2755" s="11"/>
      <c r="B2755" s="115"/>
      <c r="C2755" s="113"/>
      <c r="D2755" s="114"/>
      <c r="E2755" s="112"/>
      <c r="F2755" s="112"/>
    </row>
    <row r="2756" customFormat="false" ht="15" hidden="true" customHeight="false" outlineLevel="0" collapsed="false">
      <c r="A2756" s="11"/>
      <c r="B2756" s="115"/>
      <c r="C2756" s="113"/>
      <c r="D2756" s="114"/>
      <c r="E2756" s="112"/>
      <c r="F2756" s="112"/>
    </row>
    <row r="2757" customFormat="false" ht="15" hidden="true" customHeight="false" outlineLevel="0" collapsed="false">
      <c r="A2757" s="11"/>
      <c r="B2757" s="115"/>
      <c r="C2757" s="113"/>
      <c r="D2757" s="114"/>
      <c r="E2757" s="112"/>
      <c r="F2757" s="112"/>
    </row>
    <row r="2758" customFormat="false" ht="15" hidden="true" customHeight="false" outlineLevel="0" collapsed="false">
      <c r="A2758" s="11"/>
      <c r="B2758" s="115"/>
      <c r="C2758" s="113"/>
      <c r="D2758" s="114"/>
      <c r="E2758" s="112"/>
      <c r="F2758" s="112"/>
    </row>
    <row r="2759" customFormat="false" ht="15" hidden="true" customHeight="false" outlineLevel="0" collapsed="false">
      <c r="A2759" s="11"/>
      <c r="B2759" s="115"/>
      <c r="C2759" s="113"/>
      <c r="D2759" s="114"/>
      <c r="E2759" s="112"/>
      <c r="F2759" s="112"/>
    </row>
    <row r="2760" customFormat="false" ht="15" hidden="true" customHeight="false" outlineLevel="0" collapsed="false">
      <c r="A2760" s="11"/>
      <c r="B2760" s="115"/>
      <c r="C2760" s="113"/>
      <c r="D2760" s="114"/>
      <c r="E2760" s="112"/>
      <c r="F2760" s="112"/>
    </row>
    <row r="2761" customFormat="false" ht="15" hidden="true" customHeight="false" outlineLevel="0" collapsed="false">
      <c r="A2761" s="11"/>
      <c r="B2761" s="115"/>
      <c r="C2761" s="113"/>
      <c r="D2761" s="114"/>
      <c r="E2761" s="112"/>
      <c r="F2761" s="112"/>
    </row>
    <row r="2762" customFormat="false" ht="15" hidden="true" customHeight="false" outlineLevel="0" collapsed="false">
      <c r="A2762" s="11"/>
      <c r="B2762" s="115"/>
      <c r="C2762" s="113"/>
      <c r="D2762" s="114"/>
      <c r="E2762" s="112"/>
      <c r="F2762" s="112"/>
    </row>
    <row r="2763" customFormat="false" ht="15" hidden="true" customHeight="false" outlineLevel="0" collapsed="false">
      <c r="A2763" s="11"/>
      <c r="B2763" s="115"/>
      <c r="C2763" s="113"/>
      <c r="D2763" s="114"/>
      <c r="E2763" s="112"/>
      <c r="F2763" s="112"/>
    </row>
    <row r="2764" customFormat="false" ht="15" hidden="true" customHeight="false" outlineLevel="0" collapsed="false">
      <c r="A2764" s="11"/>
      <c r="B2764" s="115"/>
      <c r="C2764" s="113"/>
      <c r="D2764" s="114"/>
      <c r="E2764" s="112"/>
      <c r="F2764" s="112"/>
    </row>
    <row r="2765" customFormat="false" ht="15" hidden="true" customHeight="false" outlineLevel="0" collapsed="false">
      <c r="A2765" s="11"/>
      <c r="B2765" s="115"/>
      <c r="C2765" s="113"/>
      <c r="D2765" s="114"/>
      <c r="E2765" s="112"/>
      <c r="F2765" s="112"/>
    </row>
    <row r="2766" customFormat="false" ht="15" hidden="true" customHeight="false" outlineLevel="0" collapsed="false">
      <c r="A2766" s="11"/>
      <c r="B2766" s="115"/>
      <c r="C2766" s="113"/>
      <c r="D2766" s="114"/>
      <c r="E2766" s="112"/>
      <c r="F2766" s="112"/>
    </row>
    <row r="2767" customFormat="false" ht="15" hidden="true" customHeight="false" outlineLevel="0" collapsed="false">
      <c r="A2767" s="11"/>
      <c r="B2767" s="115"/>
      <c r="C2767" s="113"/>
      <c r="D2767" s="114"/>
      <c r="E2767" s="112"/>
      <c r="F2767" s="112"/>
    </row>
    <row r="2768" customFormat="false" ht="15" hidden="true" customHeight="false" outlineLevel="0" collapsed="false">
      <c r="A2768" s="11"/>
      <c r="B2768" s="115"/>
      <c r="C2768" s="113"/>
      <c r="D2768" s="114"/>
      <c r="E2768" s="112"/>
      <c r="F2768" s="112"/>
    </row>
    <row r="2769" customFormat="false" ht="15" hidden="true" customHeight="false" outlineLevel="0" collapsed="false">
      <c r="A2769" s="11"/>
      <c r="B2769" s="115"/>
      <c r="C2769" s="113"/>
      <c r="D2769" s="114"/>
      <c r="E2769" s="112"/>
      <c r="F2769" s="112"/>
    </row>
    <row r="2770" customFormat="false" ht="15" hidden="true" customHeight="false" outlineLevel="0" collapsed="false">
      <c r="A2770" s="11"/>
      <c r="B2770" s="115"/>
      <c r="C2770" s="113"/>
      <c r="D2770" s="114"/>
      <c r="E2770" s="112"/>
      <c r="F2770" s="112"/>
    </row>
    <row r="2771" customFormat="false" ht="15" hidden="true" customHeight="false" outlineLevel="0" collapsed="false">
      <c r="A2771" s="11"/>
      <c r="B2771" s="115"/>
      <c r="C2771" s="113"/>
      <c r="D2771" s="114"/>
      <c r="E2771" s="112"/>
      <c r="F2771" s="112"/>
    </row>
    <row r="2772" customFormat="false" ht="15" hidden="true" customHeight="false" outlineLevel="0" collapsed="false">
      <c r="A2772" s="11"/>
      <c r="B2772" s="115"/>
      <c r="C2772" s="113"/>
      <c r="D2772" s="114"/>
      <c r="E2772" s="112"/>
      <c r="F2772" s="112"/>
    </row>
    <row r="2773" customFormat="false" ht="15" hidden="true" customHeight="false" outlineLevel="0" collapsed="false">
      <c r="A2773" s="11"/>
      <c r="B2773" s="115"/>
      <c r="C2773" s="113"/>
      <c r="D2773" s="114"/>
      <c r="E2773" s="112"/>
      <c r="F2773" s="112"/>
    </row>
    <row r="2774" customFormat="false" ht="15" hidden="true" customHeight="false" outlineLevel="0" collapsed="false">
      <c r="A2774" s="11"/>
      <c r="B2774" s="115"/>
      <c r="C2774" s="113"/>
      <c r="D2774" s="114"/>
      <c r="E2774" s="112"/>
      <c r="F2774" s="112"/>
    </row>
    <row r="2775" customFormat="false" ht="15" hidden="true" customHeight="false" outlineLevel="0" collapsed="false">
      <c r="A2775" s="11"/>
      <c r="B2775" s="115"/>
      <c r="C2775" s="113"/>
      <c r="D2775" s="114"/>
      <c r="E2775" s="112"/>
      <c r="F2775" s="112"/>
    </row>
    <row r="2776" customFormat="false" ht="15" hidden="true" customHeight="false" outlineLevel="0" collapsed="false">
      <c r="A2776" s="11"/>
      <c r="B2776" s="115"/>
      <c r="C2776" s="113"/>
      <c r="D2776" s="114"/>
      <c r="E2776" s="112"/>
      <c r="F2776" s="112"/>
    </row>
    <row r="2777" customFormat="false" ht="15" hidden="true" customHeight="false" outlineLevel="0" collapsed="false">
      <c r="A2777" s="11"/>
      <c r="B2777" s="115"/>
      <c r="C2777" s="113"/>
      <c r="D2777" s="114"/>
      <c r="E2777" s="112"/>
      <c r="F2777" s="112"/>
    </row>
    <row r="2778" customFormat="false" ht="15" hidden="true" customHeight="false" outlineLevel="0" collapsed="false">
      <c r="A2778" s="11"/>
      <c r="B2778" s="115"/>
      <c r="C2778" s="113"/>
      <c r="D2778" s="114"/>
      <c r="E2778" s="112"/>
      <c r="F2778" s="112"/>
    </row>
    <row r="2779" customFormat="false" ht="15" hidden="true" customHeight="false" outlineLevel="0" collapsed="false">
      <c r="A2779" s="11"/>
      <c r="B2779" s="115"/>
      <c r="C2779" s="113"/>
      <c r="D2779" s="114"/>
      <c r="E2779" s="112"/>
      <c r="F2779" s="112"/>
    </row>
    <row r="2780" customFormat="false" ht="15" hidden="true" customHeight="false" outlineLevel="0" collapsed="false">
      <c r="A2780" s="11"/>
      <c r="B2780" s="115"/>
      <c r="C2780" s="113"/>
      <c r="D2780" s="114"/>
      <c r="E2780" s="112"/>
      <c r="F2780" s="112"/>
    </row>
    <row r="2781" customFormat="false" ht="15" hidden="true" customHeight="false" outlineLevel="0" collapsed="false">
      <c r="A2781" s="11"/>
      <c r="B2781" s="115"/>
      <c r="C2781" s="113"/>
      <c r="D2781" s="114"/>
      <c r="E2781" s="112"/>
      <c r="F2781" s="112"/>
    </row>
    <row r="2782" customFormat="false" ht="15" hidden="true" customHeight="false" outlineLevel="0" collapsed="false">
      <c r="A2782" s="11"/>
      <c r="B2782" s="115"/>
      <c r="C2782" s="113"/>
      <c r="D2782" s="114"/>
      <c r="E2782" s="112"/>
      <c r="F2782" s="112"/>
    </row>
    <row r="2783" customFormat="false" ht="15" hidden="true" customHeight="false" outlineLevel="0" collapsed="false">
      <c r="A2783" s="11"/>
      <c r="B2783" s="115"/>
      <c r="C2783" s="113"/>
      <c r="D2783" s="114"/>
      <c r="E2783" s="112"/>
      <c r="F2783" s="112"/>
    </row>
    <row r="2784" customFormat="false" ht="15" hidden="true" customHeight="false" outlineLevel="0" collapsed="false">
      <c r="A2784" s="11"/>
      <c r="B2784" s="115"/>
      <c r="C2784" s="113"/>
      <c r="D2784" s="114"/>
      <c r="E2784" s="112"/>
      <c r="F2784" s="112"/>
    </row>
    <row r="2785" customFormat="false" ht="15" hidden="true" customHeight="false" outlineLevel="0" collapsed="false">
      <c r="A2785" s="11"/>
      <c r="B2785" s="115"/>
      <c r="C2785" s="113"/>
      <c r="D2785" s="114"/>
      <c r="E2785" s="112"/>
      <c r="F2785" s="112"/>
    </row>
    <row r="2786" customFormat="false" ht="15" hidden="true" customHeight="false" outlineLevel="0" collapsed="false">
      <c r="A2786" s="11"/>
      <c r="B2786" s="115"/>
      <c r="C2786" s="113"/>
      <c r="D2786" s="114"/>
      <c r="E2786" s="112"/>
      <c r="F2786" s="112"/>
    </row>
    <row r="2787" customFormat="false" ht="15" hidden="true" customHeight="false" outlineLevel="0" collapsed="false">
      <c r="A2787" s="11"/>
      <c r="B2787" s="115"/>
      <c r="C2787" s="113"/>
      <c r="D2787" s="114"/>
      <c r="E2787" s="112"/>
      <c r="F2787" s="112"/>
    </row>
    <row r="2788" customFormat="false" ht="15" hidden="true" customHeight="false" outlineLevel="0" collapsed="false">
      <c r="A2788" s="11"/>
      <c r="B2788" s="115"/>
      <c r="C2788" s="113"/>
      <c r="D2788" s="114"/>
      <c r="E2788" s="112"/>
      <c r="F2788" s="112"/>
    </row>
    <row r="2789" customFormat="false" ht="15" hidden="true" customHeight="false" outlineLevel="0" collapsed="false">
      <c r="A2789" s="11"/>
      <c r="B2789" s="115"/>
      <c r="C2789" s="113"/>
      <c r="D2789" s="114"/>
      <c r="E2789" s="112"/>
      <c r="F2789" s="112"/>
    </row>
    <row r="2790" customFormat="false" ht="15" hidden="true" customHeight="false" outlineLevel="0" collapsed="false">
      <c r="A2790" s="11"/>
      <c r="B2790" s="115"/>
      <c r="C2790" s="113"/>
      <c r="D2790" s="114"/>
      <c r="E2790" s="112"/>
      <c r="F2790" s="112"/>
    </row>
    <row r="2791" customFormat="false" ht="15" hidden="true" customHeight="false" outlineLevel="0" collapsed="false">
      <c r="A2791" s="11"/>
      <c r="B2791" s="115"/>
      <c r="C2791" s="113"/>
      <c r="D2791" s="114"/>
      <c r="E2791" s="112"/>
      <c r="F2791" s="112"/>
    </row>
    <row r="2792" customFormat="false" ht="15" hidden="true" customHeight="false" outlineLevel="0" collapsed="false">
      <c r="A2792" s="11"/>
      <c r="B2792" s="115"/>
      <c r="C2792" s="113"/>
      <c r="D2792" s="114"/>
      <c r="E2792" s="112"/>
      <c r="F2792" s="112"/>
    </row>
    <row r="2793" customFormat="false" ht="15" hidden="true" customHeight="false" outlineLevel="0" collapsed="false">
      <c r="A2793" s="11"/>
      <c r="B2793" s="115"/>
      <c r="C2793" s="113"/>
      <c r="D2793" s="114"/>
      <c r="E2793" s="112"/>
      <c r="F2793" s="112"/>
    </row>
    <row r="2794" customFormat="false" ht="15" hidden="true" customHeight="false" outlineLevel="0" collapsed="false">
      <c r="A2794" s="11"/>
      <c r="B2794" s="115"/>
      <c r="C2794" s="113"/>
      <c r="D2794" s="114"/>
      <c r="E2794" s="112"/>
      <c r="F2794" s="112"/>
    </row>
    <row r="2795" customFormat="false" ht="15" hidden="true" customHeight="false" outlineLevel="0" collapsed="false">
      <c r="A2795" s="11"/>
      <c r="B2795" s="115"/>
      <c r="C2795" s="113"/>
      <c r="D2795" s="114"/>
      <c r="E2795" s="112"/>
      <c r="F2795" s="112"/>
    </row>
    <row r="2796" customFormat="false" ht="15" hidden="true" customHeight="false" outlineLevel="0" collapsed="false">
      <c r="A2796" s="11"/>
      <c r="B2796" s="115"/>
      <c r="C2796" s="113"/>
      <c r="D2796" s="114"/>
      <c r="E2796" s="112"/>
      <c r="F2796" s="112"/>
    </row>
    <row r="2797" customFormat="false" ht="15" hidden="true" customHeight="false" outlineLevel="0" collapsed="false">
      <c r="A2797" s="11"/>
      <c r="B2797" s="115"/>
      <c r="C2797" s="113"/>
      <c r="D2797" s="114"/>
      <c r="E2797" s="112"/>
      <c r="F2797" s="112"/>
    </row>
    <row r="2798" customFormat="false" ht="15" hidden="true" customHeight="false" outlineLevel="0" collapsed="false">
      <c r="A2798" s="11"/>
      <c r="B2798" s="115"/>
      <c r="C2798" s="113"/>
      <c r="D2798" s="114"/>
      <c r="E2798" s="112"/>
      <c r="F2798" s="112"/>
    </row>
    <row r="2799" customFormat="false" ht="15" hidden="true" customHeight="false" outlineLevel="0" collapsed="false">
      <c r="A2799" s="11"/>
      <c r="B2799" s="115"/>
      <c r="C2799" s="113"/>
      <c r="D2799" s="114"/>
      <c r="E2799" s="112"/>
      <c r="F2799" s="112"/>
    </row>
    <row r="2800" customFormat="false" ht="15" hidden="true" customHeight="false" outlineLevel="0" collapsed="false">
      <c r="A2800" s="11"/>
      <c r="B2800" s="115"/>
      <c r="C2800" s="113"/>
      <c r="D2800" s="114"/>
      <c r="E2800" s="112"/>
      <c r="F2800" s="112"/>
    </row>
    <row r="2801" customFormat="false" ht="15" hidden="true" customHeight="false" outlineLevel="0" collapsed="false">
      <c r="A2801" s="11"/>
      <c r="B2801" s="115"/>
      <c r="C2801" s="113"/>
      <c r="D2801" s="114"/>
      <c r="E2801" s="112"/>
      <c r="F2801" s="112"/>
    </row>
    <row r="2802" customFormat="false" ht="15" hidden="true" customHeight="false" outlineLevel="0" collapsed="false">
      <c r="A2802" s="11"/>
      <c r="B2802" s="115"/>
      <c r="C2802" s="113"/>
      <c r="D2802" s="114"/>
      <c r="E2802" s="112"/>
      <c r="F2802" s="112"/>
    </row>
    <row r="2803" customFormat="false" ht="15" hidden="true" customHeight="false" outlineLevel="0" collapsed="false">
      <c r="A2803" s="11"/>
      <c r="B2803" s="115"/>
      <c r="C2803" s="113"/>
      <c r="D2803" s="114"/>
      <c r="E2803" s="112"/>
      <c r="F2803" s="112"/>
    </row>
    <row r="2804" customFormat="false" ht="15" hidden="true" customHeight="false" outlineLevel="0" collapsed="false">
      <c r="A2804" s="11"/>
      <c r="B2804" s="115"/>
      <c r="C2804" s="113"/>
      <c r="D2804" s="114"/>
      <c r="E2804" s="112"/>
      <c r="F2804" s="112"/>
    </row>
    <row r="2805" customFormat="false" ht="15" hidden="true" customHeight="false" outlineLevel="0" collapsed="false">
      <c r="A2805" s="11"/>
      <c r="B2805" s="115"/>
      <c r="C2805" s="113"/>
      <c r="D2805" s="114"/>
      <c r="E2805" s="112"/>
      <c r="F2805" s="112"/>
    </row>
    <row r="2806" customFormat="false" ht="15" hidden="true" customHeight="false" outlineLevel="0" collapsed="false">
      <c r="A2806" s="11"/>
      <c r="B2806" s="115"/>
      <c r="C2806" s="113"/>
      <c r="D2806" s="114"/>
      <c r="E2806" s="112"/>
      <c r="F2806" s="112"/>
    </row>
    <row r="2807" customFormat="false" ht="15" hidden="true" customHeight="false" outlineLevel="0" collapsed="false">
      <c r="A2807" s="11"/>
      <c r="B2807" s="115"/>
      <c r="C2807" s="113"/>
      <c r="D2807" s="114"/>
      <c r="E2807" s="112"/>
      <c r="F2807" s="112"/>
    </row>
    <row r="2808" customFormat="false" ht="15" hidden="true" customHeight="false" outlineLevel="0" collapsed="false">
      <c r="A2808" s="11"/>
      <c r="B2808" s="115"/>
      <c r="C2808" s="113"/>
      <c r="D2808" s="114"/>
      <c r="E2808" s="112"/>
      <c r="F2808" s="112"/>
    </row>
    <row r="2809" customFormat="false" ht="15" hidden="true" customHeight="false" outlineLevel="0" collapsed="false">
      <c r="A2809" s="11"/>
      <c r="B2809" s="115"/>
      <c r="C2809" s="113"/>
      <c r="D2809" s="114"/>
      <c r="E2809" s="112"/>
      <c r="F2809" s="112"/>
    </row>
    <row r="2810" customFormat="false" ht="15" hidden="true" customHeight="false" outlineLevel="0" collapsed="false">
      <c r="A2810" s="11"/>
      <c r="B2810" s="115"/>
      <c r="C2810" s="113"/>
      <c r="D2810" s="114"/>
      <c r="E2810" s="112"/>
      <c r="F2810" s="112"/>
    </row>
    <row r="2811" customFormat="false" ht="15" hidden="true" customHeight="false" outlineLevel="0" collapsed="false">
      <c r="A2811" s="11"/>
      <c r="B2811" s="115"/>
      <c r="C2811" s="113"/>
      <c r="D2811" s="114"/>
      <c r="E2811" s="112"/>
      <c r="F2811" s="112"/>
    </row>
    <row r="2812" customFormat="false" ht="15" hidden="true" customHeight="false" outlineLevel="0" collapsed="false">
      <c r="A2812" s="11"/>
      <c r="B2812" s="115"/>
      <c r="C2812" s="113"/>
      <c r="D2812" s="114"/>
      <c r="E2812" s="112"/>
      <c r="F2812" s="112"/>
    </row>
    <row r="2813" customFormat="false" ht="15" hidden="true" customHeight="false" outlineLevel="0" collapsed="false">
      <c r="A2813" s="11"/>
      <c r="B2813" s="115"/>
      <c r="C2813" s="113"/>
      <c r="D2813" s="114"/>
      <c r="E2813" s="112"/>
      <c r="F2813" s="112"/>
    </row>
    <row r="2814" customFormat="false" ht="15" hidden="true" customHeight="false" outlineLevel="0" collapsed="false">
      <c r="A2814" s="11"/>
      <c r="B2814" s="115"/>
      <c r="C2814" s="113"/>
      <c r="D2814" s="114"/>
      <c r="E2814" s="112"/>
      <c r="F2814" s="112"/>
    </row>
    <row r="2815" customFormat="false" ht="15" hidden="true" customHeight="false" outlineLevel="0" collapsed="false">
      <c r="A2815" s="11"/>
      <c r="B2815" s="115"/>
      <c r="C2815" s="113"/>
      <c r="D2815" s="114"/>
      <c r="E2815" s="112"/>
      <c r="F2815" s="112"/>
    </row>
    <row r="2816" customFormat="false" ht="15" hidden="true" customHeight="false" outlineLevel="0" collapsed="false">
      <c r="A2816" s="11"/>
      <c r="B2816" s="115"/>
      <c r="C2816" s="113"/>
      <c r="D2816" s="114"/>
      <c r="E2816" s="112"/>
      <c r="F2816" s="112"/>
    </row>
    <row r="2817" customFormat="false" ht="15" hidden="true" customHeight="false" outlineLevel="0" collapsed="false">
      <c r="A2817" s="11"/>
      <c r="B2817" s="115"/>
      <c r="C2817" s="113"/>
      <c r="D2817" s="114"/>
      <c r="E2817" s="112"/>
      <c r="F2817" s="112"/>
    </row>
    <row r="2818" customFormat="false" ht="15" hidden="true" customHeight="false" outlineLevel="0" collapsed="false">
      <c r="A2818" s="11"/>
      <c r="B2818" s="115"/>
      <c r="C2818" s="113"/>
      <c r="D2818" s="114"/>
      <c r="E2818" s="112"/>
      <c r="F2818" s="112"/>
    </row>
    <row r="2819" customFormat="false" ht="15" hidden="true" customHeight="false" outlineLevel="0" collapsed="false">
      <c r="A2819" s="11"/>
      <c r="B2819" s="115"/>
      <c r="C2819" s="113"/>
      <c r="D2819" s="114"/>
      <c r="E2819" s="112"/>
      <c r="F2819" s="112"/>
    </row>
    <row r="2820" customFormat="false" ht="15" hidden="true" customHeight="false" outlineLevel="0" collapsed="false">
      <c r="A2820" s="11"/>
      <c r="B2820" s="115"/>
      <c r="C2820" s="113"/>
      <c r="D2820" s="114"/>
      <c r="E2820" s="112"/>
      <c r="F2820" s="112"/>
    </row>
    <row r="2821" customFormat="false" ht="15" hidden="true" customHeight="false" outlineLevel="0" collapsed="false">
      <c r="A2821" s="11"/>
      <c r="B2821" s="115"/>
      <c r="C2821" s="113"/>
      <c r="D2821" s="114"/>
      <c r="E2821" s="112"/>
      <c r="F2821" s="112"/>
    </row>
    <row r="2822" customFormat="false" ht="15" hidden="true" customHeight="false" outlineLevel="0" collapsed="false">
      <c r="A2822" s="11"/>
      <c r="B2822" s="115"/>
      <c r="C2822" s="113"/>
      <c r="D2822" s="114"/>
      <c r="E2822" s="112"/>
      <c r="F2822" s="112"/>
    </row>
    <row r="2823" customFormat="false" ht="15" hidden="true" customHeight="false" outlineLevel="0" collapsed="false">
      <c r="A2823" s="11"/>
      <c r="B2823" s="115"/>
      <c r="C2823" s="113"/>
      <c r="D2823" s="114"/>
      <c r="E2823" s="112"/>
      <c r="F2823" s="112"/>
    </row>
    <row r="2824" customFormat="false" ht="15" hidden="true" customHeight="false" outlineLevel="0" collapsed="false">
      <c r="A2824" s="11"/>
      <c r="B2824" s="115"/>
      <c r="C2824" s="113"/>
      <c r="D2824" s="114"/>
      <c r="E2824" s="112"/>
      <c r="F2824" s="112"/>
    </row>
    <row r="2825" customFormat="false" ht="15" hidden="true" customHeight="false" outlineLevel="0" collapsed="false">
      <c r="A2825" s="11"/>
      <c r="B2825" s="115"/>
      <c r="C2825" s="113"/>
      <c r="D2825" s="114"/>
      <c r="E2825" s="112"/>
      <c r="F2825" s="112"/>
    </row>
    <row r="2826" customFormat="false" ht="15" hidden="true" customHeight="false" outlineLevel="0" collapsed="false">
      <c r="A2826" s="11"/>
      <c r="B2826" s="115"/>
      <c r="C2826" s="113"/>
      <c r="D2826" s="114"/>
      <c r="E2826" s="112"/>
      <c r="F2826" s="112"/>
    </row>
    <row r="2827" customFormat="false" ht="15" hidden="true" customHeight="false" outlineLevel="0" collapsed="false">
      <c r="A2827" s="11"/>
      <c r="B2827" s="115"/>
      <c r="C2827" s="113"/>
      <c r="D2827" s="114"/>
      <c r="E2827" s="112"/>
      <c r="F2827" s="112"/>
    </row>
    <row r="2828" customFormat="false" ht="15" hidden="true" customHeight="false" outlineLevel="0" collapsed="false">
      <c r="A2828" s="11"/>
      <c r="B2828" s="115"/>
      <c r="C2828" s="113"/>
      <c r="D2828" s="114"/>
      <c r="E2828" s="112"/>
      <c r="F2828" s="112"/>
    </row>
    <row r="2829" customFormat="false" ht="15" hidden="true" customHeight="false" outlineLevel="0" collapsed="false">
      <c r="A2829" s="11"/>
      <c r="B2829" s="115"/>
      <c r="C2829" s="113"/>
      <c r="D2829" s="114"/>
      <c r="E2829" s="112"/>
      <c r="F2829" s="112"/>
    </row>
    <row r="2830" customFormat="false" ht="15" hidden="true" customHeight="false" outlineLevel="0" collapsed="false">
      <c r="A2830" s="11"/>
      <c r="B2830" s="115"/>
      <c r="C2830" s="113"/>
      <c r="D2830" s="114"/>
      <c r="E2830" s="112"/>
      <c r="F2830" s="112"/>
    </row>
    <row r="2831" customFormat="false" ht="15" hidden="true" customHeight="false" outlineLevel="0" collapsed="false">
      <c r="A2831" s="11"/>
      <c r="B2831" s="115"/>
      <c r="C2831" s="113"/>
      <c r="D2831" s="114"/>
      <c r="E2831" s="112"/>
      <c r="F2831" s="112"/>
    </row>
    <row r="2832" customFormat="false" ht="15" hidden="true" customHeight="false" outlineLevel="0" collapsed="false">
      <c r="A2832" s="11"/>
      <c r="B2832" s="115"/>
      <c r="C2832" s="113"/>
      <c r="D2832" s="114"/>
      <c r="E2832" s="112"/>
      <c r="F2832" s="112"/>
    </row>
    <row r="2833" customFormat="false" ht="15" hidden="true" customHeight="false" outlineLevel="0" collapsed="false">
      <c r="A2833" s="11"/>
      <c r="B2833" s="115"/>
      <c r="C2833" s="113"/>
      <c r="D2833" s="114"/>
      <c r="E2833" s="112"/>
      <c r="F2833" s="112"/>
    </row>
    <row r="2834" customFormat="false" ht="15" hidden="true" customHeight="false" outlineLevel="0" collapsed="false">
      <c r="A2834" s="11"/>
      <c r="B2834" s="115"/>
      <c r="C2834" s="113"/>
      <c r="D2834" s="114"/>
      <c r="E2834" s="112"/>
      <c r="F2834" s="112"/>
    </row>
    <row r="2835" customFormat="false" ht="15" hidden="true" customHeight="false" outlineLevel="0" collapsed="false">
      <c r="A2835" s="11"/>
      <c r="B2835" s="115"/>
      <c r="C2835" s="113"/>
      <c r="D2835" s="114"/>
      <c r="E2835" s="112"/>
      <c r="F2835" s="112"/>
    </row>
    <row r="2836" customFormat="false" ht="15" hidden="true" customHeight="false" outlineLevel="0" collapsed="false">
      <c r="A2836" s="11"/>
      <c r="B2836" s="115"/>
      <c r="C2836" s="113"/>
      <c r="D2836" s="114"/>
      <c r="E2836" s="112"/>
      <c r="F2836" s="112"/>
    </row>
    <row r="2837" customFormat="false" ht="15" hidden="true" customHeight="false" outlineLevel="0" collapsed="false">
      <c r="A2837" s="11"/>
      <c r="B2837" s="115"/>
      <c r="C2837" s="113"/>
      <c r="D2837" s="114"/>
      <c r="E2837" s="112"/>
      <c r="F2837" s="112"/>
    </row>
    <row r="2838" customFormat="false" ht="15" hidden="true" customHeight="false" outlineLevel="0" collapsed="false">
      <c r="A2838" s="11"/>
      <c r="B2838" s="115"/>
      <c r="C2838" s="113"/>
      <c r="D2838" s="114"/>
      <c r="E2838" s="112"/>
      <c r="F2838" s="112"/>
    </row>
    <row r="2839" customFormat="false" ht="15" hidden="true" customHeight="false" outlineLevel="0" collapsed="false">
      <c r="A2839" s="11"/>
      <c r="B2839" s="115"/>
      <c r="C2839" s="113"/>
      <c r="D2839" s="114"/>
      <c r="E2839" s="112"/>
      <c r="F2839" s="112"/>
    </row>
    <row r="2840" customFormat="false" ht="15" hidden="true" customHeight="false" outlineLevel="0" collapsed="false">
      <c r="A2840" s="11"/>
      <c r="B2840" s="115"/>
      <c r="C2840" s="113"/>
      <c r="D2840" s="114"/>
      <c r="E2840" s="112"/>
      <c r="F2840" s="112"/>
    </row>
    <row r="2841" customFormat="false" ht="15" hidden="true" customHeight="false" outlineLevel="0" collapsed="false">
      <c r="A2841" s="11"/>
      <c r="B2841" s="115"/>
      <c r="C2841" s="113"/>
      <c r="D2841" s="114"/>
      <c r="E2841" s="112"/>
      <c r="F2841" s="112"/>
    </row>
    <row r="2842" customFormat="false" ht="15" hidden="true" customHeight="false" outlineLevel="0" collapsed="false">
      <c r="A2842" s="11"/>
      <c r="B2842" s="115"/>
      <c r="C2842" s="113"/>
      <c r="D2842" s="114"/>
      <c r="E2842" s="112"/>
      <c r="F2842" s="112"/>
    </row>
    <row r="2843" customFormat="false" ht="15" hidden="true" customHeight="false" outlineLevel="0" collapsed="false">
      <c r="A2843" s="11"/>
      <c r="B2843" s="115"/>
      <c r="C2843" s="113"/>
      <c r="D2843" s="114"/>
      <c r="E2843" s="112"/>
      <c r="F2843" s="112"/>
    </row>
    <row r="2844" customFormat="false" ht="15" hidden="true" customHeight="false" outlineLevel="0" collapsed="false">
      <c r="A2844" s="11"/>
      <c r="B2844" s="115"/>
      <c r="C2844" s="113"/>
      <c r="D2844" s="114"/>
      <c r="E2844" s="112"/>
      <c r="F2844" s="112"/>
    </row>
    <row r="2845" customFormat="false" ht="15" hidden="true" customHeight="false" outlineLevel="0" collapsed="false">
      <c r="A2845" s="11"/>
      <c r="B2845" s="115"/>
      <c r="C2845" s="113"/>
      <c r="D2845" s="114"/>
      <c r="E2845" s="112"/>
      <c r="F2845" s="112"/>
    </row>
    <row r="2846" customFormat="false" ht="15" hidden="true" customHeight="false" outlineLevel="0" collapsed="false">
      <c r="A2846" s="11"/>
      <c r="B2846" s="115"/>
      <c r="C2846" s="113"/>
      <c r="D2846" s="114"/>
      <c r="E2846" s="112"/>
      <c r="F2846" s="112"/>
    </row>
    <row r="2847" customFormat="false" ht="15" hidden="true" customHeight="false" outlineLevel="0" collapsed="false">
      <c r="A2847" s="11"/>
      <c r="B2847" s="115"/>
      <c r="C2847" s="113"/>
      <c r="D2847" s="114"/>
      <c r="E2847" s="112"/>
      <c r="F2847" s="112"/>
    </row>
    <row r="2848" customFormat="false" ht="15" hidden="true" customHeight="false" outlineLevel="0" collapsed="false">
      <c r="A2848" s="11"/>
      <c r="B2848" s="115"/>
      <c r="C2848" s="113"/>
      <c r="D2848" s="114"/>
      <c r="E2848" s="112"/>
      <c r="F2848" s="112"/>
    </row>
    <row r="2849" customFormat="false" ht="15" hidden="true" customHeight="false" outlineLevel="0" collapsed="false">
      <c r="A2849" s="11"/>
      <c r="B2849" s="115"/>
      <c r="C2849" s="113"/>
      <c r="D2849" s="114"/>
      <c r="E2849" s="112"/>
      <c r="F2849" s="112"/>
    </row>
    <row r="2850" customFormat="false" ht="15" hidden="true" customHeight="false" outlineLevel="0" collapsed="false">
      <c r="A2850" s="11"/>
      <c r="B2850" s="115"/>
      <c r="C2850" s="113"/>
      <c r="D2850" s="114"/>
      <c r="E2850" s="112"/>
      <c r="F2850" s="112"/>
    </row>
    <row r="2851" customFormat="false" ht="15" hidden="true" customHeight="false" outlineLevel="0" collapsed="false">
      <c r="A2851" s="11"/>
      <c r="B2851" s="115"/>
      <c r="C2851" s="113"/>
      <c r="D2851" s="114"/>
      <c r="E2851" s="112"/>
      <c r="F2851" s="112"/>
    </row>
    <row r="2852" customFormat="false" ht="15" hidden="true" customHeight="false" outlineLevel="0" collapsed="false">
      <c r="A2852" s="11"/>
      <c r="B2852" s="115"/>
      <c r="C2852" s="113"/>
      <c r="D2852" s="114"/>
      <c r="E2852" s="112"/>
      <c r="F2852" s="112"/>
    </row>
    <row r="2853" customFormat="false" ht="15" hidden="true" customHeight="false" outlineLevel="0" collapsed="false">
      <c r="A2853" s="11"/>
      <c r="B2853" s="115"/>
      <c r="C2853" s="113"/>
      <c r="D2853" s="114"/>
      <c r="E2853" s="112"/>
      <c r="F2853" s="112"/>
    </row>
    <row r="2854" customFormat="false" ht="15" hidden="true" customHeight="false" outlineLevel="0" collapsed="false">
      <c r="A2854" s="11"/>
      <c r="B2854" s="115"/>
      <c r="C2854" s="113"/>
      <c r="D2854" s="114"/>
      <c r="E2854" s="112"/>
      <c r="F2854" s="112"/>
    </row>
    <row r="2855" customFormat="false" ht="15" hidden="true" customHeight="false" outlineLevel="0" collapsed="false">
      <c r="A2855" s="11"/>
      <c r="B2855" s="115"/>
      <c r="C2855" s="113"/>
      <c r="D2855" s="114"/>
      <c r="E2855" s="112"/>
      <c r="F2855" s="112"/>
    </row>
    <row r="2856" customFormat="false" ht="15" hidden="true" customHeight="false" outlineLevel="0" collapsed="false">
      <c r="A2856" s="11"/>
      <c r="B2856" s="115"/>
      <c r="C2856" s="113"/>
      <c r="D2856" s="114"/>
      <c r="E2856" s="112"/>
      <c r="F2856" s="112"/>
    </row>
    <row r="2857" customFormat="false" ht="15" hidden="true" customHeight="false" outlineLevel="0" collapsed="false">
      <c r="A2857" s="11"/>
      <c r="B2857" s="115"/>
      <c r="C2857" s="113"/>
      <c r="D2857" s="114"/>
      <c r="E2857" s="112"/>
      <c r="F2857" s="112"/>
    </row>
    <row r="2858" customFormat="false" ht="15" hidden="true" customHeight="false" outlineLevel="0" collapsed="false">
      <c r="A2858" s="11"/>
      <c r="B2858" s="115"/>
      <c r="C2858" s="113"/>
      <c r="D2858" s="114"/>
      <c r="E2858" s="112"/>
      <c r="F2858" s="112"/>
    </row>
    <row r="2859" customFormat="false" ht="15" hidden="true" customHeight="false" outlineLevel="0" collapsed="false">
      <c r="A2859" s="11"/>
      <c r="B2859" s="115"/>
      <c r="C2859" s="113"/>
      <c r="D2859" s="114"/>
      <c r="E2859" s="112"/>
      <c r="F2859" s="112"/>
    </row>
    <row r="2860" customFormat="false" ht="15" hidden="true" customHeight="false" outlineLevel="0" collapsed="false">
      <c r="A2860" s="11"/>
      <c r="B2860" s="115"/>
      <c r="C2860" s="113"/>
      <c r="D2860" s="114"/>
      <c r="E2860" s="112"/>
      <c r="F2860" s="112"/>
    </row>
    <row r="2861" customFormat="false" ht="15" hidden="true" customHeight="false" outlineLevel="0" collapsed="false">
      <c r="A2861" s="11"/>
      <c r="B2861" s="115"/>
      <c r="C2861" s="113"/>
      <c r="D2861" s="114"/>
      <c r="E2861" s="112"/>
      <c r="F2861" s="112"/>
    </row>
    <row r="2862" customFormat="false" ht="15" hidden="true" customHeight="false" outlineLevel="0" collapsed="false">
      <c r="A2862" s="11"/>
      <c r="B2862" s="115"/>
      <c r="C2862" s="113"/>
      <c r="D2862" s="114"/>
      <c r="E2862" s="112"/>
      <c r="F2862" s="112"/>
    </row>
    <row r="2863" customFormat="false" ht="15" hidden="true" customHeight="false" outlineLevel="0" collapsed="false">
      <c r="A2863" s="11"/>
      <c r="B2863" s="115"/>
      <c r="C2863" s="113"/>
      <c r="D2863" s="114"/>
      <c r="E2863" s="112"/>
      <c r="F2863" s="112"/>
    </row>
    <row r="2864" customFormat="false" ht="15" hidden="true" customHeight="false" outlineLevel="0" collapsed="false">
      <c r="A2864" s="11"/>
      <c r="B2864" s="115"/>
      <c r="C2864" s="113"/>
      <c r="D2864" s="114"/>
      <c r="E2864" s="112"/>
      <c r="F2864" s="112"/>
    </row>
    <row r="2865" customFormat="false" ht="15" hidden="true" customHeight="false" outlineLevel="0" collapsed="false">
      <c r="A2865" s="11"/>
      <c r="B2865" s="115"/>
      <c r="C2865" s="113"/>
      <c r="D2865" s="114"/>
      <c r="E2865" s="112"/>
      <c r="F2865" s="112"/>
    </row>
    <row r="2866" customFormat="false" ht="15" hidden="true" customHeight="false" outlineLevel="0" collapsed="false">
      <c r="A2866" s="11"/>
      <c r="B2866" s="115"/>
      <c r="C2866" s="113"/>
      <c r="D2866" s="114"/>
      <c r="E2866" s="112"/>
      <c r="F2866" s="112"/>
    </row>
    <row r="2867" customFormat="false" ht="15" hidden="true" customHeight="false" outlineLevel="0" collapsed="false">
      <c r="A2867" s="11"/>
      <c r="B2867" s="115"/>
      <c r="C2867" s="113"/>
      <c r="D2867" s="114"/>
      <c r="E2867" s="112"/>
      <c r="F2867" s="112"/>
    </row>
    <row r="2868" customFormat="false" ht="15" hidden="true" customHeight="false" outlineLevel="0" collapsed="false">
      <c r="A2868" s="11"/>
      <c r="B2868" s="115"/>
      <c r="C2868" s="113"/>
      <c r="D2868" s="114"/>
      <c r="E2868" s="112"/>
      <c r="F2868" s="112"/>
    </row>
    <row r="2869" customFormat="false" ht="15" hidden="true" customHeight="false" outlineLevel="0" collapsed="false">
      <c r="A2869" s="11"/>
      <c r="B2869" s="115"/>
      <c r="C2869" s="113"/>
      <c r="D2869" s="114"/>
      <c r="E2869" s="112"/>
      <c r="F2869" s="112"/>
    </row>
    <row r="2870" customFormat="false" ht="15" hidden="true" customHeight="false" outlineLevel="0" collapsed="false">
      <c r="A2870" s="11"/>
      <c r="B2870" s="115"/>
      <c r="C2870" s="113"/>
      <c r="D2870" s="114"/>
      <c r="E2870" s="112"/>
      <c r="F2870" s="112"/>
    </row>
    <row r="2871" customFormat="false" ht="15" hidden="true" customHeight="false" outlineLevel="0" collapsed="false">
      <c r="A2871" s="11"/>
      <c r="B2871" s="115"/>
      <c r="C2871" s="113"/>
      <c r="D2871" s="114"/>
      <c r="E2871" s="112"/>
      <c r="F2871" s="112"/>
    </row>
    <row r="2872" customFormat="false" ht="15" hidden="true" customHeight="false" outlineLevel="0" collapsed="false">
      <c r="A2872" s="11"/>
      <c r="B2872" s="115"/>
      <c r="C2872" s="113"/>
      <c r="D2872" s="114"/>
      <c r="E2872" s="112"/>
      <c r="F2872" s="112"/>
    </row>
    <row r="2873" customFormat="false" ht="15" hidden="true" customHeight="false" outlineLevel="0" collapsed="false">
      <c r="A2873" s="11"/>
      <c r="B2873" s="115"/>
      <c r="C2873" s="113"/>
      <c r="D2873" s="114"/>
      <c r="E2873" s="112"/>
      <c r="F2873" s="112"/>
    </row>
    <row r="2874" customFormat="false" ht="15" hidden="true" customHeight="false" outlineLevel="0" collapsed="false">
      <c r="A2874" s="11"/>
      <c r="B2874" s="115"/>
      <c r="C2874" s="113"/>
      <c r="D2874" s="114"/>
      <c r="E2874" s="112"/>
      <c r="F2874" s="112"/>
    </row>
    <row r="2875" customFormat="false" ht="15" hidden="true" customHeight="false" outlineLevel="0" collapsed="false">
      <c r="A2875" s="11"/>
      <c r="B2875" s="115"/>
      <c r="C2875" s="113"/>
      <c r="D2875" s="114"/>
      <c r="E2875" s="112"/>
      <c r="F2875" s="112"/>
    </row>
    <row r="2876" customFormat="false" ht="15" hidden="true" customHeight="false" outlineLevel="0" collapsed="false">
      <c r="A2876" s="11"/>
      <c r="B2876" s="115"/>
      <c r="C2876" s="113"/>
      <c r="D2876" s="114"/>
      <c r="E2876" s="112"/>
      <c r="F2876" s="112"/>
    </row>
    <row r="2877" customFormat="false" ht="15" hidden="true" customHeight="false" outlineLevel="0" collapsed="false">
      <c r="A2877" s="11"/>
      <c r="B2877" s="115"/>
      <c r="C2877" s="113"/>
      <c r="D2877" s="114"/>
      <c r="E2877" s="112"/>
      <c r="F2877" s="112"/>
    </row>
    <row r="2878" customFormat="false" ht="15" hidden="true" customHeight="false" outlineLevel="0" collapsed="false">
      <c r="A2878" s="11"/>
      <c r="B2878" s="115"/>
      <c r="C2878" s="113"/>
      <c r="D2878" s="114"/>
      <c r="E2878" s="112"/>
      <c r="F2878" s="112"/>
    </row>
    <row r="2879" customFormat="false" ht="15" hidden="true" customHeight="false" outlineLevel="0" collapsed="false">
      <c r="A2879" s="11"/>
      <c r="B2879" s="115"/>
      <c r="C2879" s="113"/>
      <c r="D2879" s="114"/>
      <c r="E2879" s="112"/>
      <c r="F2879" s="112"/>
    </row>
    <row r="2880" customFormat="false" ht="15" hidden="true" customHeight="false" outlineLevel="0" collapsed="false">
      <c r="A2880" s="11"/>
      <c r="B2880" s="115"/>
      <c r="C2880" s="113"/>
      <c r="D2880" s="114"/>
      <c r="E2880" s="112"/>
      <c r="F2880" s="112"/>
    </row>
    <row r="2881" customFormat="false" ht="15" hidden="true" customHeight="false" outlineLevel="0" collapsed="false">
      <c r="A2881" s="11"/>
      <c r="B2881" s="115"/>
      <c r="C2881" s="113"/>
      <c r="D2881" s="114"/>
      <c r="E2881" s="112"/>
      <c r="F2881" s="112"/>
    </row>
    <row r="2882" customFormat="false" ht="15" hidden="true" customHeight="false" outlineLevel="0" collapsed="false">
      <c r="A2882" s="11"/>
      <c r="B2882" s="115"/>
      <c r="C2882" s="113"/>
      <c r="D2882" s="114"/>
      <c r="E2882" s="112"/>
      <c r="F2882" s="112"/>
    </row>
    <row r="2883" customFormat="false" ht="15" hidden="true" customHeight="false" outlineLevel="0" collapsed="false">
      <c r="A2883" s="11"/>
      <c r="B2883" s="115"/>
      <c r="C2883" s="113"/>
      <c r="D2883" s="114"/>
      <c r="E2883" s="112"/>
      <c r="F2883" s="112"/>
    </row>
    <row r="2884" customFormat="false" ht="15" hidden="true" customHeight="false" outlineLevel="0" collapsed="false">
      <c r="A2884" s="11"/>
      <c r="B2884" s="115"/>
      <c r="C2884" s="113"/>
      <c r="D2884" s="114"/>
      <c r="E2884" s="112"/>
      <c r="F2884" s="112"/>
    </row>
    <row r="2885" customFormat="false" ht="15" hidden="true" customHeight="false" outlineLevel="0" collapsed="false">
      <c r="A2885" s="11"/>
      <c r="B2885" s="115"/>
      <c r="C2885" s="113"/>
      <c r="D2885" s="114"/>
      <c r="E2885" s="112"/>
      <c r="F2885" s="112"/>
    </row>
    <row r="2886" customFormat="false" ht="15" hidden="true" customHeight="false" outlineLevel="0" collapsed="false">
      <c r="A2886" s="11"/>
      <c r="B2886" s="115"/>
      <c r="C2886" s="113"/>
      <c r="D2886" s="114"/>
      <c r="E2886" s="112"/>
      <c r="F2886" s="112"/>
    </row>
    <row r="2887" customFormat="false" ht="15" hidden="true" customHeight="false" outlineLevel="0" collapsed="false">
      <c r="A2887" s="11"/>
      <c r="B2887" s="115"/>
      <c r="C2887" s="113"/>
      <c r="D2887" s="114"/>
      <c r="E2887" s="112"/>
      <c r="F2887" s="112"/>
    </row>
    <row r="2888" customFormat="false" ht="15" hidden="true" customHeight="false" outlineLevel="0" collapsed="false">
      <c r="A2888" s="11"/>
      <c r="B2888" s="115"/>
      <c r="C2888" s="113"/>
      <c r="D2888" s="114"/>
      <c r="E2888" s="112"/>
      <c r="F2888" s="112"/>
    </row>
    <row r="2889" customFormat="false" ht="15" hidden="true" customHeight="false" outlineLevel="0" collapsed="false">
      <c r="A2889" s="11"/>
      <c r="B2889" s="115"/>
      <c r="C2889" s="113"/>
      <c r="D2889" s="114"/>
      <c r="E2889" s="112"/>
      <c r="F2889" s="112"/>
    </row>
    <row r="2890" customFormat="false" ht="15" hidden="true" customHeight="false" outlineLevel="0" collapsed="false">
      <c r="A2890" s="11"/>
      <c r="B2890" s="115"/>
      <c r="C2890" s="113"/>
      <c r="D2890" s="114"/>
      <c r="E2890" s="112"/>
      <c r="F2890" s="112"/>
    </row>
    <row r="2891" customFormat="false" ht="15" hidden="true" customHeight="false" outlineLevel="0" collapsed="false">
      <c r="A2891" s="11"/>
      <c r="B2891" s="115"/>
      <c r="C2891" s="113"/>
      <c r="D2891" s="114"/>
      <c r="E2891" s="112"/>
      <c r="F2891" s="112"/>
    </row>
    <row r="2892" customFormat="false" ht="15" hidden="true" customHeight="false" outlineLevel="0" collapsed="false">
      <c r="A2892" s="11"/>
      <c r="B2892" s="115"/>
      <c r="C2892" s="113"/>
      <c r="D2892" s="114"/>
      <c r="E2892" s="112"/>
      <c r="F2892" s="112"/>
    </row>
    <row r="2893" customFormat="false" ht="15" hidden="true" customHeight="false" outlineLevel="0" collapsed="false">
      <c r="A2893" s="11"/>
      <c r="B2893" s="115"/>
      <c r="C2893" s="113"/>
      <c r="D2893" s="114"/>
      <c r="E2893" s="112"/>
      <c r="F2893" s="112"/>
    </row>
    <row r="2894" customFormat="false" ht="15" hidden="true" customHeight="false" outlineLevel="0" collapsed="false">
      <c r="A2894" s="11"/>
      <c r="B2894" s="115"/>
      <c r="C2894" s="113"/>
      <c r="D2894" s="114"/>
      <c r="E2894" s="112"/>
      <c r="F2894" s="112"/>
    </row>
    <row r="2895" customFormat="false" ht="15" hidden="true" customHeight="false" outlineLevel="0" collapsed="false">
      <c r="A2895" s="11"/>
      <c r="B2895" s="115"/>
      <c r="C2895" s="113"/>
      <c r="D2895" s="114"/>
      <c r="E2895" s="112"/>
      <c r="F2895" s="112"/>
    </row>
    <row r="2896" customFormat="false" ht="15" hidden="true" customHeight="false" outlineLevel="0" collapsed="false">
      <c r="A2896" s="11"/>
      <c r="B2896" s="115"/>
      <c r="C2896" s="113"/>
      <c r="D2896" s="114"/>
      <c r="E2896" s="112"/>
      <c r="F2896" s="112"/>
    </row>
    <row r="2897" customFormat="false" ht="15" hidden="true" customHeight="false" outlineLevel="0" collapsed="false">
      <c r="A2897" s="11"/>
      <c r="B2897" s="115"/>
      <c r="C2897" s="113"/>
      <c r="D2897" s="114"/>
      <c r="E2897" s="112"/>
      <c r="F2897" s="112"/>
    </row>
    <row r="2898" customFormat="false" ht="15" hidden="true" customHeight="false" outlineLevel="0" collapsed="false">
      <c r="A2898" s="11"/>
      <c r="B2898" s="115"/>
      <c r="C2898" s="113"/>
      <c r="D2898" s="114"/>
      <c r="E2898" s="112"/>
      <c r="F2898" s="112"/>
    </row>
    <row r="2899" customFormat="false" ht="15" hidden="true" customHeight="false" outlineLevel="0" collapsed="false">
      <c r="A2899" s="11"/>
      <c r="B2899" s="115"/>
      <c r="C2899" s="113"/>
      <c r="D2899" s="114"/>
      <c r="E2899" s="112"/>
      <c r="F2899" s="112"/>
    </row>
    <row r="2900" customFormat="false" ht="15" hidden="true" customHeight="false" outlineLevel="0" collapsed="false">
      <c r="A2900" s="11"/>
      <c r="B2900" s="115"/>
      <c r="C2900" s="113"/>
      <c r="D2900" s="114"/>
      <c r="E2900" s="112"/>
      <c r="F2900" s="112"/>
    </row>
    <row r="2901" customFormat="false" ht="15" hidden="true" customHeight="false" outlineLevel="0" collapsed="false">
      <c r="A2901" s="11"/>
      <c r="B2901" s="115"/>
      <c r="C2901" s="113"/>
      <c r="D2901" s="114"/>
      <c r="E2901" s="112"/>
      <c r="F2901" s="112"/>
    </row>
    <row r="2902" customFormat="false" ht="15" hidden="true" customHeight="false" outlineLevel="0" collapsed="false">
      <c r="A2902" s="11"/>
      <c r="B2902" s="115"/>
      <c r="C2902" s="113"/>
      <c r="D2902" s="114"/>
      <c r="E2902" s="112"/>
      <c r="F2902" s="112"/>
    </row>
    <row r="2903" customFormat="false" ht="15" hidden="true" customHeight="false" outlineLevel="0" collapsed="false">
      <c r="A2903" s="11"/>
      <c r="B2903" s="115"/>
      <c r="C2903" s="113"/>
      <c r="D2903" s="114"/>
      <c r="E2903" s="112"/>
      <c r="F2903" s="112"/>
    </row>
    <row r="2904" customFormat="false" ht="15" hidden="true" customHeight="false" outlineLevel="0" collapsed="false">
      <c r="A2904" s="11"/>
      <c r="B2904" s="115"/>
      <c r="C2904" s="113"/>
      <c r="D2904" s="114"/>
      <c r="E2904" s="112"/>
      <c r="F2904" s="112"/>
    </row>
    <row r="2905" customFormat="false" ht="15" hidden="true" customHeight="false" outlineLevel="0" collapsed="false">
      <c r="A2905" s="11"/>
      <c r="B2905" s="115"/>
      <c r="C2905" s="113"/>
      <c r="D2905" s="114"/>
      <c r="E2905" s="112"/>
      <c r="F2905" s="112"/>
    </row>
    <row r="2906" customFormat="false" ht="15" hidden="true" customHeight="false" outlineLevel="0" collapsed="false">
      <c r="A2906" s="11"/>
      <c r="B2906" s="115"/>
      <c r="C2906" s="113"/>
      <c r="D2906" s="114"/>
      <c r="E2906" s="112"/>
      <c r="F2906" s="112"/>
    </row>
    <row r="2907" customFormat="false" ht="15" hidden="true" customHeight="false" outlineLevel="0" collapsed="false">
      <c r="A2907" s="11"/>
      <c r="B2907" s="115"/>
      <c r="C2907" s="113"/>
      <c r="D2907" s="114"/>
      <c r="E2907" s="112"/>
      <c r="F2907" s="112"/>
    </row>
    <row r="2908" customFormat="false" ht="15" hidden="true" customHeight="false" outlineLevel="0" collapsed="false">
      <c r="A2908" s="11"/>
      <c r="B2908" s="115"/>
      <c r="C2908" s="113"/>
      <c r="D2908" s="114"/>
      <c r="E2908" s="112"/>
      <c r="F2908" s="112"/>
    </row>
    <row r="2909" customFormat="false" ht="15" hidden="true" customHeight="false" outlineLevel="0" collapsed="false">
      <c r="A2909" s="11"/>
      <c r="B2909" s="115"/>
      <c r="C2909" s="113"/>
      <c r="D2909" s="114"/>
      <c r="E2909" s="112"/>
      <c r="F2909" s="112"/>
    </row>
    <row r="2910" customFormat="false" ht="15" hidden="true" customHeight="false" outlineLevel="0" collapsed="false">
      <c r="A2910" s="11"/>
      <c r="B2910" s="115"/>
      <c r="C2910" s="113"/>
      <c r="D2910" s="114"/>
      <c r="E2910" s="112"/>
      <c r="F2910" s="112"/>
    </row>
    <row r="2911" customFormat="false" ht="15" hidden="true" customHeight="false" outlineLevel="0" collapsed="false">
      <c r="A2911" s="11"/>
      <c r="B2911" s="115"/>
      <c r="C2911" s="113"/>
      <c r="D2911" s="114"/>
      <c r="E2911" s="112"/>
      <c r="F2911" s="112"/>
    </row>
    <row r="2912" customFormat="false" ht="15" hidden="true" customHeight="false" outlineLevel="0" collapsed="false">
      <c r="A2912" s="11"/>
      <c r="B2912" s="115"/>
      <c r="C2912" s="113"/>
      <c r="D2912" s="114"/>
      <c r="E2912" s="112"/>
      <c r="F2912" s="112"/>
    </row>
    <row r="2913" customFormat="false" ht="15" hidden="true" customHeight="false" outlineLevel="0" collapsed="false">
      <c r="A2913" s="11"/>
      <c r="B2913" s="115"/>
      <c r="C2913" s="113"/>
      <c r="D2913" s="114"/>
      <c r="E2913" s="112"/>
      <c r="F2913" s="112"/>
    </row>
    <row r="2914" customFormat="false" ht="15" hidden="true" customHeight="false" outlineLevel="0" collapsed="false">
      <c r="A2914" s="11"/>
      <c r="B2914" s="115"/>
      <c r="C2914" s="113"/>
      <c r="D2914" s="114"/>
      <c r="E2914" s="112"/>
      <c r="F2914" s="112"/>
    </row>
    <row r="2915" customFormat="false" ht="15" hidden="true" customHeight="false" outlineLevel="0" collapsed="false">
      <c r="A2915" s="11"/>
      <c r="B2915" s="115"/>
      <c r="C2915" s="113"/>
      <c r="D2915" s="114"/>
      <c r="E2915" s="112"/>
      <c r="F2915" s="112"/>
    </row>
    <row r="2916" customFormat="false" ht="15" hidden="true" customHeight="false" outlineLevel="0" collapsed="false">
      <c r="A2916" s="11"/>
      <c r="B2916" s="115"/>
      <c r="C2916" s="113"/>
      <c r="D2916" s="114"/>
      <c r="E2916" s="112"/>
      <c r="F2916" s="112"/>
    </row>
    <row r="2917" customFormat="false" ht="15" hidden="true" customHeight="false" outlineLevel="0" collapsed="false">
      <c r="A2917" s="11"/>
      <c r="B2917" s="115"/>
      <c r="C2917" s="113"/>
      <c r="D2917" s="114"/>
      <c r="E2917" s="112"/>
      <c r="F2917" s="112"/>
    </row>
    <row r="2918" customFormat="false" ht="15" hidden="true" customHeight="false" outlineLevel="0" collapsed="false">
      <c r="A2918" s="11"/>
      <c r="B2918" s="115"/>
      <c r="C2918" s="113"/>
      <c r="D2918" s="114"/>
      <c r="E2918" s="112"/>
      <c r="F2918" s="112"/>
    </row>
    <row r="2919" customFormat="false" ht="15" hidden="true" customHeight="false" outlineLevel="0" collapsed="false">
      <c r="A2919" s="11"/>
      <c r="B2919" s="115"/>
      <c r="C2919" s="113"/>
      <c r="D2919" s="114"/>
      <c r="E2919" s="112"/>
      <c r="F2919" s="112"/>
    </row>
    <row r="2920" customFormat="false" ht="15" hidden="true" customHeight="false" outlineLevel="0" collapsed="false">
      <c r="A2920" s="11"/>
      <c r="B2920" s="115"/>
      <c r="C2920" s="113"/>
      <c r="D2920" s="114"/>
      <c r="E2920" s="112"/>
      <c r="F2920" s="112"/>
    </row>
    <row r="2921" customFormat="false" ht="15" hidden="true" customHeight="false" outlineLevel="0" collapsed="false">
      <c r="A2921" s="11"/>
      <c r="B2921" s="115"/>
      <c r="C2921" s="113"/>
      <c r="D2921" s="114"/>
      <c r="E2921" s="112"/>
      <c r="F2921" s="112"/>
    </row>
    <row r="2922" customFormat="false" ht="15" hidden="true" customHeight="false" outlineLevel="0" collapsed="false">
      <c r="A2922" s="11"/>
      <c r="B2922" s="115"/>
      <c r="C2922" s="113"/>
      <c r="D2922" s="114"/>
      <c r="E2922" s="112"/>
      <c r="F2922" s="112"/>
    </row>
    <row r="2923" customFormat="false" ht="15" hidden="true" customHeight="false" outlineLevel="0" collapsed="false">
      <c r="A2923" s="11"/>
      <c r="B2923" s="115"/>
      <c r="C2923" s="113"/>
      <c r="D2923" s="114"/>
      <c r="E2923" s="112"/>
      <c r="F2923" s="112"/>
    </row>
    <row r="2924" customFormat="false" ht="15" hidden="true" customHeight="false" outlineLevel="0" collapsed="false">
      <c r="A2924" s="11"/>
      <c r="B2924" s="115"/>
      <c r="C2924" s="113"/>
      <c r="D2924" s="114"/>
      <c r="E2924" s="112"/>
      <c r="F2924" s="112"/>
    </row>
    <row r="2925" customFormat="false" ht="15" hidden="true" customHeight="false" outlineLevel="0" collapsed="false">
      <c r="A2925" s="11"/>
      <c r="B2925" s="115"/>
      <c r="C2925" s="113"/>
      <c r="D2925" s="114"/>
      <c r="E2925" s="112"/>
      <c r="F2925" s="112"/>
    </row>
    <row r="2926" customFormat="false" ht="15" hidden="true" customHeight="false" outlineLevel="0" collapsed="false">
      <c r="A2926" s="11"/>
      <c r="B2926" s="115"/>
      <c r="C2926" s="113"/>
      <c r="D2926" s="114"/>
      <c r="E2926" s="112"/>
      <c r="F2926" s="112"/>
    </row>
    <row r="2927" customFormat="false" ht="15" hidden="true" customHeight="false" outlineLevel="0" collapsed="false">
      <c r="A2927" s="11"/>
      <c r="B2927" s="115"/>
      <c r="C2927" s="113"/>
      <c r="D2927" s="114"/>
      <c r="E2927" s="112"/>
      <c r="F2927" s="112"/>
    </row>
    <row r="2928" customFormat="false" ht="15" hidden="true" customHeight="false" outlineLevel="0" collapsed="false">
      <c r="A2928" s="11"/>
      <c r="B2928" s="115"/>
      <c r="C2928" s="113"/>
      <c r="D2928" s="114"/>
      <c r="E2928" s="112"/>
      <c r="F2928" s="112"/>
    </row>
    <row r="2929" customFormat="false" ht="15" hidden="true" customHeight="false" outlineLevel="0" collapsed="false">
      <c r="A2929" s="11"/>
      <c r="B2929" s="115"/>
      <c r="C2929" s="113"/>
      <c r="D2929" s="114"/>
      <c r="E2929" s="112"/>
      <c r="F2929" s="112"/>
    </row>
    <row r="2930" customFormat="false" ht="15" hidden="true" customHeight="false" outlineLevel="0" collapsed="false">
      <c r="A2930" s="11"/>
      <c r="B2930" s="115"/>
      <c r="C2930" s="113"/>
      <c r="D2930" s="114"/>
      <c r="E2930" s="112"/>
      <c r="F2930" s="112"/>
    </row>
    <row r="2931" customFormat="false" ht="15" hidden="true" customHeight="false" outlineLevel="0" collapsed="false">
      <c r="A2931" s="11"/>
      <c r="B2931" s="115"/>
      <c r="C2931" s="113"/>
      <c r="D2931" s="114"/>
      <c r="E2931" s="112"/>
      <c r="F2931" s="112"/>
    </row>
    <row r="2932" customFormat="false" ht="15" hidden="true" customHeight="false" outlineLevel="0" collapsed="false">
      <c r="A2932" s="11"/>
      <c r="B2932" s="115"/>
      <c r="C2932" s="113"/>
      <c r="D2932" s="114"/>
      <c r="E2932" s="112"/>
      <c r="F2932" s="112"/>
    </row>
    <row r="2933" customFormat="false" ht="15" hidden="true" customHeight="false" outlineLevel="0" collapsed="false">
      <c r="A2933" s="11"/>
      <c r="B2933" s="115"/>
      <c r="C2933" s="113"/>
      <c r="D2933" s="114"/>
      <c r="E2933" s="112"/>
      <c r="F2933" s="112"/>
    </row>
    <row r="2934" customFormat="false" ht="15" hidden="true" customHeight="false" outlineLevel="0" collapsed="false">
      <c r="A2934" s="11"/>
      <c r="B2934" s="115"/>
      <c r="C2934" s="113"/>
      <c r="D2934" s="114"/>
      <c r="E2934" s="112"/>
      <c r="F2934" s="112"/>
    </row>
    <row r="2935" customFormat="false" ht="15" hidden="true" customHeight="false" outlineLevel="0" collapsed="false">
      <c r="A2935" s="11"/>
      <c r="B2935" s="115"/>
      <c r="C2935" s="113"/>
      <c r="D2935" s="114"/>
      <c r="E2935" s="112"/>
      <c r="F2935" s="112"/>
    </row>
    <row r="2936" customFormat="false" ht="15" hidden="true" customHeight="false" outlineLevel="0" collapsed="false">
      <c r="A2936" s="11"/>
      <c r="B2936" s="115"/>
      <c r="C2936" s="113"/>
      <c r="D2936" s="114"/>
      <c r="E2936" s="112"/>
      <c r="F2936" s="112"/>
    </row>
    <row r="2937" customFormat="false" ht="15" hidden="true" customHeight="false" outlineLevel="0" collapsed="false">
      <c r="A2937" s="11"/>
      <c r="B2937" s="115"/>
      <c r="C2937" s="113"/>
      <c r="D2937" s="114"/>
      <c r="E2937" s="112"/>
      <c r="F2937" s="112"/>
    </row>
    <row r="2938" customFormat="false" ht="15" hidden="true" customHeight="false" outlineLevel="0" collapsed="false">
      <c r="A2938" s="11"/>
      <c r="B2938" s="115"/>
      <c r="C2938" s="113"/>
      <c r="D2938" s="114"/>
      <c r="E2938" s="112"/>
      <c r="F2938" s="112"/>
    </row>
    <row r="2939" customFormat="false" ht="15" hidden="true" customHeight="false" outlineLevel="0" collapsed="false">
      <c r="A2939" s="11"/>
      <c r="B2939" s="115"/>
      <c r="C2939" s="113"/>
      <c r="D2939" s="114"/>
      <c r="E2939" s="112"/>
      <c r="F2939" s="112"/>
    </row>
    <row r="2940" customFormat="false" ht="15" hidden="true" customHeight="false" outlineLevel="0" collapsed="false">
      <c r="A2940" s="11"/>
      <c r="B2940" s="115"/>
      <c r="C2940" s="113"/>
      <c r="D2940" s="114"/>
      <c r="E2940" s="112"/>
      <c r="F2940" s="112"/>
    </row>
    <row r="2941" customFormat="false" ht="15" hidden="true" customHeight="false" outlineLevel="0" collapsed="false">
      <c r="A2941" s="11"/>
      <c r="B2941" s="115"/>
      <c r="C2941" s="113"/>
      <c r="D2941" s="114"/>
      <c r="E2941" s="112"/>
      <c r="F2941" s="112"/>
    </row>
    <row r="2942" customFormat="false" ht="15" hidden="true" customHeight="false" outlineLevel="0" collapsed="false">
      <c r="A2942" s="11"/>
      <c r="B2942" s="115"/>
      <c r="C2942" s="113"/>
      <c r="D2942" s="114"/>
      <c r="E2942" s="112"/>
      <c r="F2942" s="112"/>
    </row>
    <row r="2943" customFormat="false" ht="15" hidden="true" customHeight="false" outlineLevel="0" collapsed="false">
      <c r="A2943" s="11"/>
      <c r="B2943" s="115"/>
      <c r="C2943" s="113"/>
      <c r="D2943" s="114"/>
      <c r="E2943" s="112"/>
      <c r="F2943" s="112"/>
    </row>
    <row r="2944" customFormat="false" ht="15" hidden="true" customHeight="false" outlineLevel="0" collapsed="false">
      <c r="A2944" s="11"/>
      <c r="B2944" s="115"/>
      <c r="C2944" s="113"/>
      <c r="D2944" s="114"/>
      <c r="E2944" s="112"/>
      <c r="F2944" s="112"/>
    </row>
    <row r="2945" customFormat="false" ht="15" hidden="true" customHeight="false" outlineLevel="0" collapsed="false">
      <c r="A2945" s="11"/>
      <c r="B2945" s="115"/>
      <c r="C2945" s="113"/>
      <c r="D2945" s="114"/>
      <c r="E2945" s="112"/>
      <c r="F2945" s="112"/>
    </row>
    <row r="2946" customFormat="false" ht="15" hidden="true" customHeight="false" outlineLevel="0" collapsed="false">
      <c r="A2946" s="11"/>
      <c r="B2946" s="115"/>
      <c r="C2946" s="113"/>
      <c r="D2946" s="114"/>
      <c r="E2946" s="112"/>
      <c r="F2946" s="112"/>
    </row>
    <row r="2947" customFormat="false" ht="15" hidden="true" customHeight="false" outlineLevel="0" collapsed="false">
      <c r="A2947" s="11"/>
      <c r="B2947" s="115"/>
      <c r="C2947" s="113"/>
      <c r="D2947" s="114"/>
      <c r="E2947" s="112"/>
      <c r="F2947" s="112"/>
    </row>
    <row r="2948" customFormat="false" ht="15" hidden="true" customHeight="false" outlineLevel="0" collapsed="false">
      <c r="A2948" s="11"/>
      <c r="B2948" s="115"/>
      <c r="C2948" s="113"/>
      <c r="D2948" s="114"/>
      <c r="E2948" s="112"/>
      <c r="F2948" s="112"/>
    </row>
    <row r="2949" customFormat="false" ht="15" hidden="true" customHeight="false" outlineLevel="0" collapsed="false">
      <c r="A2949" s="11"/>
      <c r="B2949" s="115"/>
      <c r="C2949" s="113"/>
      <c r="D2949" s="114"/>
      <c r="E2949" s="112"/>
      <c r="F2949" s="112"/>
    </row>
    <row r="2950" customFormat="false" ht="15" hidden="true" customHeight="false" outlineLevel="0" collapsed="false">
      <c r="A2950" s="11"/>
      <c r="B2950" s="115"/>
      <c r="C2950" s="113"/>
      <c r="D2950" s="114"/>
      <c r="E2950" s="112"/>
      <c r="F2950" s="112"/>
    </row>
    <row r="2951" customFormat="false" ht="15" hidden="true" customHeight="false" outlineLevel="0" collapsed="false">
      <c r="A2951" s="11"/>
      <c r="B2951" s="115"/>
      <c r="C2951" s="113"/>
      <c r="D2951" s="114"/>
      <c r="E2951" s="112"/>
      <c r="F2951" s="112"/>
    </row>
    <row r="2952" customFormat="false" ht="15" hidden="true" customHeight="false" outlineLevel="0" collapsed="false">
      <c r="A2952" s="11"/>
      <c r="B2952" s="115"/>
      <c r="C2952" s="113"/>
      <c r="D2952" s="114"/>
      <c r="E2952" s="112"/>
      <c r="F2952" s="112"/>
    </row>
    <row r="2953" customFormat="false" ht="15" hidden="true" customHeight="false" outlineLevel="0" collapsed="false">
      <c r="A2953" s="11"/>
      <c r="B2953" s="115"/>
      <c r="C2953" s="113"/>
      <c r="D2953" s="114"/>
      <c r="E2953" s="112"/>
      <c r="F2953" s="112"/>
    </row>
    <row r="2954" customFormat="false" ht="15" hidden="true" customHeight="false" outlineLevel="0" collapsed="false">
      <c r="A2954" s="11"/>
      <c r="B2954" s="115"/>
      <c r="C2954" s="113"/>
      <c r="D2954" s="114"/>
      <c r="E2954" s="112"/>
      <c r="F2954" s="112"/>
    </row>
    <row r="2955" customFormat="false" ht="15" hidden="true" customHeight="false" outlineLevel="0" collapsed="false">
      <c r="A2955" s="11"/>
      <c r="B2955" s="115"/>
      <c r="C2955" s="113"/>
      <c r="D2955" s="114"/>
      <c r="E2955" s="112"/>
      <c r="F2955" s="112"/>
    </row>
    <row r="2956" customFormat="false" ht="15" hidden="true" customHeight="false" outlineLevel="0" collapsed="false">
      <c r="A2956" s="11"/>
      <c r="B2956" s="115"/>
      <c r="C2956" s="113"/>
      <c r="D2956" s="114"/>
      <c r="E2956" s="112"/>
      <c r="F2956" s="112"/>
    </row>
    <row r="2957" customFormat="false" ht="15" hidden="true" customHeight="false" outlineLevel="0" collapsed="false">
      <c r="A2957" s="11"/>
      <c r="B2957" s="115"/>
      <c r="C2957" s="113"/>
      <c r="D2957" s="114"/>
      <c r="E2957" s="112"/>
      <c r="F2957" s="112"/>
    </row>
    <row r="2958" customFormat="false" ht="15" hidden="true" customHeight="false" outlineLevel="0" collapsed="false">
      <c r="A2958" s="11"/>
      <c r="B2958" s="115"/>
      <c r="C2958" s="113"/>
      <c r="D2958" s="114"/>
      <c r="E2958" s="112"/>
      <c r="F2958" s="112"/>
    </row>
    <row r="2959" customFormat="false" ht="15" hidden="true" customHeight="false" outlineLevel="0" collapsed="false">
      <c r="A2959" s="11"/>
      <c r="B2959" s="115"/>
      <c r="C2959" s="113"/>
      <c r="D2959" s="114"/>
      <c r="E2959" s="112"/>
      <c r="F2959" s="112"/>
    </row>
    <row r="2960" customFormat="false" ht="15" hidden="true" customHeight="false" outlineLevel="0" collapsed="false">
      <c r="A2960" s="11"/>
      <c r="B2960" s="115"/>
      <c r="C2960" s="113"/>
      <c r="D2960" s="114"/>
      <c r="E2960" s="112"/>
      <c r="F2960" s="112"/>
    </row>
    <row r="2961" customFormat="false" ht="15" hidden="true" customHeight="false" outlineLevel="0" collapsed="false">
      <c r="A2961" s="11"/>
      <c r="B2961" s="115"/>
      <c r="C2961" s="113"/>
      <c r="D2961" s="114"/>
      <c r="E2961" s="112"/>
      <c r="F2961" s="112"/>
    </row>
    <row r="2962" customFormat="false" ht="15" hidden="true" customHeight="false" outlineLevel="0" collapsed="false">
      <c r="A2962" s="11"/>
      <c r="B2962" s="115"/>
      <c r="C2962" s="113"/>
      <c r="D2962" s="114"/>
      <c r="E2962" s="112"/>
      <c r="F2962" s="112"/>
    </row>
    <row r="2963" customFormat="false" ht="15" hidden="true" customHeight="false" outlineLevel="0" collapsed="false">
      <c r="A2963" s="11"/>
      <c r="B2963" s="115"/>
      <c r="C2963" s="113"/>
      <c r="D2963" s="114"/>
      <c r="E2963" s="112"/>
      <c r="F2963" s="112"/>
    </row>
    <row r="2964" customFormat="false" ht="15" hidden="true" customHeight="false" outlineLevel="0" collapsed="false">
      <c r="A2964" s="11"/>
      <c r="B2964" s="115"/>
      <c r="C2964" s="113"/>
      <c r="D2964" s="114"/>
      <c r="E2964" s="112"/>
      <c r="F2964" s="112"/>
    </row>
    <row r="2965" customFormat="false" ht="15" hidden="true" customHeight="false" outlineLevel="0" collapsed="false">
      <c r="A2965" s="11"/>
      <c r="B2965" s="115"/>
      <c r="C2965" s="113"/>
      <c r="D2965" s="114"/>
      <c r="E2965" s="112"/>
      <c r="F2965" s="112"/>
    </row>
    <row r="2966" customFormat="false" ht="15" hidden="true" customHeight="false" outlineLevel="0" collapsed="false">
      <c r="A2966" s="11"/>
      <c r="B2966" s="115"/>
      <c r="C2966" s="113"/>
      <c r="D2966" s="114"/>
      <c r="E2966" s="112"/>
      <c r="F2966" s="112"/>
    </row>
    <row r="2967" customFormat="false" ht="15" hidden="true" customHeight="false" outlineLevel="0" collapsed="false">
      <c r="A2967" s="11"/>
      <c r="B2967" s="115"/>
      <c r="C2967" s="113"/>
      <c r="D2967" s="114"/>
      <c r="E2967" s="112"/>
      <c r="F2967" s="112"/>
    </row>
    <row r="2968" customFormat="false" ht="15" hidden="true" customHeight="false" outlineLevel="0" collapsed="false">
      <c r="A2968" s="11"/>
      <c r="B2968" s="115"/>
      <c r="C2968" s="113"/>
      <c r="D2968" s="114"/>
      <c r="E2968" s="112"/>
      <c r="F2968" s="112"/>
    </row>
    <row r="2969" customFormat="false" ht="15" hidden="true" customHeight="false" outlineLevel="0" collapsed="false">
      <c r="A2969" s="11"/>
      <c r="B2969" s="115"/>
      <c r="C2969" s="113"/>
      <c r="D2969" s="114"/>
      <c r="E2969" s="112"/>
      <c r="F2969" s="112"/>
    </row>
    <row r="2970" customFormat="false" ht="15" hidden="true" customHeight="false" outlineLevel="0" collapsed="false">
      <c r="A2970" s="11"/>
      <c r="B2970" s="115"/>
      <c r="C2970" s="113"/>
      <c r="D2970" s="114"/>
      <c r="E2970" s="112"/>
      <c r="F2970" s="112"/>
    </row>
    <row r="2971" customFormat="false" ht="15" hidden="true" customHeight="false" outlineLevel="0" collapsed="false">
      <c r="A2971" s="11"/>
      <c r="B2971" s="115"/>
      <c r="C2971" s="113"/>
      <c r="D2971" s="114"/>
      <c r="E2971" s="112"/>
      <c r="F2971" s="112"/>
    </row>
    <row r="2972" customFormat="false" ht="15" hidden="true" customHeight="false" outlineLevel="0" collapsed="false">
      <c r="A2972" s="11"/>
      <c r="B2972" s="115"/>
      <c r="C2972" s="113"/>
      <c r="D2972" s="114"/>
      <c r="E2972" s="112"/>
      <c r="F2972" s="112"/>
    </row>
    <row r="2973" customFormat="false" ht="15" hidden="true" customHeight="false" outlineLevel="0" collapsed="false">
      <c r="A2973" s="11"/>
      <c r="B2973" s="115"/>
      <c r="C2973" s="113"/>
      <c r="D2973" s="114"/>
      <c r="E2973" s="112"/>
      <c r="F2973" s="112"/>
    </row>
    <row r="2974" customFormat="false" ht="15" hidden="true" customHeight="false" outlineLevel="0" collapsed="false">
      <c r="A2974" s="11"/>
      <c r="B2974" s="115"/>
      <c r="C2974" s="113"/>
      <c r="D2974" s="114"/>
      <c r="E2974" s="112"/>
      <c r="F2974" s="112"/>
    </row>
    <row r="2975" customFormat="false" ht="15" hidden="true" customHeight="false" outlineLevel="0" collapsed="false">
      <c r="A2975" s="11"/>
      <c r="B2975" s="115"/>
      <c r="C2975" s="113"/>
      <c r="D2975" s="114"/>
      <c r="E2975" s="112"/>
      <c r="F2975" s="112"/>
    </row>
    <row r="2976" customFormat="false" ht="15" hidden="true" customHeight="false" outlineLevel="0" collapsed="false">
      <c r="A2976" s="11"/>
      <c r="B2976" s="115"/>
      <c r="C2976" s="113"/>
      <c r="D2976" s="114"/>
      <c r="E2976" s="112"/>
      <c r="F2976" s="112"/>
    </row>
    <row r="2977" customFormat="false" ht="15" hidden="true" customHeight="false" outlineLevel="0" collapsed="false">
      <c r="A2977" s="11"/>
      <c r="B2977" s="115"/>
      <c r="C2977" s="113"/>
      <c r="D2977" s="114"/>
      <c r="E2977" s="112"/>
      <c r="F2977" s="112"/>
    </row>
    <row r="2978" customFormat="false" ht="15" hidden="true" customHeight="false" outlineLevel="0" collapsed="false">
      <c r="A2978" s="11"/>
      <c r="B2978" s="115"/>
      <c r="C2978" s="113"/>
      <c r="D2978" s="114"/>
      <c r="E2978" s="112"/>
      <c r="F2978" s="112"/>
    </row>
    <row r="2979" customFormat="false" ht="15" hidden="true" customHeight="false" outlineLevel="0" collapsed="false">
      <c r="A2979" s="11"/>
      <c r="B2979" s="115"/>
      <c r="C2979" s="113"/>
      <c r="D2979" s="114"/>
      <c r="E2979" s="112"/>
      <c r="F2979" s="112"/>
    </row>
    <row r="2980" customFormat="false" ht="15" hidden="true" customHeight="false" outlineLevel="0" collapsed="false">
      <c r="A2980" s="11"/>
      <c r="B2980" s="115"/>
      <c r="C2980" s="113"/>
      <c r="D2980" s="114"/>
      <c r="E2980" s="112"/>
      <c r="F2980" s="112"/>
    </row>
    <row r="2981" customFormat="false" ht="15" hidden="true" customHeight="false" outlineLevel="0" collapsed="false">
      <c r="A2981" s="11"/>
      <c r="B2981" s="115"/>
      <c r="C2981" s="113"/>
      <c r="D2981" s="114"/>
      <c r="E2981" s="112"/>
      <c r="F2981" s="112"/>
    </row>
    <row r="2982" customFormat="false" ht="15" hidden="true" customHeight="false" outlineLevel="0" collapsed="false">
      <c r="A2982" s="11"/>
      <c r="B2982" s="115"/>
      <c r="C2982" s="113"/>
      <c r="D2982" s="114"/>
      <c r="E2982" s="112"/>
      <c r="F2982" s="112"/>
    </row>
    <row r="2983" customFormat="false" ht="15" hidden="true" customHeight="false" outlineLevel="0" collapsed="false">
      <c r="A2983" s="11"/>
      <c r="B2983" s="115"/>
      <c r="C2983" s="113"/>
      <c r="D2983" s="114"/>
      <c r="E2983" s="112"/>
      <c r="F2983" s="112"/>
    </row>
    <row r="2984" customFormat="false" ht="15" hidden="true" customHeight="false" outlineLevel="0" collapsed="false">
      <c r="A2984" s="11"/>
      <c r="B2984" s="115"/>
      <c r="C2984" s="113"/>
      <c r="D2984" s="114"/>
      <c r="E2984" s="112"/>
      <c r="F2984" s="112"/>
    </row>
    <row r="2985" customFormat="false" ht="15" hidden="true" customHeight="false" outlineLevel="0" collapsed="false">
      <c r="A2985" s="11"/>
      <c r="B2985" s="115"/>
      <c r="C2985" s="113"/>
      <c r="D2985" s="114"/>
      <c r="E2985" s="112"/>
      <c r="F2985" s="112"/>
    </row>
    <row r="2986" customFormat="false" ht="15" hidden="true" customHeight="false" outlineLevel="0" collapsed="false">
      <c r="A2986" s="11"/>
      <c r="B2986" s="115"/>
      <c r="C2986" s="113"/>
      <c r="D2986" s="114"/>
      <c r="E2986" s="112"/>
      <c r="F2986" s="112"/>
    </row>
    <row r="2987" customFormat="false" ht="15" hidden="true" customHeight="false" outlineLevel="0" collapsed="false">
      <c r="A2987" s="11"/>
      <c r="B2987" s="115"/>
      <c r="C2987" s="113"/>
      <c r="D2987" s="114"/>
      <c r="E2987" s="112"/>
      <c r="F2987" s="112"/>
    </row>
    <row r="2988" customFormat="false" ht="15" hidden="true" customHeight="false" outlineLevel="0" collapsed="false">
      <c r="A2988" s="11"/>
      <c r="B2988" s="115"/>
      <c r="C2988" s="113"/>
      <c r="D2988" s="114"/>
      <c r="E2988" s="112"/>
      <c r="F2988" s="112"/>
    </row>
    <row r="2989" customFormat="false" ht="15" hidden="true" customHeight="false" outlineLevel="0" collapsed="false">
      <c r="A2989" s="11"/>
      <c r="B2989" s="115"/>
      <c r="C2989" s="113"/>
      <c r="D2989" s="114"/>
      <c r="E2989" s="112"/>
      <c r="F2989" s="112"/>
    </row>
    <row r="2990" customFormat="false" ht="15" hidden="true" customHeight="false" outlineLevel="0" collapsed="false">
      <c r="A2990" s="11"/>
      <c r="B2990" s="115"/>
      <c r="C2990" s="113"/>
      <c r="D2990" s="114"/>
      <c r="E2990" s="112"/>
      <c r="F2990" s="112"/>
    </row>
    <row r="2991" customFormat="false" ht="15" hidden="true" customHeight="false" outlineLevel="0" collapsed="false">
      <c r="A2991" s="11"/>
      <c r="B2991" s="115"/>
      <c r="C2991" s="113"/>
      <c r="D2991" s="114"/>
      <c r="E2991" s="112"/>
      <c r="F2991" s="112"/>
    </row>
    <row r="2992" customFormat="false" ht="15" hidden="true" customHeight="false" outlineLevel="0" collapsed="false">
      <c r="A2992" s="11"/>
      <c r="B2992" s="115"/>
      <c r="C2992" s="113"/>
      <c r="D2992" s="114"/>
      <c r="E2992" s="112"/>
      <c r="F2992" s="112"/>
    </row>
    <row r="2993" customFormat="false" ht="15" hidden="true" customHeight="false" outlineLevel="0" collapsed="false">
      <c r="A2993" s="11"/>
      <c r="B2993" s="115"/>
      <c r="C2993" s="113"/>
      <c r="D2993" s="114"/>
      <c r="E2993" s="112"/>
      <c r="F2993" s="112"/>
    </row>
    <row r="2994" customFormat="false" ht="15" hidden="true" customHeight="false" outlineLevel="0" collapsed="false">
      <c r="A2994" s="11"/>
      <c r="B2994" s="115"/>
      <c r="C2994" s="113"/>
      <c r="D2994" s="114"/>
      <c r="E2994" s="112"/>
      <c r="F2994" s="112"/>
    </row>
    <row r="2995" customFormat="false" ht="15" hidden="true" customHeight="false" outlineLevel="0" collapsed="false">
      <c r="A2995" s="11"/>
      <c r="B2995" s="115"/>
      <c r="C2995" s="113"/>
      <c r="D2995" s="114"/>
      <c r="E2995" s="112"/>
      <c r="F2995" s="112"/>
    </row>
    <row r="2996" customFormat="false" ht="15" hidden="true" customHeight="false" outlineLevel="0" collapsed="false">
      <c r="A2996" s="11"/>
      <c r="B2996" s="115"/>
      <c r="C2996" s="113"/>
      <c r="D2996" s="114"/>
      <c r="E2996" s="112"/>
      <c r="F2996" s="112"/>
    </row>
    <row r="2997" customFormat="false" ht="15" hidden="true" customHeight="false" outlineLevel="0" collapsed="false">
      <c r="A2997" s="11"/>
      <c r="B2997" s="115"/>
      <c r="C2997" s="113"/>
      <c r="D2997" s="114"/>
      <c r="E2997" s="112"/>
      <c r="F2997" s="112"/>
    </row>
    <row r="2998" customFormat="false" ht="15" hidden="true" customHeight="false" outlineLevel="0" collapsed="false">
      <c r="A2998" s="11"/>
      <c r="B2998" s="115"/>
      <c r="C2998" s="113"/>
      <c r="D2998" s="114"/>
      <c r="E2998" s="112"/>
      <c r="F2998" s="112"/>
    </row>
    <row r="2999" customFormat="false" ht="15" hidden="true" customHeight="false" outlineLevel="0" collapsed="false">
      <c r="A2999" s="11"/>
      <c r="B2999" s="115"/>
      <c r="C2999" s="113"/>
      <c r="D2999" s="114"/>
      <c r="E2999" s="112"/>
      <c r="F2999" s="112"/>
    </row>
    <row r="3000" customFormat="false" ht="15" hidden="true" customHeight="false" outlineLevel="0" collapsed="false">
      <c r="A3000" s="11"/>
      <c r="B3000" s="115"/>
      <c r="C3000" s="113"/>
      <c r="D3000" s="114"/>
      <c r="E3000" s="112"/>
      <c r="F3000" s="112"/>
    </row>
    <row r="3001" customFormat="false" ht="15" hidden="true" customHeight="false" outlineLevel="0" collapsed="false">
      <c r="A3001" s="11"/>
      <c r="B3001" s="115"/>
      <c r="C3001" s="113"/>
      <c r="D3001" s="114"/>
      <c r="E3001" s="112"/>
      <c r="F3001" s="112"/>
    </row>
    <row r="3002" customFormat="false" ht="15" hidden="true" customHeight="false" outlineLevel="0" collapsed="false">
      <c r="A3002" s="11"/>
      <c r="B3002" s="115"/>
      <c r="C3002" s="113"/>
      <c r="D3002" s="114"/>
      <c r="E3002" s="112"/>
      <c r="F3002" s="112"/>
    </row>
    <row r="3003" customFormat="false" ht="15" hidden="true" customHeight="false" outlineLevel="0" collapsed="false">
      <c r="A3003" s="11"/>
      <c r="B3003" s="115"/>
      <c r="C3003" s="113"/>
      <c r="D3003" s="114"/>
      <c r="E3003" s="112"/>
      <c r="F3003" s="112"/>
    </row>
    <row r="3004" customFormat="false" ht="15" hidden="true" customHeight="false" outlineLevel="0" collapsed="false">
      <c r="A3004" s="11"/>
      <c r="B3004" s="115"/>
      <c r="C3004" s="113"/>
      <c r="D3004" s="114"/>
      <c r="E3004" s="112"/>
      <c r="F3004" s="112"/>
    </row>
    <row r="3005" customFormat="false" ht="15" hidden="true" customHeight="false" outlineLevel="0" collapsed="false">
      <c r="A3005" s="11"/>
      <c r="B3005" s="115"/>
      <c r="C3005" s="113"/>
      <c r="D3005" s="114"/>
      <c r="E3005" s="112"/>
      <c r="F3005" s="112"/>
    </row>
    <row r="3006" customFormat="false" ht="15" hidden="true" customHeight="false" outlineLevel="0" collapsed="false">
      <c r="A3006" s="11"/>
      <c r="B3006" s="115"/>
      <c r="C3006" s="113"/>
      <c r="D3006" s="114"/>
      <c r="E3006" s="112"/>
      <c r="F3006" s="112"/>
    </row>
    <row r="3007" customFormat="false" ht="15" hidden="true" customHeight="false" outlineLevel="0" collapsed="false">
      <c r="A3007" s="11"/>
      <c r="B3007" s="115"/>
      <c r="C3007" s="113"/>
      <c r="D3007" s="114"/>
      <c r="E3007" s="112"/>
      <c r="F3007" s="112"/>
    </row>
    <row r="3008" customFormat="false" ht="15" hidden="true" customHeight="false" outlineLevel="0" collapsed="false">
      <c r="A3008" s="11"/>
      <c r="B3008" s="115"/>
      <c r="C3008" s="113"/>
      <c r="D3008" s="114"/>
      <c r="E3008" s="112"/>
      <c r="F3008" s="112"/>
    </row>
    <row r="3009" customFormat="false" ht="15" hidden="true" customHeight="false" outlineLevel="0" collapsed="false">
      <c r="A3009" s="11"/>
      <c r="B3009" s="115"/>
      <c r="C3009" s="113"/>
      <c r="D3009" s="114"/>
      <c r="E3009" s="112"/>
      <c r="F3009" s="112"/>
    </row>
    <row r="3010" customFormat="false" ht="15" hidden="true" customHeight="false" outlineLevel="0" collapsed="false">
      <c r="A3010" s="11"/>
      <c r="B3010" s="115"/>
      <c r="C3010" s="113"/>
      <c r="D3010" s="114"/>
      <c r="E3010" s="112"/>
      <c r="F3010" s="112"/>
    </row>
    <row r="3011" customFormat="false" ht="15" hidden="true" customHeight="false" outlineLevel="0" collapsed="false">
      <c r="A3011" s="11"/>
      <c r="B3011" s="115"/>
      <c r="C3011" s="113"/>
      <c r="D3011" s="114"/>
      <c r="E3011" s="112"/>
      <c r="F3011" s="112"/>
    </row>
    <row r="3012" customFormat="false" ht="15" hidden="true" customHeight="false" outlineLevel="0" collapsed="false">
      <c r="A3012" s="11"/>
      <c r="B3012" s="115"/>
      <c r="C3012" s="113"/>
      <c r="D3012" s="114"/>
      <c r="E3012" s="112"/>
      <c r="F3012" s="112"/>
    </row>
    <row r="3013" customFormat="false" ht="15" hidden="true" customHeight="false" outlineLevel="0" collapsed="false">
      <c r="A3013" s="11"/>
      <c r="B3013" s="115"/>
      <c r="C3013" s="113"/>
      <c r="D3013" s="114"/>
      <c r="E3013" s="112"/>
      <c r="F3013" s="112"/>
    </row>
    <row r="3014" customFormat="false" ht="15" hidden="true" customHeight="false" outlineLevel="0" collapsed="false">
      <c r="A3014" s="11"/>
      <c r="B3014" s="115"/>
      <c r="C3014" s="113"/>
      <c r="D3014" s="114"/>
      <c r="E3014" s="112"/>
      <c r="F3014" s="112"/>
    </row>
    <row r="3015" customFormat="false" ht="15" hidden="true" customHeight="false" outlineLevel="0" collapsed="false">
      <c r="A3015" s="11"/>
      <c r="B3015" s="115"/>
      <c r="C3015" s="113"/>
      <c r="D3015" s="114"/>
      <c r="E3015" s="112"/>
      <c r="F3015" s="112"/>
    </row>
    <row r="3016" customFormat="false" ht="15" hidden="true" customHeight="false" outlineLevel="0" collapsed="false">
      <c r="A3016" s="11"/>
      <c r="B3016" s="115"/>
      <c r="C3016" s="113"/>
      <c r="D3016" s="114"/>
      <c r="E3016" s="112"/>
      <c r="F3016" s="112"/>
    </row>
    <row r="3017" customFormat="false" ht="15" hidden="true" customHeight="false" outlineLevel="0" collapsed="false">
      <c r="A3017" s="11"/>
      <c r="B3017" s="115"/>
      <c r="C3017" s="113"/>
      <c r="D3017" s="114"/>
      <c r="E3017" s="112"/>
      <c r="F3017" s="112"/>
    </row>
    <row r="3018" customFormat="false" ht="15" hidden="true" customHeight="false" outlineLevel="0" collapsed="false">
      <c r="A3018" s="11"/>
      <c r="B3018" s="115"/>
      <c r="C3018" s="113"/>
      <c r="D3018" s="114"/>
      <c r="E3018" s="112"/>
      <c r="F3018" s="112"/>
    </row>
    <row r="3019" customFormat="false" ht="15" hidden="true" customHeight="false" outlineLevel="0" collapsed="false">
      <c r="A3019" s="11"/>
      <c r="B3019" s="115"/>
      <c r="C3019" s="113"/>
      <c r="D3019" s="114"/>
      <c r="E3019" s="112"/>
      <c r="F3019" s="112"/>
    </row>
    <row r="3020" customFormat="false" ht="15" hidden="true" customHeight="false" outlineLevel="0" collapsed="false">
      <c r="A3020" s="11"/>
      <c r="B3020" s="115"/>
      <c r="C3020" s="113"/>
      <c r="D3020" s="114"/>
      <c r="E3020" s="112"/>
      <c r="F3020" s="112"/>
    </row>
    <row r="3021" customFormat="false" ht="15" hidden="true" customHeight="false" outlineLevel="0" collapsed="false">
      <c r="A3021" s="11"/>
      <c r="B3021" s="115"/>
      <c r="C3021" s="113"/>
      <c r="D3021" s="114"/>
      <c r="E3021" s="112"/>
      <c r="F3021" s="112"/>
    </row>
    <row r="3022" customFormat="false" ht="15" hidden="true" customHeight="false" outlineLevel="0" collapsed="false">
      <c r="A3022" s="11"/>
      <c r="B3022" s="115"/>
      <c r="C3022" s="113"/>
      <c r="D3022" s="114"/>
      <c r="E3022" s="112"/>
      <c r="F3022" s="112"/>
    </row>
    <row r="3023" customFormat="false" ht="15" hidden="true" customHeight="false" outlineLevel="0" collapsed="false">
      <c r="A3023" s="11"/>
      <c r="B3023" s="115"/>
      <c r="C3023" s="113"/>
      <c r="D3023" s="114"/>
      <c r="E3023" s="112"/>
      <c r="F3023" s="112"/>
    </row>
    <row r="3024" customFormat="false" ht="15" hidden="true" customHeight="false" outlineLevel="0" collapsed="false">
      <c r="A3024" s="11"/>
      <c r="B3024" s="115"/>
      <c r="C3024" s="113"/>
      <c r="D3024" s="114"/>
      <c r="E3024" s="112"/>
      <c r="F3024" s="112"/>
    </row>
    <row r="3025" customFormat="false" ht="15" hidden="true" customHeight="false" outlineLevel="0" collapsed="false">
      <c r="A3025" s="11"/>
      <c r="B3025" s="115"/>
      <c r="C3025" s="113"/>
      <c r="D3025" s="114"/>
      <c r="E3025" s="112"/>
      <c r="F3025" s="112"/>
    </row>
    <row r="3026" customFormat="false" ht="15" hidden="true" customHeight="false" outlineLevel="0" collapsed="false">
      <c r="A3026" s="11"/>
      <c r="B3026" s="115"/>
      <c r="C3026" s="113"/>
      <c r="D3026" s="114"/>
      <c r="E3026" s="112"/>
      <c r="F3026" s="112"/>
    </row>
    <row r="3027" customFormat="false" ht="15" hidden="true" customHeight="false" outlineLevel="0" collapsed="false">
      <c r="A3027" s="11"/>
      <c r="B3027" s="115"/>
      <c r="C3027" s="113"/>
      <c r="D3027" s="114"/>
      <c r="E3027" s="112"/>
      <c r="F3027" s="112"/>
    </row>
    <row r="3028" customFormat="false" ht="15" hidden="true" customHeight="false" outlineLevel="0" collapsed="false">
      <c r="A3028" s="11"/>
      <c r="B3028" s="115"/>
      <c r="C3028" s="113"/>
      <c r="D3028" s="114"/>
      <c r="E3028" s="112"/>
      <c r="F3028" s="112"/>
    </row>
    <row r="3029" customFormat="false" ht="15" hidden="true" customHeight="false" outlineLevel="0" collapsed="false">
      <c r="A3029" s="11"/>
      <c r="B3029" s="115"/>
      <c r="C3029" s="113"/>
      <c r="D3029" s="114"/>
      <c r="E3029" s="112"/>
      <c r="F3029" s="112"/>
    </row>
    <row r="3030" customFormat="false" ht="15" hidden="true" customHeight="false" outlineLevel="0" collapsed="false">
      <c r="A3030" s="11"/>
      <c r="B3030" s="115"/>
      <c r="C3030" s="113"/>
      <c r="D3030" s="114"/>
      <c r="E3030" s="112"/>
      <c r="F3030" s="112"/>
    </row>
    <row r="3031" customFormat="false" ht="15" hidden="true" customHeight="false" outlineLevel="0" collapsed="false">
      <c r="A3031" s="11"/>
      <c r="B3031" s="115"/>
      <c r="C3031" s="113"/>
      <c r="D3031" s="114"/>
      <c r="E3031" s="112"/>
      <c r="F3031" s="112"/>
    </row>
    <row r="3032" customFormat="false" ht="15" hidden="true" customHeight="false" outlineLevel="0" collapsed="false">
      <c r="A3032" s="11"/>
      <c r="B3032" s="115"/>
      <c r="C3032" s="113"/>
      <c r="D3032" s="114"/>
      <c r="E3032" s="112"/>
      <c r="F3032" s="112"/>
    </row>
    <row r="3033" customFormat="false" ht="15" hidden="true" customHeight="false" outlineLevel="0" collapsed="false">
      <c r="A3033" s="11"/>
      <c r="B3033" s="115"/>
      <c r="C3033" s="113"/>
      <c r="D3033" s="114"/>
      <c r="E3033" s="112"/>
      <c r="F3033" s="112"/>
    </row>
    <row r="3034" customFormat="false" ht="15" hidden="true" customHeight="false" outlineLevel="0" collapsed="false">
      <c r="A3034" s="11"/>
      <c r="B3034" s="115"/>
      <c r="C3034" s="113"/>
      <c r="D3034" s="114"/>
      <c r="E3034" s="112"/>
      <c r="F3034" s="112"/>
    </row>
    <row r="3035" customFormat="false" ht="15" hidden="true" customHeight="false" outlineLevel="0" collapsed="false">
      <c r="A3035" s="11"/>
      <c r="B3035" s="115"/>
      <c r="C3035" s="113"/>
      <c r="D3035" s="114"/>
      <c r="E3035" s="112"/>
      <c r="F3035" s="112"/>
    </row>
    <row r="3036" customFormat="false" ht="15" hidden="true" customHeight="false" outlineLevel="0" collapsed="false">
      <c r="A3036" s="11"/>
      <c r="B3036" s="115"/>
      <c r="C3036" s="113"/>
      <c r="D3036" s="114"/>
      <c r="E3036" s="112"/>
      <c r="F3036" s="112"/>
    </row>
    <row r="3037" customFormat="false" ht="15" hidden="true" customHeight="false" outlineLevel="0" collapsed="false">
      <c r="A3037" s="11"/>
      <c r="B3037" s="115"/>
      <c r="C3037" s="113"/>
      <c r="D3037" s="114"/>
      <c r="E3037" s="112"/>
      <c r="F3037" s="112"/>
    </row>
    <row r="3038" customFormat="false" ht="15" hidden="true" customHeight="false" outlineLevel="0" collapsed="false">
      <c r="A3038" s="11"/>
      <c r="B3038" s="115"/>
      <c r="C3038" s="113"/>
      <c r="D3038" s="114"/>
      <c r="E3038" s="112"/>
      <c r="F3038" s="112"/>
    </row>
    <row r="3039" customFormat="false" ht="15" hidden="true" customHeight="false" outlineLevel="0" collapsed="false">
      <c r="A3039" s="11"/>
      <c r="B3039" s="115"/>
      <c r="C3039" s="113"/>
      <c r="D3039" s="114"/>
      <c r="E3039" s="112"/>
      <c r="F3039" s="112"/>
    </row>
    <row r="3040" customFormat="false" ht="15" hidden="true" customHeight="false" outlineLevel="0" collapsed="false">
      <c r="A3040" s="11"/>
      <c r="B3040" s="115"/>
      <c r="C3040" s="113"/>
      <c r="D3040" s="114"/>
      <c r="E3040" s="112"/>
      <c r="F3040" s="112"/>
    </row>
    <row r="3041" customFormat="false" ht="15" hidden="true" customHeight="false" outlineLevel="0" collapsed="false">
      <c r="A3041" s="11"/>
      <c r="B3041" s="115"/>
      <c r="C3041" s="113"/>
      <c r="D3041" s="114"/>
      <c r="E3041" s="112"/>
      <c r="F3041" s="112"/>
    </row>
    <row r="3042" customFormat="false" ht="15" hidden="true" customHeight="false" outlineLevel="0" collapsed="false">
      <c r="A3042" s="11"/>
      <c r="B3042" s="115"/>
      <c r="C3042" s="113"/>
      <c r="D3042" s="114"/>
      <c r="E3042" s="112"/>
      <c r="F3042" s="112"/>
    </row>
    <row r="3043" customFormat="false" ht="15" hidden="true" customHeight="false" outlineLevel="0" collapsed="false">
      <c r="A3043" s="11"/>
      <c r="B3043" s="115"/>
      <c r="C3043" s="113"/>
      <c r="D3043" s="114"/>
      <c r="E3043" s="112"/>
      <c r="F3043" s="112"/>
    </row>
    <row r="3044" customFormat="false" ht="15" hidden="true" customHeight="false" outlineLevel="0" collapsed="false">
      <c r="A3044" s="11"/>
      <c r="B3044" s="115"/>
      <c r="C3044" s="113"/>
      <c r="D3044" s="114"/>
      <c r="E3044" s="112"/>
      <c r="F3044" s="112"/>
    </row>
    <row r="3045" customFormat="false" ht="15" hidden="true" customHeight="false" outlineLevel="0" collapsed="false">
      <c r="A3045" s="11"/>
      <c r="B3045" s="115"/>
      <c r="C3045" s="113"/>
      <c r="D3045" s="114"/>
      <c r="E3045" s="112"/>
      <c r="F3045" s="112"/>
    </row>
    <row r="3046" customFormat="false" ht="15" hidden="true" customHeight="false" outlineLevel="0" collapsed="false">
      <c r="A3046" s="11"/>
      <c r="B3046" s="115"/>
      <c r="C3046" s="113"/>
      <c r="D3046" s="114"/>
      <c r="E3046" s="112"/>
      <c r="F3046" s="112"/>
    </row>
    <row r="3047" customFormat="false" ht="15" hidden="true" customHeight="false" outlineLevel="0" collapsed="false">
      <c r="A3047" s="11"/>
      <c r="B3047" s="115"/>
      <c r="C3047" s="113"/>
      <c r="D3047" s="114"/>
      <c r="E3047" s="112"/>
      <c r="F3047" s="112"/>
    </row>
    <row r="3048" customFormat="false" ht="15" hidden="true" customHeight="false" outlineLevel="0" collapsed="false">
      <c r="A3048" s="11"/>
      <c r="B3048" s="115"/>
      <c r="C3048" s="113"/>
      <c r="D3048" s="114"/>
      <c r="E3048" s="112"/>
      <c r="F3048" s="112"/>
    </row>
    <row r="3049" customFormat="false" ht="15" hidden="true" customHeight="false" outlineLevel="0" collapsed="false">
      <c r="A3049" s="11"/>
      <c r="B3049" s="115"/>
      <c r="C3049" s="113"/>
      <c r="D3049" s="114"/>
      <c r="E3049" s="112"/>
      <c r="F3049" s="112"/>
    </row>
    <row r="3050" customFormat="false" ht="15" hidden="true" customHeight="false" outlineLevel="0" collapsed="false">
      <c r="A3050" s="11"/>
      <c r="B3050" s="115"/>
      <c r="C3050" s="113"/>
      <c r="D3050" s="114"/>
      <c r="E3050" s="112"/>
      <c r="F3050" s="112"/>
    </row>
    <row r="3051" customFormat="false" ht="15" hidden="true" customHeight="false" outlineLevel="0" collapsed="false">
      <c r="A3051" s="11"/>
      <c r="B3051" s="115"/>
      <c r="C3051" s="113"/>
      <c r="D3051" s="114"/>
      <c r="E3051" s="112"/>
      <c r="F3051" s="112"/>
    </row>
    <row r="3052" customFormat="false" ht="15" hidden="true" customHeight="false" outlineLevel="0" collapsed="false">
      <c r="A3052" s="11"/>
      <c r="B3052" s="115"/>
      <c r="C3052" s="113"/>
      <c r="D3052" s="114"/>
      <c r="E3052" s="112"/>
      <c r="F3052" s="112"/>
    </row>
    <row r="3053" customFormat="false" ht="15" hidden="true" customHeight="false" outlineLevel="0" collapsed="false">
      <c r="A3053" s="11"/>
      <c r="B3053" s="115"/>
      <c r="C3053" s="113"/>
      <c r="D3053" s="114"/>
      <c r="E3053" s="112"/>
      <c r="F3053" s="112"/>
    </row>
    <row r="3054" customFormat="false" ht="15" hidden="true" customHeight="false" outlineLevel="0" collapsed="false">
      <c r="A3054" s="11"/>
      <c r="B3054" s="115"/>
      <c r="C3054" s="113"/>
      <c r="D3054" s="114"/>
      <c r="E3054" s="112"/>
      <c r="F3054" s="112"/>
    </row>
    <row r="3055" customFormat="false" ht="15" hidden="true" customHeight="false" outlineLevel="0" collapsed="false">
      <c r="A3055" s="11"/>
      <c r="B3055" s="115"/>
      <c r="C3055" s="113"/>
      <c r="D3055" s="114"/>
      <c r="E3055" s="112"/>
      <c r="F3055" s="112"/>
    </row>
    <row r="3056" customFormat="false" ht="15" hidden="true" customHeight="false" outlineLevel="0" collapsed="false">
      <c r="A3056" s="11"/>
      <c r="B3056" s="115"/>
      <c r="C3056" s="113"/>
      <c r="D3056" s="114"/>
      <c r="E3056" s="112"/>
      <c r="F3056" s="112"/>
    </row>
    <row r="3057" customFormat="false" ht="15" hidden="true" customHeight="false" outlineLevel="0" collapsed="false">
      <c r="A3057" s="11"/>
      <c r="B3057" s="115"/>
      <c r="C3057" s="113"/>
      <c r="D3057" s="114"/>
      <c r="E3057" s="112"/>
      <c r="F3057" s="112"/>
    </row>
    <row r="3058" customFormat="false" ht="15" hidden="true" customHeight="false" outlineLevel="0" collapsed="false">
      <c r="A3058" s="11"/>
      <c r="B3058" s="115"/>
      <c r="C3058" s="113"/>
      <c r="D3058" s="114"/>
      <c r="E3058" s="112"/>
      <c r="F3058" s="112"/>
    </row>
    <row r="3059" customFormat="false" ht="15" hidden="true" customHeight="false" outlineLevel="0" collapsed="false">
      <c r="A3059" s="11"/>
      <c r="B3059" s="115"/>
      <c r="C3059" s="113"/>
      <c r="D3059" s="114"/>
      <c r="E3059" s="112"/>
      <c r="F3059" s="112"/>
    </row>
    <row r="3060" customFormat="false" ht="15" hidden="true" customHeight="false" outlineLevel="0" collapsed="false">
      <c r="A3060" s="11"/>
      <c r="B3060" s="115"/>
      <c r="C3060" s="113"/>
      <c r="D3060" s="114"/>
      <c r="E3060" s="112"/>
      <c r="F3060" s="112"/>
    </row>
    <row r="3061" customFormat="false" ht="15" hidden="true" customHeight="false" outlineLevel="0" collapsed="false">
      <c r="A3061" s="11"/>
      <c r="B3061" s="115"/>
      <c r="C3061" s="113"/>
      <c r="D3061" s="114"/>
      <c r="E3061" s="112"/>
      <c r="F3061" s="112"/>
    </row>
    <row r="3062" customFormat="false" ht="15" hidden="true" customHeight="false" outlineLevel="0" collapsed="false">
      <c r="A3062" s="11"/>
      <c r="B3062" s="115"/>
      <c r="C3062" s="113"/>
      <c r="D3062" s="114"/>
      <c r="E3062" s="112"/>
      <c r="F3062" s="112"/>
    </row>
    <row r="3063" customFormat="false" ht="15" hidden="true" customHeight="false" outlineLevel="0" collapsed="false">
      <c r="A3063" s="11"/>
      <c r="B3063" s="115"/>
      <c r="C3063" s="113"/>
      <c r="D3063" s="114"/>
      <c r="E3063" s="112"/>
      <c r="F3063" s="112"/>
    </row>
    <row r="3064" customFormat="false" ht="15" hidden="true" customHeight="false" outlineLevel="0" collapsed="false">
      <c r="A3064" s="11"/>
      <c r="B3064" s="115"/>
      <c r="C3064" s="113"/>
      <c r="D3064" s="114"/>
      <c r="E3064" s="112"/>
      <c r="F3064" s="112"/>
    </row>
    <row r="3065" customFormat="false" ht="15" hidden="true" customHeight="false" outlineLevel="0" collapsed="false">
      <c r="A3065" s="11"/>
      <c r="B3065" s="115"/>
      <c r="C3065" s="113"/>
      <c r="D3065" s="114"/>
      <c r="E3065" s="112"/>
      <c r="F3065" s="112"/>
    </row>
    <row r="3066" customFormat="false" ht="15" hidden="true" customHeight="false" outlineLevel="0" collapsed="false">
      <c r="A3066" s="11"/>
      <c r="B3066" s="115"/>
      <c r="C3066" s="113"/>
      <c r="D3066" s="114"/>
      <c r="E3066" s="112"/>
      <c r="F3066" s="112"/>
    </row>
    <row r="3067" customFormat="false" ht="15" hidden="true" customHeight="false" outlineLevel="0" collapsed="false">
      <c r="A3067" s="11"/>
      <c r="B3067" s="115"/>
      <c r="C3067" s="113"/>
      <c r="D3067" s="114"/>
      <c r="E3067" s="112"/>
      <c r="F3067" s="112"/>
    </row>
    <row r="3068" customFormat="false" ht="15" hidden="true" customHeight="false" outlineLevel="0" collapsed="false">
      <c r="A3068" s="11"/>
      <c r="B3068" s="115"/>
      <c r="C3068" s="113"/>
      <c r="D3068" s="114"/>
      <c r="E3068" s="112"/>
      <c r="F3068" s="112"/>
    </row>
    <row r="3069" customFormat="false" ht="15" hidden="true" customHeight="false" outlineLevel="0" collapsed="false">
      <c r="A3069" s="11"/>
      <c r="B3069" s="115"/>
      <c r="C3069" s="113"/>
      <c r="D3069" s="114"/>
      <c r="E3069" s="112"/>
      <c r="F3069" s="112"/>
    </row>
    <row r="3070" customFormat="false" ht="15" hidden="true" customHeight="false" outlineLevel="0" collapsed="false">
      <c r="A3070" s="11"/>
      <c r="B3070" s="115"/>
      <c r="C3070" s="113"/>
      <c r="D3070" s="114"/>
      <c r="E3070" s="112"/>
      <c r="F3070" s="112"/>
    </row>
    <row r="3071" customFormat="false" ht="15" hidden="true" customHeight="false" outlineLevel="0" collapsed="false">
      <c r="A3071" s="11"/>
      <c r="B3071" s="115"/>
      <c r="C3071" s="113"/>
      <c r="D3071" s="114"/>
      <c r="E3071" s="112"/>
      <c r="F3071" s="112"/>
    </row>
    <row r="3072" customFormat="false" ht="15" hidden="true" customHeight="false" outlineLevel="0" collapsed="false">
      <c r="A3072" s="11"/>
      <c r="B3072" s="115"/>
      <c r="C3072" s="113"/>
      <c r="D3072" s="114"/>
      <c r="E3072" s="112"/>
      <c r="F3072" s="112"/>
    </row>
    <row r="3073" customFormat="false" ht="15" hidden="true" customHeight="false" outlineLevel="0" collapsed="false">
      <c r="A3073" s="11"/>
      <c r="B3073" s="115"/>
      <c r="C3073" s="113"/>
      <c r="D3073" s="114"/>
      <c r="E3073" s="112"/>
      <c r="F3073" s="112"/>
    </row>
    <row r="3074" customFormat="false" ht="15" hidden="true" customHeight="false" outlineLevel="0" collapsed="false">
      <c r="A3074" s="11"/>
      <c r="B3074" s="115"/>
      <c r="C3074" s="113"/>
      <c r="D3074" s="114"/>
      <c r="E3074" s="112"/>
      <c r="F3074" s="112"/>
    </row>
    <row r="3075" customFormat="false" ht="15" hidden="true" customHeight="false" outlineLevel="0" collapsed="false">
      <c r="A3075" s="11"/>
      <c r="B3075" s="115"/>
      <c r="C3075" s="113"/>
      <c r="D3075" s="114"/>
      <c r="E3075" s="112"/>
      <c r="F3075" s="112"/>
    </row>
    <row r="3076" customFormat="false" ht="15" hidden="true" customHeight="false" outlineLevel="0" collapsed="false">
      <c r="A3076" s="11"/>
      <c r="B3076" s="115"/>
      <c r="C3076" s="113"/>
      <c r="D3076" s="114"/>
      <c r="E3076" s="112"/>
      <c r="F3076" s="112"/>
    </row>
    <row r="3077" customFormat="false" ht="15" hidden="true" customHeight="false" outlineLevel="0" collapsed="false">
      <c r="A3077" s="11"/>
      <c r="B3077" s="115"/>
      <c r="C3077" s="113"/>
      <c r="D3077" s="114"/>
      <c r="E3077" s="112"/>
      <c r="F3077" s="112"/>
    </row>
    <row r="3078" customFormat="false" ht="15" hidden="true" customHeight="false" outlineLevel="0" collapsed="false">
      <c r="A3078" s="11"/>
      <c r="B3078" s="115"/>
      <c r="C3078" s="113"/>
      <c r="D3078" s="114"/>
      <c r="E3078" s="112"/>
      <c r="F3078" s="112"/>
    </row>
    <row r="3079" customFormat="false" ht="15" hidden="true" customHeight="false" outlineLevel="0" collapsed="false">
      <c r="A3079" s="11"/>
      <c r="B3079" s="115"/>
      <c r="C3079" s="113"/>
      <c r="D3079" s="114"/>
      <c r="E3079" s="112"/>
      <c r="F3079" s="112"/>
    </row>
    <row r="3080" customFormat="false" ht="15" hidden="true" customHeight="false" outlineLevel="0" collapsed="false">
      <c r="A3080" s="11"/>
      <c r="B3080" s="115"/>
      <c r="C3080" s="113"/>
      <c r="D3080" s="114"/>
      <c r="E3080" s="112"/>
      <c r="F3080" s="112"/>
    </row>
    <row r="3081" customFormat="false" ht="15" hidden="true" customHeight="false" outlineLevel="0" collapsed="false">
      <c r="A3081" s="11"/>
      <c r="B3081" s="115"/>
      <c r="C3081" s="113"/>
      <c r="D3081" s="114"/>
      <c r="E3081" s="112"/>
      <c r="F3081" s="112"/>
    </row>
    <row r="3082" customFormat="false" ht="15" hidden="true" customHeight="false" outlineLevel="0" collapsed="false">
      <c r="A3082" s="11"/>
      <c r="B3082" s="115"/>
      <c r="C3082" s="113"/>
      <c r="D3082" s="114"/>
      <c r="E3082" s="112"/>
      <c r="F3082" s="112"/>
    </row>
    <row r="3083" customFormat="false" ht="15" hidden="true" customHeight="false" outlineLevel="0" collapsed="false">
      <c r="A3083" s="11"/>
      <c r="B3083" s="115"/>
      <c r="C3083" s="113"/>
      <c r="D3083" s="114"/>
      <c r="E3083" s="112"/>
      <c r="F3083" s="112"/>
    </row>
    <row r="3084" customFormat="false" ht="15" hidden="true" customHeight="false" outlineLevel="0" collapsed="false">
      <c r="A3084" s="11"/>
      <c r="B3084" s="115"/>
      <c r="C3084" s="113"/>
      <c r="D3084" s="114"/>
      <c r="E3084" s="112"/>
      <c r="F3084" s="112"/>
    </row>
    <row r="3085" customFormat="false" ht="15" hidden="true" customHeight="false" outlineLevel="0" collapsed="false">
      <c r="A3085" s="11"/>
      <c r="B3085" s="115"/>
      <c r="C3085" s="113"/>
      <c r="D3085" s="114"/>
      <c r="E3085" s="112"/>
      <c r="F3085" s="112"/>
    </row>
    <row r="3086" customFormat="false" ht="15" hidden="true" customHeight="false" outlineLevel="0" collapsed="false">
      <c r="A3086" s="11"/>
      <c r="B3086" s="115"/>
      <c r="C3086" s="113"/>
      <c r="D3086" s="114"/>
      <c r="E3086" s="112"/>
      <c r="F3086" s="112"/>
    </row>
    <row r="3087" customFormat="false" ht="15" hidden="true" customHeight="false" outlineLevel="0" collapsed="false">
      <c r="A3087" s="11"/>
      <c r="B3087" s="115"/>
      <c r="C3087" s="113"/>
      <c r="D3087" s="114"/>
      <c r="E3087" s="112"/>
      <c r="F3087" s="112"/>
    </row>
    <row r="3088" customFormat="false" ht="15" hidden="true" customHeight="false" outlineLevel="0" collapsed="false">
      <c r="A3088" s="11"/>
      <c r="B3088" s="115"/>
      <c r="C3088" s="113"/>
      <c r="D3088" s="114"/>
      <c r="E3088" s="112"/>
      <c r="F3088" s="112"/>
    </row>
    <row r="3089" customFormat="false" ht="15" hidden="true" customHeight="false" outlineLevel="0" collapsed="false">
      <c r="A3089" s="11"/>
      <c r="B3089" s="115"/>
      <c r="C3089" s="113"/>
      <c r="D3089" s="114"/>
      <c r="E3089" s="112"/>
      <c r="F3089" s="112"/>
    </row>
    <row r="3090" customFormat="false" ht="15" hidden="true" customHeight="false" outlineLevel="0" collapsed="false">
      <c r="A3090" s="11"/>
      <c r="B3090" s="115"/>
      <c r="C3090" s="113"/>
      <c r="D3090" s="114"/>
      <c r="E3090" s="112"/>
      <c r="F3090" s="112"/>
    </row>
    <row r="3091" customFormat="false" ht="15" hidden="true" customHeight="false" outlineLevel="0" collapsed="false">
      <c r="A3091" s="11"/>
      <c r="B3091" s="115"/>
      <c r="C3091" s="113"/>
      <c r="D3091" s="114"/>
      <c r="E3091" s="112"/>
      <c r="F3091" s="112"/>
    </row>
    <row r="3092" customFormat="false" ht="15" hidden="true" customHeight="false" outlineLevel="0" collapsed="false">
      <c r="A3092" s="11"/>
      <c r="B3092" s="115"/>
      <c r="C3092" s="113"/>
      <c r="D3092" s="114"/>
      <c r="E3092" s="112"/>
      <c r="F3092" s="112"/>
    </row>
    <row r="3093" customFormat="false" ht="15" hidden="true" customHeight="false" outlineLevel="0" collapsed="false">
      <c r="A3093" s="11"/>
      <c r="B3093" s="115"/>
      <c r="C3093" s="113"/>
      <c r="D3093" s="114"/>
      <c r="E3093" s="112"/>
      <c r="F3093" s="112"/>
    </row>
    <row r="3094" customFormat="false" ht="15" hidden="true" customHeight="false" outlineLevel="0" collapsed="false">
      <c r="A3094" s="11"/>
      <c r="B3094" s="115"/>
      <c r="C3094" s="113"/>
      <c r="D3094" s="114"/>
      <c r="E3094" s="112"/>
      <c r="F3094" s="112"/>
    </row>
    <row r="3095" customFormat="false" ht="15" hidden="true" customHeight="false" outlineLevel="0" collapsed="false">
      <c r="A3095" s="11"/>
      <c r="B3095" s="115"/>
      <c r="C3095" s="113"/>
      <c r="D3095" s="114"/>
      <c r="E3095" s="112"/>
      <c r="F3095" s="112"/>
    </row>
    <row r="3096" customFormat="false" ht="15" hidden="true" customHeight="false" outlineLevel="0" collapsed="false">
      <c r="A3096" s="11"/>
      <c r="B3096" s="115"/>
      <c r="C3096" s="113"/>
      <c r="D3096" s="114"/>
      <c r="E3096" s="112"/>
      <c r="F3096" s="112"/>
    </row>
    <row r="3097" customFormat="false" ht="15" hidden="true" customHeight="false" outlineLevel="0" collapsed="false">
      <c r="A3097" s="11"/>
      <c r="B3097" s="115"/>
      <c r="C3097" s="113"/>
      <c r="D3097" s="114"/>
      <c r="E3097" s="112"/>
      <c r="F3097" s="112"/>
    </row>
    <row r="3098" customFormat="false" ht="15" hidden="true" customHeight="false" outlineLevel="0" collapsed="false">
      <c r="A3098" s="11"/>
      <c r="B3098" s="115"/>
      <c r="C3098" s="113"/>
      <c r="D3098" s="114"/>
      <c r="E3098" s="112"/>
      <c r="F3098" s="112"/>
    </row>
    <row r="3099" customFormat="false" ht="15" hidden="true" customHeight="false" outlineLevel="0" collapsed="false">
      <c r="A3099" s="11"/>
      <c r="B3099" s="115"/>
      <c r="C3099" s="113"/>
      <c r="D3099" s="114"/>
      <c r="E3099" s="112"/>
      <c r="F3099" s="112"/>
    </row>
    <row r="3100" customFormat="false" ht="15" hidden="true" customHeight="false" outlineLevel="0" collapsed="false">
      <c r="A3100" s="11"/>
      <c r="B3100" s="115"/>
      <c r="C3100" s="113"/>
      <c r="D3100" s="114"/>
      <c r="E3100" s="112"/>
      <c r="F3100" s="112"/>
    </row>
    <row r="3101" customFormat="false" ht="15" hidden="true" customHeight="false" outlineLevel="0" collapsed="false">
      <c r="A3101" s="11"/>
      <c r="B3101" s="115"/>
      <c r="C3101" s="113"/>
      <c r="D3101" s="114"/>
      <c r="E3101" s="112"/>
      <c r="F3101" s="112"/>
    </row>
    <row r="3102" customFormat="false" ht="15" hidden="true" customHeight="false" outlineLevel="0" collapsed="false">
      <c r="A3102" s="11"/>
      <c r="B3102" s="115"/>
      <c r="C3102" s="113"/>
      <c r="D3102" s="114"/>
      <c r="E3102" s="112"/>
      <c r="F3102" s="112"/>
    </row>
    <row r="3103" customFormat="false" ht="15" hidden="true" customHeight="false" outlineLevel="0" collapsed="false">
      <c r="A3103" s="11"/>
      <c r="B3103" s="115"/>
      <c r="C3103" s="113"/>
      <c r="D3103" s="114"/>
      <c r="E3103" s="112"/>
      <c r="F3103" s="112"/>
    </row>
    <row r="3104" customFormat="false" ht="15" hidden="true" customHeight="false" outlineLevel="0" collapsed="false">
      <c r="A3104" s="11"/>
      <c r="B3104" s="115"/>
      <c r="C3104" s="113"/>
      <c r="D3104" s="114"/>
      <c r="E3104" s="112"/>
      <c r="F3104" s="112"/>
    </row>
    <row r="3105" customFormat="false" ht="15" hidden="true" customHeight="false" outlineLevel="0" collapsed="false">
      <c r="A3105" s="11"/>
      <c r="B3105" s="115"/>
      <c r="C3105" s="113"/>
      <c r="D3105" s="114"/>
      <c r="E3105" s="112"/>
      <c r="F3105" s="112"/>
    </row>
    <row r="3106" customFormat="false" ht="15" hidden="true" customHeight="false" outlineLevel="0" collapsed="false">
      <c r="A3106" s="11"/>
      <c r="B3106" s="115"/>
      <c r="C3106" s="113"/>
      <c r="D3106" s="114"/>
      <c r="E3106" s="112"/>
      <c r="F3106" s="112"/>
    </row>
    <row r="3107" customFormat="false" ht="15" hidden="true" customHeight="false" outlineLevel="0" collapsed="false">
      <c r="A3107" s="11"/>
      <c r="B3107" s="115"/>
      <c r="C3107" s="113"/>
      <c r="D3107" s="114"/>
      <c r="E3107" s="112"/>
      <c r="F3107" s="112"/>
    </row>
    <row r="3108" customFormat="false" ht="15" hidden="true" customHeight="false" outlineLevel="0" collapsed="false">
      <c r="A3108" s="11"/>
      <c r="B3108" s="115"/>
      <c r="C3108" s="113"/>
      <c r="D3108" s="114"/>
      <c r="E3108" s="112"/>
      <c r="F3108" s="112"/>
    </row>
    <row r="3109" customFormat="false" ht="15" hidden="true" customHeight="false" outlineLevel="0" collapsed="false">
      <c r="A3109" s="11"/>
      <c r="B3109" s="115"/>
      <c r="C3109" s="113"/>
      <c r="D3109" s="114"/>
      <c r="E3109" s="112"/>
      <c r="F3109" s="112"/>
    </row>
    <row r="3110" customFormat="false" ht="15" hidden="true" customHeight="false" outlineLevel="0" collapsed="false">
      <c r="A3110" s="11"/>
      <c r="B3110" s="115"/>
      <c r="C3110" s="113"/>
      <c r="D3110" s="114"/>
      <c r="E3110" s="112"/>
      <c r="F3110" s="112"/>
    </row>
    <row r="3111" customFormat="false" ht="15" hidden="true" customHeight="false" outlineLevel="0" collapsed="false">
      <c r="A3111" s="11"/>
      <c r="B3111" s="115"/>
      <c r="C3111" s="113"/>
      <c r="D3111" s="114"/>
      <c r="E3111" s="112"/>
      <c r="F3111" s="112"/>
    </row>
    <row r="3112" customFormat="false" ht="15" hidden="true" customHeight="false" outlineLevel="0" collapsed="false">
      <c r="A3112" s="11"/>
      <c r="B3112" s="115"/>
      <c r="C3112" s="113"/>
      <c r="D3112" s="114"/>
      <c r="E3112" s="112"/>
      <c r="F3112" s="112"/>
    </row>
    <row r="3113" customFormat="false" ht="15" hidden="true" customHeight="false" outlineLevel="0" collapsed="false">
      <c r="A3113" s="11"/>
      <c r="B3113" s="115"/>
      <c r="C3113" s="113"/>
      <c r="D3113" s="114"/>
      <c r="E3113" s="112"/>
      <c r="F3113" s="112"/>
    </row>
    <row r="3114" customFormat="false" ht="15" hidden="true" customHeight="false" outlineLevel="0" collapsed="false">
      <c r="A3114" s="11"/>
      <c r="B3114" s="115"/>
      <c r="C3114" s="113"/>
      <c r="D3114" s="114"/>
      <c r="E3114" s="112"/>
      <c r="F3114" s="112"/>
    </row>
    <row r="3115" customFormat="false" ht="15" hidden="true" customHeight="false" outlineLevel="0" collapsed="false">
      <c r="A3115" s="11"/>
      <c r="B3115" s="115"/>
      <c r="C3115" s="113"/>
      <c r="D3115" s="114"/>
      <c r="E3115" s="112"/>
      <c r="F3115" s="112"/>
    </row>
    <row r="3116" customFormat="false" ht="15" hidden="true" customHeight="false" outlineLevel="0" collapsed="false">
      <c r="A3116" s="11"/>
      <c r="B3116" s="115"/>
      <c r="C3116" s="113"/>
      <c r="D3116" s="114"/>
      <c r="E3116" s="112"/>
      <c r="F3116" s="112"/>
    </row>
    <row r="3117" customFormat="false" ht="15" hidden="true" customHeight="false" outlineLevel="0" collapsed="false">
      <c r="A3117" s="11"/>
      <c r="B3117" s="115"/>
      <c r="C3117" s="113"/>
      <c r="D3117" s="114"/>
      <c r="E3117" s="112"/>
      <c r="F3117" s="112"/>
    </row>
    <row r="3118" customFormat="false" ht="15" hidden="true" customHeight="false" outlineLevel="0" collapsed="false">
      <c r="A3118" s="11"/>
      <c r="B3118" s="115"/>
      <c r="C3118" s="113"/>
      <c r="D3118" s="114"/>
      <c r="E3118" s="112"/>
      <c r="F3118" s="112"/>
    </row>
    <row r="3119" customFormat="false" ht="15" hidden="true" customHeight="false" outlineLevel="0" collapsed="false">
      <c r="A3119" s="11"/>
      <c r="B3119" s="115"/>
      <c r="C3119" s="113"/>
      <c r="D3119" s="114"/>
      <c r="E3119" s="112"/>
      <c r="F3119" s="112"/>
    </row>
    <row r="3120" customFormat="false" ht="15" hidden="true" customHeight="false" outlineLevel="0" collapsed="false">
      <c r="A3120" s="11"/>
      <c r="B3120" s="115"/>
      <c r="C3120" s="113"/>
      <c r="D3120" s="114"/>
      <c r="E3120" s="112"/>
      <c r="F3120" s="112"/>
    </row>
    <row r="3121" customFormat="false" ht="15" hidden="true" customHeight="false" outlineLevel="0" collapsed="false">
      <c r="A3121" s="11"/>
      <c r="B3121" s="115"/>
      <c r="C3121" s="113"/>
      <c r="D3121" s="114"/>
      <c r="E3121" s="112"/>
      <c r="F3121" s="112"/>
    </row>
    <row r="3122" customFormat="false" ht="15" hidden="true" customHeight="false" outlineLevel="0" collapsed="false">
      <c r="A3122" s="11"/>
      <c r="B3122" s="115"/>
      <c r="C3122" s="113"/>
      <c r="D3122" s="114"/>
      <c r="E3122" s="112"/>
      <c r="F3122" s="112"/>
    </row>
    <row r="3123" customFormat="false" ht="15" hidden="true" customHeight="false" outlineLevel="0" collapsed="false">
      <c r="A3123" s="11"/>
      <c r="B3123" s="115"/>
      <c r="C3123" s="113"/>
      <c r="D3123" s="114"/>
      <c r="E3123" s="112"/>
      <c r="F3123" s="112"/>
    </row>
    <row r="3124" customFormat="false" ht="15" hidden="true" customHeight="false" outlineLevel="0" collapsed="false">
      <c r="A3124" s="11"/>
      <c r="B3124" s="115"/>
      <c r="C3124" s="113"/>
      <c r="D3124" s="114"/>
      <c r="E3124" s="112"/>
      <c r="F3124" s="112"/>
    </row>
    <row r="3125" customFormat="false" ht="15" hidden="true" customHeight="false" outlineLevel="0" collapsed="false">
      <c r="A3125" s="11"/>
      <c r="B3125" s="115"/>
      <c r="C3125" s="113"/>
      <c r="D3125" s="114"/>
      <c r="E3125" s="112"/>
      <c r="F3125" s="112"/>
    </row>
    <row r="3126" customFormat="false" ht="15" hidden="true" customHeight="false" outlineLevel="0" collapsed="false">
      <c r="A3126" s="11"/>
      <c r="B3126" s="115"/>
      <c r="C3126" s="113"/>
      <c r="D3126" s="114"/>
      <c r="E3126" s="112"/>
      <c r="F3126" s="112"/>
    </row>
    <row r="3127" customFormat="false" ht="15" hidden="true" customHeight="false" outlineLevel="0" collapsed="false">
      <c r="A3127" s="11"/>
      <c r="B3127" s="115"/>
      <c r="C3127" s="113"/>
      <c r="D3127" s="114"/>
      <c r="E3127" s="112"/>
      <c r="F3127" s="112"/>
    </row>
    <row r="3128" customFormat="false" ht="15" hidden="true" customHeight="false" outlineLevel="0" collapsed="false">
      <c r="A3128" s="11"/>
      <c r="B3128" s="115"/>
      <c r="C3128" s="113"/>
      <c r="D3128" s="114"/>
      <c r="E3128" s="112"/>
      <c r="F3128" s="112"/>
    </row>
    <row r="3129" customFormat="false" ht="15" hidden="true" customHeight="false" outlineLevel="0" collapsed="false">
      <c r="A3129" s="11"/>
      <c r="B3129" s="115"/>
      <c r="C3129" s="113"/>
      <c r="D3129" s="114"/>
      <c r="E3129" s="112"/>
      <c r="F3129" s="112"/>
    </row>
    <row r="3130" customFormat="false" ht="15" hidden="true" customHeight="false" outlineLevel="0" collapsed="false">
      <c r="A3130" s="11"/>
      <c r="B3130" s="115"/>
      <c r="C3130" s="113"/>
      <c r="D3130" s="114"/>
      <c r="E3130" s="112"/>
      <c r="F3130" s="112"/>
    </row>
    <row r="3131" customFormat="false" ht="15" hidden="true" customHeight="false" outlineLevel="0" collapsed="false">
      <c r="A3131" s="11"/>
      <c r="B3131" s="115"/>
      <c r="C3131" s="113"/>
      <c r="D3131" s="114"/>
      <c r="E3131" s="112"/>
      <c r="F3131" s="112"/>
    </row>
    <row r="3132" customFormat="false" ht="15" hidden="true" customHeight="false" outlineLevel="0" collapsed="false">
      <c r="A3132" s="11"/>
      <c r="B3132" s="115"/>
      <c r="C3132" s="113"/>
      <c r="D3132" s="114"/>
      <c r="E3132" s="112"/>
      <c r="F3132" s="112"/>
    </row>
    <row r="3133" customFormat="false" ht="15" hidden="true" customHeight="false" outlineLevel="0" collapsed="false">
      <c r="A3133" s="11"/>
      <c r="B3133" s="115"/>
      <c r="C3133" s="113"/>
      <c r="D3133" s="114"/>
      <c r="E3133" s="112"/>
      <c r="F3133" s="112"/>
    </row>
    <row r="3134" customFormat="false" ht="15" hidden="true" customHeight="false" outlineLevel="0" collapsed="false">
      <c r="A3134" s="11"/>
      <c r="B3134" s="115"/>
      <c r="C3134" s="113"/>
      <c r="D3134" s="114"/>
      <c r="E3134" s="112"/>
      <c r="F3134" s="112"/>
    </row>
    <row r="3135" customFormat="false" ht="15" hidden="true" customHeight="false" outlineLevel="0" collapsed="false">
      <c r="A3135" s="11"/>
      <c r="B3135" s="115"/>
      <c r="C3135" s="113"/>
      <c r="D3135" s="114"/>
      <c r="E3135" s="112"/>
      <c r="F3135" s="112"/>
    </row>
    <row r="3136" customFormat="false" ht="15" hidden="true" customHeight="false" outlineLevel="0" collapsed="false">
      <c r="A3136" s="11"/>
      <c r="B3136" s="115"/>
      <c r="C3136" s="113"/>
      <c r="D3136" s="114"/>
      <c r="E3136" s="112"/>
      <c r="F3136" s="112"/>
    </row>
    <row r="3137" customFormat="false" ht="15" hidden="true" customHeight="false" outlineLevel="0" collapsed="false">
      <c r="A3137" s="11"/>
      <c r="B3137" s="115"/>
      <c r="C3137" s="113"/>
      <c r="D3137" s="114"/>
      <c r="E3137" s="112"/>
      <c r="F3137" s="112"/>
    </row>
    <row r="3138" customFormat="false" ht="15" hidden="true" customHeight="false" outlineLevel="0" collapsed="false">
      <c r="A3138" s="11"/>
      <c r="B3138" s="115"/>
      <c r="C3138" s="113"/>
      <c r="D3138" s="114"/>
      <c r="E3138" s="112"/>
      <c r="F3138" s="112"/>
    </row>
    <row r="3139" customFormat="false" ht="15" hidden="true" customHeight="false" outlineLevel="0" collapsed="false">
      <c r="A3139" s="11"/>
      <c r="B3139" s="115"/>
      <c r="C3139" s="113"/>
      <c r="D3139" s="114"/>
      <c r="E3139" s="112"/>
      <c r="F3139" s="112"/>
    </row>
    <row r="3140" customFormat="false" ht="15" hidden="true" customHeight="false" outlineLevel="0" collapsed="false">
      <c r="A3140" s="11"/>
      <c r="B3140" s="115"/>
      <c r="C3140" s="113"/>
      <c r="D3140" s="114"/>
      <c r="E3140" s="112"/>
      <c r="F3140" s="112"/>
    </row>
    <row r="3141" customFormat="false" ht="15" hidden="true" customHeight="false" outlineLevel="0" collapsed="false">
      <c r="A3141" s="11"/>
      <c r="B3141" s="115"/>
      <c r="C3141" s="113"/>
      <c r="D3141" s="114"/>
      <c r="E3141" s="112"/>
      <c r="F3141" s="112"/>
    </row>
    <row r="3142" customFormat="false" ht="15" hidden="true" customHeight="false" outlineLevel="0" collapsed="false">
      <c r="A3142" s="11"/>
      <c r="B3142" s="115"/>
      <c r="C3142" s="113"/>
      <c r="D3142" s="114"/>
      <c r="E3142" s="112"/>
      <c r="F3142" s="112"/>
    </row>
    <row r="3143" customFormat="false" ht="15" hidden="true" customHeight="false" outlineLevel="0" collapsed="false">
      <c r="A3143" s="11"/>
      <c r="B3143" s="115"/>
      <c r="C3143" s="113"/>
      <c r="D3143" s="114"/>
      <c r="E3143" s="112"/>
      <c r="F3143" s="112"/>
    </row>
    <row r="3144" customFormat="false" ht="15" hidden="true" customHeight="false" outlineLevel="0" collapsed="false">
      <c r="A3144" s="11"/>
      <c r="B3144" s="115"/>
      <c r="C3144" s="113"/>
      <c r="D3144" s="114"/>
      <c r="E3144" s="112"/>
      <c r="F3144" s="112"/>
    </row>
    <row r="3145" customFormat="false" ht="15" hidden="true" customHeight="false" outlineLevel="0" collapsed="false">
      <c r="A3145" s="11"/>
      <c r="B3145" s="115"/>
      <c r="C3145" s="113"/>
      <c r="D3145" s="114"/>
      <c r="E3145" s="112"/>
      <c r="F3145" s="112"/>
    </row>
    <row r="3146" customFormat="false" ht="15" hidden="true" customHeight="false" outlineLevel="0" collapsed="false">
      <c r="A3146" s="11"/>
      <c r="B3146" s="115"/>
      <c r="C3146" s="113"/>
      <c r="D3146" s="114"/>
      <c r="E3146" s="112"/>
      <c r="F3146" s="112"/>
    </row>
    <row r="3147" customFormat="false" ht="15" hidden="true" customHeight="false" outlineLevel="0" collapsed="false">
      <c r="A3147" s="11"/>
      <c r="B3147" s="115"/>
      <c r="C3147" s="113"/>
      <c r="D3147" s="114"/>
      <c r="E3147" s="112"/>
      <c r="F3147" s="112"/>
    </row>
    <row r="3148" customFormat="false" ht="15" hidden="true" customHeight="false" outlineLevel="0" collapsed="false">
      <c r="A3148" s="11"/>
      <c r="B3148" s="115"/>
      <c r="C3148" s="113"/>
      <c r="D3148" s="114"/>
      <c r="E3148" s="112"/>
      <c r="F3148" s="112"/>
    </row>
    <row r="3149" customFormat="false" ht="15" hidden="true" customHeight="false" outlineLevel="0" collapsed="false">
      <c r="A3149" s="11"/>
      <c r="B3149" s="115"/>
      <c r="C3149" s="113"/>
      <c r="D3149" s="114"/>
      <c r="E3149" s="112"/>
      <c r="F3149" s="112"/>
    </row>
    <row r="3150" customFormat="false" ht="15" hidden="true" customHeight="false" outlineLevel="0" collapsed="false">
      <c r="A3150" s="11"/>
      <c r="B3150" s="115"/>
      <c r="C3150" s="113"/>
      <c r="D3150" s="114"/>
      <c r="E3150" s="112"/>
      <c r="F3150" s="112"/>
    </row>
    <row r="3151" customFormat="false" ht="15" hidden="true" customHeight="false" outlineLevel="0" collapsed="false">
      <c r="A3151" s="11"/>
      <c r="B3151" s="115"/>
      <c r="C3151" s="113"/>
      <c r="D3151" s="114"/>
      <c r="E3151" s="112"/>
      <c r="F3151" s="112"/>
    </row>
    <row r="3152" customFormat="false" ht="15" hidden="true" customHeight="false" outlineLevel="0" collapsed="false">
      <c r="A3152" s="11"/>
      <c r="B3152" s="115"/>
      <c r="C3152" s="113"/>
      <c r="D3152" s="114"/>
      <c r="E3152" s="112"/>
      <c r="F3152" s="112"/>
    </row>
    <row r="3153" customFormat="false" ht="15" hidden="true" customHeight="false" outlineLevel="0" collapsed="false">
      <c r="A3153" s="11"/>
      <c r="B3153" s="115"/>
      <c r="C3153" s="113"/>
      <c r="D3153" s="114"/>
      <c r="E3153" s="112"/>
      <c r="F3153" s="112"/>
    </row>
    <row r="3154" customFormat="false" ht="15" hidden="true" customHeight="false" outlineLevel="0" collapsed="false">
      <c r="A3154" s="11"/>
      <c r="B3154" s="115"/>
      <c r="C3154" s="113"/>
      <c r="D3154" s="114"/>
      <c r="E3154" s="112"/>
      <c r="F3154" s="112"/>
    </row>
    <row r="3155" customFormat="false" ht="15" hidden="true" customHeight="false" outlineLevel="0" collapsed="false">
      <c r="A3155" s="11"/>
      <c r="B3155" s="115"/>
      <c r="C3155" s="113"/>
      <c r="D3155" s="114"/>
      <c r="E3155" s="112"/>
      <c r="F3155" s="112"/>
    </row>
    <row r="3156" customFormat="false" ht="15" hidden="true" customHeight="false" outlineLevel="0" collapsed="false">
      <c r="A3156" s="11"/>
      <c r="B3156" s="115"/>
      <c r="C3156" s="113"/>
      <c r="D3156" s="114"/>
      <c r="E3156" s="112"/>
      <c r="F3156" s="112"/>
    </row>
    <row r="3157" customFormat="false" ht="15" hidden="true" customHeight="false" outlineLevel="0" collapsed="false">
      <c r="A3157" s="11"/>
      <c r="B3157" s="115"/>
      <c r="C3157" s="113"/>
      <c r="D3157" s="114"/>
      <c r="E3157" s="112"/>
      <c r="F3157" s="112"/>
    </row>
    <row r="3158" customFormat="false" ht="15" hidden="true" customHeight="false" outlineLevel="0" collapsed="false">
      <c r="A3158" s="11"/>
      <c r="B3158" s="115"/>
      <c r="C3158" s="113"/>
      <c r="D3158" s="114"/>
      <c r="E3158" s="112"/>
      <c r="F3158" s="112"/>
    </row>
    <row r="3159" customFormat="false" ht="15" hidden="true" customHeight="false" outlineLevel="0" collapsed="false">
      <c r="A3159" s="11"/>
      <c r="B3159" s="115"/>
      <c r="C3159" s="113"/>
      <c r="D3159" s="114"/>
      <c r="E3159" s="112"/>
      <c r="F3159" s="112"/>
    </row>
    <row r="3160" customFormat="false" ht="15" hidden="true" customHeight="false" outlineLevel="0" collapsed="false">
      <c r="A3160" s="11"/>
      <c r="B3160" s="115"/>
      <c r="C3160" s="113"/>
      <c r="D3160" s="114"/>
      <c r="E3160" s="112"/>
      <c r="F3160" s="112"/>
    </row>
    <row r="3161" customFormat="false" ht="15" hidden="true" customHeight="false" outlineLevel="0" collapsed="false">
      <c r="A3161" s="11"/>
      <c r="B3161" s="115"/>
      <c r="C3161" s="113"/>
      <c r="D3161" s="114"/>
      <c r="E3161" s="112"/>
      <c r="F3161" s="112"/>
    </row>
    <row r="3162" customFormat="false" ht="15" hidden="true" customHeight="false" outlineLevel="0" collapsed="false">
      <c r="A3162" s="11"/>
      <c r="B3162" s="115"/>
      <c r="C3162" s="113"/>
      <c r="D3162" s="114"/>
      <c r="E3162" s="112"/>
      <c r="F3162" s="112"/>
    </row>
    <row r="3163" customFormat="false" ht="15" hidden="true" customHeight="false" outlineLevel="0" collapsed="false">
      <c r="A3163" s="11"/>
      <c r="B3163" s="115"/>
      <c r="C3163" s="113"/>
      <c r="D3163" s="114"/>
      <c r="E3163" s="112"/>
      <c r="F3163" s="112"/>
    </row>
    <row r="3164" customFormat="false" ht="15" hidden="true" customHeight="false" outlineLevel="0" collapsed="false">
      <c r="A3164" s="11"/>
      <c r="B3164" s="115"/>
      <c r="C3164" s="113"/>
      <c r="D3164" s="114"/>
      <c r="E3164" s="112"/>
      <c r="F3164" s="112"/>
    </row>
    <row r="3165" customFormat="false" ht="15" hidden="true" customHeight="false" outlineLevel="0" collapsed="false">
      <c r="A3165" s="11"/>
      <c r="B3165" s="115"/>
      <c r="C3165" s="113"/>
      <c r="D3165" s="114"/>
      <c r="E3165" s="112"/>
      <c r="F3165" s="112"/>
    </row>
    <row r="3166" customFormat="false" ht="15" hidden="true" customHeight="false" outlineLevel="0" collapsed="false">
      <c r="A3166" s="11"/>
      <c r="B3166" s="115"/>
      <c r="C3166" s="113"/>
      <c r="D3166" s="114"/>
      <c r="E3166" s="112"/>
      <c r="F3166" s="112"/>
    </row>
    <row r="3167" customFormat="false" ht="15" hidden="true" customHeight="false" outlineLevel="0" collapsed="false">
      <c r="A3167" s="11"/>
      <c r="B3167" s="115"/>
      <c r="C3167" s="113"/>
      <c r="D3167" s="114"/>
      <c r="E3167" s="112"/>
      <c r="F3167" s="112"/>
    </row>
    <row r="3168" customFormat="false" ht="15" hidden="true" customHeight="false" outlineLevel="0" collapsed="false">
      <c r="A3168" s="11"/>
      <c r="B3168" s="115"/>
      <c r="C3168" s="113"/>
      <c r="D3168" s="114"/>
      <c r="E3168" s="112"/>
      <c r="F3168" s="112"/>
    </row>
    <row r="3169" customFormat="false" ht="15" hidden="true" customHeight="false" outlineLevel="0" collapsed="false">
      <c r="A3169" s="11"/>
      <c r="B3169" s="115"/>
      <c r="C3169" s="113"/>
      <c r="D3169" s="114"/>
      <c r="E3169" s="112"/>
      <c r="F3169" s="112"/>
    </row>
    <row r="3170" customFormat="false" ht="15" hidden="true" customHeight="false" outlineLevel="0" collapsed="false">
      <c r="A3170" s="11"/>
      <c r="B3170" s="115"/>
      <c r="C3170" s="113"/>
      <c r="D3170" s="114"/>
      <c r="E3170" s="112"/>
      <c r="F3170" s="112"/>
    </row>
    <row r="3171" customFormat="false" ht="15" hidden="true" customHeight="false" outlineLevel="0" collapsed="false">
      <c r="A3171" s="11"/>
      <c r="B3171" s="115"/>
      <c r="C3171" s="113"/>
      <c r="D3171" s="114"/>
      <c r="E3171" s="112"/>
      <c r="F3171" s="112"/>
    </row>
    <row r="3172" customFormat="false" ht="15" hidden="true" customHeight="false" outlineLevel="0" collapsed="false">
      <c r="A3172" s="11"/>
      <c r="B3172" s="115"/>
      <c r="C3172" s="113"/>
      <c r="D3172" s="114"/>
      <c r="E3172" s="112"/>
      <c r="F3172" s="112"/>
    </row>
    <row r="3173" customFormat="false" ht="15" hidden="true" customHeight="false" outlineLevel="0" collapsed="false">
      <c r="A3173" s="11"/>
      <c r="B3173" s="115"/>
      <c r="C3173" s="113"/>
      <c r="D3173" s="114"/>
      <c r="E3173" s="112"/>
      <c r="F3173" s="112"/>
    </row>
    <row r="3174" customFormat="false" ht="15" hidden="true" customHeight="false" outlineLevel="0" collapsed="false">
      <c r="A3174" s="11"/>
      <c r="B3174" s="115"/>
      <c r="C3174" s="113"/>
      <c r="D3174" s="114"/>
      <c r="E3174" s="112"/>
      <c r="F3174" s="112"/>
    </row>
    <row r="3175" customFormat="false" ht="15" hidden="true" customHeight="false" outlineLevel="0" collapsed="false">
      <c r="A3175" s="11"/>
      <c r="B3175" s="115"/>
      <c r="C3175" s="113"/>
      <c r="D3175" s="114"/>
      <c r="E3175" s="112"/>
      <c r="F3175" s="112"/>
    </row>
    <row r="3176" customFormat="false" ht="15" hidden="true" customHeight="false" outlineLevel="0" collapsed="false">
      <c r="A3176" s="11"/>
      <c r="B3176" s="115"/>
      <c r="C3176" s="113"/>
      <c r="D3176" s="114"/>
      <c r="E3176" s="112"/>
      <c r="F3176" s="112"/>
    </row>
    <row r="3177" customFormat="false" ht="15" hidden="true" customHeight="false" outlineLevel="0" collapsed="false">
      <c r="A3177" s="11"/>
      <c r="B3177" s="115"/>
      <c r="C3177" s="113"/>
      <c r="D3177" s="114"/>
      <c r="E3177" s="112"/>
      <c r="F3177" s="112"/>
    </row>
    <row r="3178" customFormat="false" ht="15" hidden="true" customHeight="false" outlineLevel="0" collapsed="false">
      <c r="A3178" s="11"/>
      <c r="B3178" s="115"/>
      <c r="C3178" s="113"/>
      <c r="D3178" s="114"/>
      <c r="E3178" s="112"/>
      <c r="F3178" s="112"/>
    </row>
    <row r="3179" customFormat="false" ht="15" hidden="true" customHeight="false" outlineLevel="0" collapsed="false">
      <c r="A3179" s="11"/>
      <c r="B3179" s="115"/>
      <c r="C3179" s="113"/>
      <c r="D3179" s="114"/>
      <c r="E3179" s="112"/>
      <c r="F3179" s="112"/>
    </row>
    <row r="3180" customFormat="false" ht="15" hidden="true" customHeight="false" outlineLevel="0" collapsed="false">
      <c r="A3180" s="11"/>
      <c r="B3180" s="115"/>
      <c r="C3180" s="113"/>
      <c r="D3180" s="114"/>
      <c r="E3180" s="112"/>
      <c r="F3180" s="112"/>
    </row>
    <row r="3181" customFormat="false" ht="15" hidden="true" customHeight="false" outlineLevel="0" collapsed="false">
      <c r="A3181" s="11"/>
      <c r="B3181" s="115"/>
      <c r="C3181" s="113"/>
      <c r="D3181" s="114"/>
      <c r="E3181" s="112"/>
      <c r="F3181" s="112"/>
    </row>
    <row r="3182" customFormat="false" ht="15" hidden="true" customHeight="false" outlineLevel="0" collapsed="false">
      <c r="A3182" s="11"/>
      <c r="B3182" s="115"/>
      <c r="C3182" s="113"/>
      <c r="D3182" s="114"/>
      <c r="E3182" s="112"/>
      <c r="F3182" s="112"/>
    </row>
    <row r="3183" customFormat="false" ht="15" hidden="true" customHeight="false" outlineLevel="0" collapsed="false">
      <c r="A3183" s="11"/>
      <c r="B3183" s="115"/>
      <c r="C3183" s="113"/>
      <c r="D3183" s="114"/>
      <c r="E3183" s="112"/>
      <c r="F3183" s="112"/>
    </row>
    <row r="3184" customFormat="false" ht="15" hidden="true" customHeight="false" outlineLevel="0" collapsed="false">
      <c r="A3184" s="11"/>
      <c r="B3184" s="115"/>
      <c r="C3184" s="113"/>
      <c r="D3184" s="114"/>
      <c r="E3184" s="112"/>
      <c r="F3184" s="112"/>
    </row>
    <row r="3185" customFormat="false" ht="15" hidden="true" customHeight="false" outlineLevel="0" collapsed="false">
      <c r="A3185" s="11"/>
      <c r="B3185" s="115"/>
      <c r="C3185" s="113"/>
      <c r="D3185" s="114"/>
      <c r="E3185" s="112"/>
      <c r="F3185" s="112"/>
    </row>
    <row r="3186" customFormat="false" ht="15" hidden="true" customHeight="false" outlineLevel="0" collapsed="false">
      <c r="A3186" s="11"/>
      <c r="B3186" s="115"/>
      <c r="C3186" s="113"/>
      <c r="D3186" s="114"/>
      <c r="E3186" s="112"/>
      <c r="F3186" s="112"/>
    </row>
    <row r="3187" customFormat="false" ht="15" hidden="true" customHeight="false" outlineLevel="0" collapsed="false">
      <c r="A3187" s="11"/>
      <c r="B3187" s="115"/>
      <c r="C3187" s="113"/>
      <c r="D3187" s="114"/>
      <c r="E3187" s="112"/>
      <c r="F3187" s="112"/>
    </row>
    <row r="3188" customFormat="false" ht="15" hidden="true" customHeight="false" outlineLevel="0" collapsed="false">
      <c r="A3188" s="11"/>
      <c r="B3188" s="115"/>
      <c r="C3188" s="113"/>
      <c r="D3188" s="114"/>
      <c r="E3188" s="112"/>
      <c r="F3188" s="112"/>
    </row>
    <row r="3189" customFormat="false" ht="15" hidden="true" customHeight="false" outlineLevel="0" collapsed="false">
      <c r="A3189" s="11"/>
      <c r="B3189" s="115"/>
      <c r="C3189" s="113"/>
      <c r="D3189" s="114"/>
      <c r="E3189" s="112"/>
      <c r="F3189" s="112"/>
    </row>
    <row r="3190" customFormat="false" ht="15" hidden="true" customHeight="false" outlineLevel="0" collapsed="false">
      <c r="A3190" s="11"/>
      <c r="B3190" s="115"/>
      <c r="C3190" s="113"/>
      <c r="D3190" s="114"/>
      <c r="E3190" s="112"/>
      <c r="F3190" s="112"/>
    </row>
    <row r="3191" customFormat="false" ht="15" hidden="true" customHeight="false" outlineLevel="0" collapsed="false">
      <c r="A3191" s="11"/>
      <c r="B3191" s="115"/>
      <c r="C3191" s="113"/>
      <c r="D3191" s="114"/>
      <c r="E3191" s="112"/>
      <c r="F3191" s="112"/>
    </row>
    <row r="3192" customFormat="false" ht="15" hidden="true" customHeight="false" outlineLevel="0" collapsed="false">
      <c r="A3192" s="11"/>
      <c r="B3192" s="115"/>
      <c r="C3192" s="113"/>
      <c r="D3192" s="114"/>
      <c r="E3192" s="112"/>
      <c r="F3192" s="112"/>
    </row>
    <row r="3193" customFormat="false" ht="15" hidden="true" customHeight="false" outlineLevel="0" collapsed="false">
      <c r="A3193" s="11"/>
      <c r="B3193" s="115"/>
      <c r="C3193" s="113"/>
      <c r="D3193" s="114"/>
      <c r="E3193" s="112"/>
      <c r="F3193" s="112"/>
    </row>
    <row r="3194" customFormat="false" ht="15" hidden="true" customHeight="false" outlineLevel="0" collapsed="false">
      <c r="A3194" s="11"/>
      <c r="B3194" s="115"/>
      <c r="C3194" s="113"/>
      <c r="D3194" s="114"/>
      <c r="E3194" s="112"/>
      <c r="F3194" s="112"/>
    </row>
    <row r="3195" customFormat="false" ht="15" hidden="true" customHeight="false" outlineLevel="0" collapsed="false">
      <c r="A3195" s="11"/>
      <c r="B3195" s="115"/>
      <c r="C3195" s="113"/>
      <c r="D3195" s="114"/>
      <c r="E3195" s="112"/>
      <c r="F3195" s="112"/>
    </row>
    <row r="3196" customFormat="false" ht="15" hidden="true" customHeight="false" outlineLevel="0" collapsed="false">
      <c r="A3196" s="11"/>
      <c r="B3196" s="115"/>
      <c r="C3196" s="113"/>
      <c r="D3196" s="114"/>
      <c r="E3196" s="112"/>
      <c r="F3196" s="112"/>
    </row>
    <row r="3197" customFormat="false" ht="15" hidden="true" customHeight="false" outlineLevel="0" collapsed="false">
      <c r="A3197" s="11"/>
      <c r="B3197" s="115"/>
      <c r="C3197" s="113"/>
      <c r="D3197" s="114"/>
      <c r="E3197" s="112"/>
      <c r="F3197" s="112"/>
    </row>
    <row r="3198" customFormat="false" ht="15" hidden="true" customHeight="false" outlineLevel="0" collapsed="false">
      <c r="A3198" s="11"/>
      <c r="B3198" s="115"/>
      <c r="C3198" s="113"/>
      <c r="D3198" s="114"/>
      <c r="E3198" s="112"/>
      <c r="F3198" s="112"/>
    </row>
    <row r="3199" customFormat="false" ht="15" hidden="true" customHeight="false" outlineLevel="0" collapsed="false">
      <c r="A3199" s="11"/>
      <c r="B3199" s="115"/>
      <c r="C3199" s="113"/>
      <c r="D3199" s="114"/>
      <c r="E3199" s="112"/>
      <c r="F3199" s="112"/>
    </row>
    <row r="3200" customFormat="false" ht="15" hidden="true" customHeight="false" outlineLevel="0" collapsed="false">
      <c r="A3200" s="11"/>
      <c r="B3200" s="115"/>
      <c r="C3200" s="113"/>
      <c r="D3200" s="114"/>
      <c r="E3200" s="112"/>
      <c r="F3200" s="112"/>
    </row>
    <row r="3201" customFormat="false" ht="15" hidden="true" customHeight="false" outlineLevel="0" collapsed="false">
      <c r="A3201" s="11"/>
      <c r="B3201" s="115"/>
      <c r="C3201" s="113"/>
      <c r="D3201" s="114"/>
      <c r="E3201" s="112"/>
      <c r="F3201" s="112"/>
    </row>
    <row r="3202" customFormat="false" ht="15" hidden="true" customHeight="false" outlineLevel="0" collapsed="false">
      <c r="A3202" s="11"/>
      <c r="B3202" s="115"/>
      <c r="C3202" s="113"/>
      <c r="D3202" s="114"/>
      <c r="E3202" s="112"/>
      <c r="F3202" s="112"/>
    </row>
    <row r="3203" customFormat="false" ht="15" hidden="true" customHeight="false" outlineLevel="0" collapsed="false">
      <c r="A3203" s="11"/>
      <c r="B3203" s="115"/>
      <c r="C3203" s="113"/>
      <c r="D3203" s="114"/>
      <c r="E3203" s="112"/>
      <c r="F3203" s="112"/>
    </row>
    <row r="3204" customFormat="false" ht="15" hidden="true" customHeight="false" outlineLevel="0" collapsed="false">
      <c r="A3204" s="11"/>
      <c r="B3204" s="115"/>
      <c r="C3204" s="113"/>
      <c r="D3204" s="114"/>
      <c r="E3204" s="112"/>
      <c r="F3204" s="112"/>
    </row>
    <row r="3205" customFormat="false" ht="15" hidden="true" customHeight="false" outlineLevel="0" collapsed="false">
      <c r="A3205" s="11"/>
      <c r="B3205" s="115"/>
      <c r="C3205" s="113"/>
      <c r="D3205" s="114"/>
      <c r="E3205" s="112"/>
      <c r="F3205" s="112"/>
    </row>
    <row r="3206" customFormat="false" ht="15" hidden="true" customHeight="false" outlineLevel="0" collapsed="false">
      <c r="A3206" s="11"/>
      <c r="B3206" s="115"/>
      <c r="C3206" s="113"/>
      <c r="D3206" s="114"/>
      <c r="E3206" s="112"/>
      <c r="F3206" s="112"/>
    </row>
    <row r="3207" customFormat="false" ht="15" hidden="true" customHeight="false" outlineLevel="0" collapsed="false">
      <c r="A3207" s="11"/>
      <c r="B3207" s="115"/>
      <c r="C3207" s="113"/>
      <c r="D3207" s="114"/>
      <c r="E3207" s="112"/>
      <c r="F3207" s="112"/>
    </row>
    <row r="3208" customFormat="false" ht="15" hidden="true" customHeight="false" outlineLevel="0" collapsed="false">
      <c r="A3208" s="11"/>
      <c r="B3208" s="115"/>
      <c r="C3208" s="113"/>
      <c r="D3208" s="114"/>
      <c r="E3208" s="112"/>
      <c r="F3208" s="112"/>
    </row>
    <row r="3209" customFormat="false" ht="15" hidden="true" customHeight="false" outlineLevel="0" collapsed="false">
      <c r="A3209" s="11"/>
      <c r="B3209" s="115"/>
      <c r="C3209" s="113"/>
      <c r="D3209" s="114"/>
      <c r="E3209" s="112"/>
      <c r="F3209" s="112"/>
    </row>
    <row r="3210" customFormat="false" ht="15" hidden="true" customHeight="false" outlineLevel="0" collapsed="false">
      <c r="A3210" s="11"/>
      <c r="B3210" s="115"/>
      <c r="C3210" s="113"/>
      <c r="D3210" s="114"/>
      <c r="E3210" s="112"/>
      <c r="F3210" s="112"/>
    </row>
    <row r="3211" customFormat="false" ht="15" hidden="true" customHeight="false" outlineLevel="0" collapsed="false">
      <c r="A3211" s="11"/>
      <c r="B3211" s="115"/>
      <c r="C3211" s="113"/>
      <c r="D3211" s="114"/>
      <c r="E3211" s="112"/>
      <c r="F3211" s="112"/>
    </row>
    <row r="3212" customFormat="false" ht="15" hidden="true" customHeight="false" outlineLevel="0" collapsed="false">
      <c r="A3212" s="11"/>
      <c r="B3212" s="115"/>
      <c r="C3212" s="113"/>
      <c r="D3212" s="114"/>
      <c r="E3212" s="112"/>
      <c r="F3212" s="112"/>
    </row>
    <row r="3213" customFormat="false" ht="15" hidden="true" customHeight="false" outlineLevel="0" collapsed="false">
      <c r="A3213" s="11"/>
      <c r="B3213" s="115"/>
      <c r="C3213" s="113"/>
      <c r="D3213" s="114"/>
      <c r="E3213" s="112"/>
      <c r="F3213" s="112"/>
    </row>
    <row r="3214" customFormat="false" ht="15" hidden="true" customHeight="false" outlineLevel="0" collapsed="false">
      <c r="A3214" s="11"/>
      <c r="B3214" s="115"/>
      <c r="C3214" s="113"/>
      <c r="D3214" s="114"/>
      <c r="E3214" s="112"/>
      <c r="F3214" s="112"/>
    </row>
    <row r="3215" customFormat="false" ht="15" hidden="true" customHeight="false" outlineLevel="0" collapsed="false">
      <c r="A3215" s="11"/>
      <c r="B3215" s="115"/>
      <c r="C3215" s="113"/>
      <c r="D3215" s="114"/>
      <c r="E3215" s="112"/>
      <c r="F3215" s="112"/>
    </row>
    <row r="3216" customFormat="false" ht="15" hidden="true" customHeight="false" outlineLevel="0" collapsed="false">
      <c r="A3216" s="11"/>
      <c r="B3216" s="115"/>
      <c r="C3216" s="113"/>
      <c r="D3216" s="114"/>
      <c r="E3216" s="112"/>
      <c r="F3216" s="112"/>
    </row>
    <row r="3217" customFormat="false" ht="15" hidden="true" customHeight="false" outlineLevel="0" collapsed="false">
      <c r="A3217" s="11"/>
      <c r="B3217" s="115"/>
      <c r="C3217" s="113"/>
      <c r="D3217" s="114"/>
      <c r="E3217" s="112"/>
      <c r="F3217" s="112"/>
    </row>
    <row r="3218" customFormat="false" ht="15" hidden="true" customHeight="false" outlineLevel="0" collapsed="false">
      <c r="A3218" s="11"/>
      <c r="B3218" s="115"/>
      <c r="C3218" s="113"/>
      <c r="D3218" s="114"/>
      <c r="E3218" s="112"/>
      <c r="F3218" s="112"/>
    </row>
    <row r="3219" customFormat="false" ht="15" hidden="true" customHeight="false" outlineLevel="0" collapsed="false">
      <c r="A3219" s="11"/>
      <c r="B3219" s="115"/>
      <c r="C3219" s="113"/>
      <c r="D3219" s="114"/>
      <c r="E3219" s="112"/>
      <c r="F3219" s="112"/>
    </row>
    <row r="3220" customFormat="false" ht="15" hidden="true" customHeight="false" outlineLevel="0" collapsed="false">
      <c r="A3220" s="11"/>
      <c r="B3220" s="115"/>
      <c r="C3220" s="113"/>
      <c r="D3220" s="114"/>
      <c r="E3220" s="112"/>
      <c r="F3220" s="112"/>
    </row>
    <row r="3221" customFormat="false" ht="15" hidden="true" customHeight="false" outlineLevel="0" collapsed="false">
      <c r="A3221" s="11"/>
      <c r="B3221" s="115"/>
      <c r="C3221" s="113"/>
      <c r="D3221" s="114"/>
      <c r="E3221" s="112"/>
      <c r="F3221" s="112"/>
    </row>
    <row r="3222" customFormat="false" ht="15" hidden="true" customHeight="false" outlineLevel="0" collapsed="false">
      <c r="A3222" s="11"/>
      <c r="B3222" s="115"/>
      <c r="C3222" s="113"/>
      <c r="D3222" s="114"/>
      <c r="E3222" s="112"/>
      <c r="F3222" s="112"/>
    </row>
    <row r="3223" customFormat="false" ht="15" hidden="true" customHeight="false" outlineLevel="0" collapsed="false">
      <c r="A3223" s="11"/>
      <c r="B3223" s="115"/>
      <c r="C3223" s="113"/>
      <c r="D3223" s="114"/>
      <c r="E3223" s="112"/>
      <c r="F3223" s="112"/>
    </row>
    <row r="3224" customFormat="false" ht="15" hidden="true" customHeight="false" outlineLevel="0" collapsed="false">
      <c r="A3224" s="11"/>
      <c r="B3224" s="115"/>
      <c r="C3224" s="113"/>
      <c r="D3224" s="114"/>
      <c r="E3224" s="112"/>
      <c r="F3224" s="112"/>
    </row>
    <row r="3225" customFormat="false" ht="15" hidden="true" customHeight="false" outlineLevel="0" collapsed="false">
      <c r="A3225" s="11"/>
      <c r="B3225" s="115"/>
      <c r="C3225" s="113"/>
      <c r="D3225" s="114"/>
      <c r="E3225" s="112"/>
      <c r="F3225" s="112"/>
    </row>
    <row r="3226" customFormat="false" ht="15" hidden="true" customHeight="false" outlineLevel="0" collapsed="false">
      <c r="A3226" s="11"/>
      <c r="B3226" s="115"/>
      <c r="C3226" s="113"/>
      <c r="D3226" s="114"/>
      <c r="E3226" s="112"/>
      <c r="F3226" s="112"/>
    </row>
    <row r="3227" customFormat="false" ht="15" hidden="true" customHeight="false" outlineLevel="0" collapsed="false">
      <c r="A3227" s="11"/>
      <c r="B3227" s="115"/>
      <c r="C3227" s="113"/>
      <c r="D3227" s="114"/>
      <c r="E3227" s="112"/>
      <c r="F3227" s="112"/>
    </row>
    <row r="3228" customFormat="false" ht="15" hidden="true" customHeight="false" outlineLevel="0" collapsed="false">
      <c r="A3228" s="11"/>
      <c r="B3228" s="115"/>
      <c r="C3228" s="113"/>
      <c r="D3228" s="114"/>
      <c r="E3228" s="112"/>
      <c r="F3228" s="112"/>
    </row>
    <row r="3229" customFormat="false" ht="15" hidden="true" customHeight="false" outlineLevel="0" collapsed="false">
      <c r="A3229" s="11"/>
      <c r="B3229" s="115"/>
      <c r="C3229" s="113"/>
      <c r="D3229" s="114"/>
      <c r="E3229" s="112"/>
      <c r="F3229" s="112"/>
    </row>
    <row r="3230" customFormat="false" ht="15" hidden="true" customHeight="false" outlineLevel="0" collapsed="false">
      <c r="A3230" s="11"/>
      <c r="B3230" s="115"/>
      <c r="C3230" s="113"/>
      <c r="D3230" s="114"/>
      <c r="E3230" s="112"/>
      <c r="F3230" s="112"/>
    </row>
    <row r="3231" customFormat="false" ht="15" hidden="true" customHeight="false" outlineLevel="0" collapsed="false">
      <c r="A3231" s="11"/>
      <c r="B3231" s="115"/>
      <c r="C3231" s="113"/>
      <c r="D3231" s="114"/>
      <c r="E3231" s="112"/>
      <c r="F3231" s="112"/>
    </row>
    <row r="3232" customFormat="false" ht="15" hidden="true" customHeight="false" outlineLevel="0" collapsed="false">
      <c r="A3232" s="11"/>
      <c r="B3232" s="115"/>
      <c r="C3232" s="113"/>
      <c r="D3232" s="114"/>
      <c r="E3232" s="112"/>
      <c r="F3232" s="112"/>
    </row>
    <row r="3233" customFormat="false" ht="15" hidden="true" customHeight="false" outlineLevel="0" collapsed="false">
      <c r="A3233" s="11"/>
      <c r="B3233" s="115"/>
      <c r="C3233" s="113"/>
      <c r="D3233" s="114"/>
      <c r="E3233" s="112"/>
      <c r="F3233" s="112"/>
    </row>
    <row r="3234" customFormat="false" ht="15" hidden="true" customHeight="false" outlineLevel="0" collapsed="false">
      <c r="A3234" s="11"/>
      <c r="B3234" s="115"/>
      <c r="C3234" s="113"/>
      <c r="D3234" s="114"/>
      <c r="E3234" s="112"/>
      <c r="F3234" s="112"/>
    </row>
    <row r="3235" customFormat="false" ht="15" hidden="true" customHeight="false" outlineLevel="0" collapsed="false">
      <c r="A3235" s="11"/>
      <c r="B3235" s="115"/>
      <c r="C3235" s="113"/>
      <c r="D3235" s="114"/>
      <c r="E3235" s="112"/>
      <c r="F3235" s="112"/>
    </row>
    <row r="3236" customFormat="false" ht="15" hidden="true" customHeight="false" outlineLevel="0" collapsed="false">
      <c r="A3236" s="11"/>
      <c r="B3236" s="115"/>
      <c r="C3236" s="113"/>
      <c r="D3236" s="114"/>
      <c r="E3236" s="112"/>
      <c r="F3236" s="112"/>
    </row>
    <row r="3237" customFormat="false" ht="15" hidden="true" customHeight="false" outlineLevel="0" collapsed="false">
      <c r="A3237" s="11"/>
      <c r="B3237" s="115"/>
      <c r="C3237" s="113"/>
      <c r="D3237" s="114"/>
      <c r="E3237" s="112"/>
      <c r="F3237" s="112"/>
    </row>
    <row r="3238" customFormat="false" ht="15" hidden="true" customHeight="false" outlineLevel="0" collapsed="false">
      <c r="A3238" s="11"/>
      <c r="B3238" s="115"/>
      <c r="C3238" s="113"/>
      <c r="D3238" s="114"/>
      <c r="E3238" s="112"/>
      <c r="F3238" s="112"/>
    </row>
    <row r="3239" customFormat="false" ht="15" hidden="true" customHeight="false" outlineLevel="0" collapsed="false">
      <c r="A3239" s="11"/>
      <c r="B3239" s="115"/>
      <c r="C3239" s="113"/>
      <c r="D3239" s="114"/>
      <c r="E3239" s="112"/>
      <c r="F3239" s="112"/>
    </row>
    <row r="3240" customFormat="false" ht="15" hidden="true" customHeight="false" outlineLevel="0" collapsed="false">
      <c r="A3240" s="11"/>
      <c r="B3240" s="115"/>
      <c r="C3240" s="113"/>
      <c r="D3240" s="114"/>
      <c r="E3240" s="112"/>
      <c r="F3240" s="112"/>
    </row>
    <row r="3241" customFormat="false" ht="15" hidden="true" customHeight="false" outlineLevel="0" collapsed="false">
      <c r="A3241" s="11"/>
      <c r="B3241" s="115"/>
      <c r="C3241" s="113"/>
      <c r="D3241" s="114"/>
      <c r="E3241" s="112"/>
      <c r="F3241" s="112"/>
    </row>
    <row r="3242" customFormat="false" ht="15" hidden="true" customHeight="false" outlineLevel="0" collapsed="false">
      <c r="A3242" s="11"/>
      <c r="B3242" s="115"/>
      <c r="C3242" s="113"/>
      <c r="D3242" s="114"/>
      <c r="E3242" s="112"/>
      <c r="F3242" s="112"/>
    </row>
    <row r="3243" customFormat="false" ht="15" hidden="true" customHeight="false" outlineLevel="0" collapsed="false">
      <c r="A3243" s="11"/>
      <c r="B3243" s="115"/>
      <c r="C3243" s="113"/>
      <c r="D3243" s="114"/>
      <c r="E3243" s="112"/>
      <c r="F3243" s="112"/>
    </row>
    <row r="3244" customFormat="false" ht="15" hidden="true" customHeight="false" outlineLevel="0" collapsed="false">
      <c r="A3244" s="11"/>
      <c r="B3244" s="115"/>
      <c r="C3244" s="113"/>
      <c r="D3244" s="114"/>
      <c r="E3244" s="112"/>
      <c r="F3244" s="112"/>
    </row>
    <row r="3245" customFormat="false" ht="15" hidden="true" customHeight="false" outlineLevel="0" collapsed="false">
      <c r="A3245" s="11"/>
      <c r="B3245" s="115"/>
      <c r="C3245" s="113"/>
      <c r="D3245" s="114"/>
      <c r="E3245" s="112"/>
      <c r="F3245" s="112"/>
    </row>
    <row r="3246" customFormat="false" ht="15" hidden="true" customHeight="false" outlineLevel="0" collapsed="false">
      <c r="A3246" s="11"/>
      <c r="B3246" s="115"/>
      <c r="C3246" s="113"/>
      <c r="D3246" s="114"/>
      <c r="E3246" s="112"/>
      <c r="F3246" s="112"/>
    </row>
    <row r="3247" customFormat="false" ht="15" hidden="true" customHeight="false" outlineLevel="0" collapsed="false">
      <c r="A3247" s="11"/>
      <c r="B3247" s="115"/>
      <c r="C3247" s="113"/>
      <c r="D3247" s="114"/>
      <c r="E3247" s="112"/>
      <c r="F3247" s="112"/>
    </row>
    <row r="3248" customFormat="false" ht="15" hidden="true" customHeight="false" outlineLevel="0" collapsed="false">
      <c r="A3248" s="11"/>
      <c r="B3248" s="115"/>
      <c r="C3248" s="113"/>
      <c r="D3248" s="114"/>
      <c r="E3248" s="112"/>
      <c r="F3248" s="112"/>
    </row>
    <row r="3249" customFormat="false" ht="15" hidden="true" customHeight="false" outlineLevel="0" collapsed="false">
      <c r="A3249" s="11"/>
      <c r="B3249" s="115"/>
      <c r="C3249" s="113"/>
      <c r="D3249" s="114"/>
      <c r="E3249" s="112"/>
      <c r="F3249" s="112"/>
    </row>
    <row r="3250" customFormat="false" ht="15" hidden="true" customHeight="false" outlineLevel="0" collapsed="false">
      <c r="A3250" s="11"/>
      <c r="B3250" s="115"/>
      <c r="C3250" s="113"/>
      <c r="D3250" s="114"/>
      <c r="E3250" s="112"/>
      <c r="F3250" s="112"/>
    </row>
    <row r="3251" customFormat="false" ht="15" hidden="true" customHeight="false" outlineLevel="0" collapsed="false">
      <c r="A3251" s="11"/>
      <c r="B3251" s="115"/>
      <c r="C3251" s="113"/>
      <c r="D3251" s="114"/>
      <c r="E3251" s="112"/>
      <c r="F3251" s="112"/>
    </row>
    <row r="3252" customFormat="false" ht="15" hidden="true" customHeight="false" outlineLevel="0" collapsed="false">
      <c r="A3252" s="11"/>
      <c r="B3252" s="115"/>
      <c r="C3252" s="113"/>
      <c r="D3252" s="114"/>
      <c r="E3252" s="112"/>
      <c r="F3252" s="112"/>
    </row>
    <row r="3253" customFormat="false" ht="15" hidden="true" customHeight="false" outlineLevel="0" collapsed="false">
      <c r="A3253" s="11"/>
      <c r="B3253" s="115"/>
      <c r="C3253" s="113"/>
      <c r="D3253" s="114"/>
      <c r="E3253" s="112"/>
      <c r="F3253" s="112"/>
    </row>
    <row r="3254" customFormat="false" ht="15" hidden="true" customHeight="false" outlineLevel="0" collapsed="false">
      <c r="A3254" s="11"/>
      <c r="B3254" s="115"/>
      <c r="C3254" s="113"/>
      <c r="D3254" s="114"/>
      <c r="E3254" s="112"/>
      <c r="F3254" s="112"/>
    </row>
    <row r="3255" customFormat="false" ht="15" hidden="true" customHeight="false" outlineLevel="0" collapsed="false">
      <c r="A3255" s="11"/>
      <c r="B3255" s="115"/>
      <c r="C3255" s="113"/>
      <c r="D3255" s="114"/>
      <c r="E3255" s="112"/>
      <c r="F3255" s="112"/>
    </row>
    <row r="3256" customFormat="false" ht="15" hidden="true" customHeight="false" outlineLevel="0" collapsed="false">
      <c r="A3256" s="11"/>
      <c r="B3256" s="115"/>
      <c r="C3256" s="113"/>
      <c r="D3256" s="114"/>
      <c r="E3256" s="112"/>
      <c r="F3256" s="112"/>
    </row>
    <row r="3257" customFormat="false" ht="15" hidden="true" customHeight="false" outlineLevel="0" collapsed="false">
      <c r="A3257" s="11"/>
      <c r="B3257" s="115"/>
      <c r="C3257" s="113"/>
      <c r="D3257" s="114"/>
      <c r="E3257" s="112"/>
      <c r="F3257" s="112"/>
    </row>
    <row r="3258" customFormat="false" ht="15" hidden="true" customHeight="false" outlineLevel="0" collapsed="false">
      <c r="A3258" s="11"/>
      <c r="B3258" s="115"/>
      <c r="C3258" s="113"/>
      <c r="D3258" s="114"/>
      <c r="E3258" s="112"/>
      <c r="F3258" s="112"/>
    </row>
    <row r="3259" customFormat="false" ht="15" hidden="true" customHeight="false" outlineLevel="0" collapsed="false">
      <c r="A3259" s="11"/>
      <c r="B3259" s="115"/>
      <c r="C3259" s="113"/>
      <c r="D3259" s="114"/>
      <c r="E3259" s="112"/>
      <c r="F3259" s="112"/>
    </row>
    <row r="3260" customFormat="false" ht="15" hidden="true" customHeight="false" outlineLevel="0" collapsed="false">
      <c r="A3260" s="11"/>
      <c r="B3260" s="115"/>
      <c r="C3260" s="113"/>
      <c r="D3260" s="114"/>
      <c r="E3260" s="112"/>
      <c r="F3260" s="112"/>
    </row>
    <row r="3261" customFormat="false" ht="15" hidden="true" customHeight="false" outlineLevel="0" collapsed="false">
      <c r="A3261" s="11"/>
      <c r="B3261" s="115"/>
      <c r="C3261" s="113"/>
      <c r="D3261" s="114"/>
      <c r="E3261" s="112"/>
      <c r="F3261" s="112"/>
    </row>
    <row r="3262" customFormat="false" ht="15" hidden="true" customHeight="false" outlineLevel="0" collapsed="false">
      <c r="A3262" s="11"/>
      <c r="B3262" s="115"/>
      <c r="C3262" s="113"/>
      <c r="D3262" s="114"/>
      <c r="E3262" s="112"/>
      <c r="F3262" s="112"/>
    </row>
    <row r="3263" customFormat="false" ht="15" hidden="true" customHeight="false" outlineLevel="0" collapsed="false">
      <c r="A3263" s="11"/>
      <c r="B3263" s="115"/>
      <c r="C3263" s="113"/>
      <c r="D3263" s="114"/>
      <c r="E3263" s="112"/>
      <c r="F3263" s="112"/>
    </row>
    <row r="3264" customFormat="false" ht="15" hidden="true" customHeight="false" outlineLevel="0" collapsed="false">
      <c r="A3264" s="11"/>
      <c r="B3264" s="115"/>
      <c r="C3264" s="113"/>
      <c r="D3264" s="114"/>
      <c r="E3264" s="112"/>
      <c r="F3264" s="112"/>
    </row>
    <row r="3265" customFormat="false" ht="15" hidden="true" customHeight="false" outlineLevel="0" collapsed="false">
      <c r="A3265" s="11"/>
      <c r="B3265" s="115"/>
      <c r="C3265" s="113"/>
      <c r="D3265" s="114"/>
      <c r="E3265" s="112"/>
      <c r="F3265" s="112"/>
    </row>
    <row r="3266" customFormat="false" ht="15" hidden="true" customHeight="false" outlineLevel="0" collapsed="false">
      <c r="A3266" s="11"/>
      <c r="B3266" s="115"/>
      <c r="C3266" s="113"/>
      <c r="D3266" s="114"/>
      <c r="E3266" s="112"/>
      <c r="F3266" s="112"/>
    </row>
    <row r="3267" customFormat="false" ht="15" hidden="true" customHeight="false" outlineLevel="0" collapsed="false">
      <c r="A3267" s="11"/>
      <c r="B3267" s="115"/>
      <c r="C3267" s="113"/>
      <c r="D3267" s="114"/>
      <c r="E3267" s="112"/>
      <c r="F3267" s="112"/>
    </row>
    <row r="3268" customFormat="false" ht="15" hidden="true" customHeight="false" outlineLevel="0" collapsed="false">
      <c r="A3268" s="11"/>
      <c r="B3268" s="115"/>
      <c r="C3268" s="113"/>
      <c r="D3268" s="114"/>
      <c r="E3268" s="112"/>
      <c r="F3268" s="112"/>
    </row>
    <row r="3269" customFormat="false" ht="15" hidden="true" customHeight="false" outlineLevel="0" collapsed="false">
      <c r="A3269" s="11"/>
      <c r="B3269" s="115"/>
      <c r="C3269" s="113"/>
      <c r="D3269" s="114"/>
      <c r="E3269" s="112"/>
      <c r="F3269" s="112"/>
    </row>
    <row r="3270" customFormat="false" ht="15" hidden="true" customHeight="false" outlineLevel="0" collapsed="false">
      <c r="A3270" s="11"/>
      <c r="B3270" s="115"/>
      <c r="C3270" s="113"/>
      <c r="D3270" s="114"/>
      <c r="E3270" s="112"/>
      <c r="F3270" s="112"/>
    </row>
    <row r="3271" customFormat="false" ht="15" hidden="true" customHeight="false" outlineLevel="0" collapsed="false">
      <c r="A3271" s="11"/>
      <c r="B3271" s="115"/>
      <c r="C3271" s="113"/>
      <c r="D3271" s="114"/>
      <c r="E3271" s="112"/>
      <c r="F3271" s="112"/>
    </row>
    <row r="3272" customFormat="false" ht="15" hidden="true" customHeight="false" outlineLevel="0" collapsed="false">
      <c r="A3272" s="11"/>
      <c r="B3272" s="115"/>
      <c r="C3272" s="113"/>
      <c r="D3272" s="114"/>
      <c r="E3272" s="112"/>
      <c r="F3272" s="112"/>
    </row>
    <row r="3273" customFormat="false" ht="15" hidden="true" customHeight="false" outlineLevel="0" collapsed="false">
      <c r="A3273" s="11"/>
      <c r="B3273" s="115"/>
      <c r="C3273" s="113"/>
      <c r="D3273" s="114"/>
      <c r="E3273" s="112"/>
      <c r="F3273" s="112"/>
    </row>
    <row r="3274" customFormat="false" ht="15" hidden="true" customHeight="false" outlineLevel="0" collapsed="false">
      <c r="A3274" s="11"/>
      <c r="B3274" s="115"/>
      <c r="C3274" s="113"/>
      <c r="D3274" s="114"/>
      <c r="E3274" s="112"/>
      <c r="F3274" s="112"/>
    </row>
    <row r="3275" customFormat="false" ht="15" hidden="true" customHeight="false" outlineLevel="0" collapsed="false">
      <c r="A3275" s="11"/>
      <c r="B3275" s="115"/>
      <c r="C3275" s="113"/>
      <c r="D3275" s="114"/>
      <c r="E3275" s="112"/>
      <c r="F3275" s="112"/>
    </row>
    <row r="3276" customFormat="false" ht="15" hidden="true" customHeight="false" outlineLevel="0" collapsed="false">
      <c r="A3276" s="11"/>
      <c r="B3276" s="115"/>
      <c r="C3276" s="113"/>
      <c r="D3276" s="114"/>
      <c r="E3276" s="112"/>
      <c r="F3276" s="112"/>
    </row>
    <row r="3277" customFormat="false" ht="15" hidden="true" customHeight="false" outlineLevel="0" collapsed="false">
      <c r="A3277" s="11"/>
      <c r="B3277" s="115"/>
      <c r="C3277" s="113"/>
      <c r="D3277" s="114"/>
      <c r="E3277" s="112"/>
      <c r="F3277" s="112"/>
    </row>
    <row r="3278" customFormat="false" ht="15" hidden="true" customHeight="false" outlineLevel="0" collapsed="false">
      <c r="A3278" s="11"/>
      <c r="B3278" s="115"/>
      <c r="C3278" s="113"/>
      <c r="D3278" s="114"/>
      <c r="E3278" s="112"/>
      <c r="F3278" s="112"/>
    </row>
    <row r="3279" customFormat="false" ht="15" hidden="true" customHeight="false" outlineLevel="0" collapsed="false">
      <c r="A3279" s="11"/>
      <c r="B3279" s="115"/>
      <c r="C3279" s="113"/>
      <c r="D3279" s="114"/>
      <c r="E3279" s="112"/>
      <c r="F3279" s="112"/>
    </row>
    <row r="3280" customFormat="false" ht="15" hidden="true" customHeight="false" outlineLevel="0" collapsed="false">
      <c r="A3280" s="11"/>
      <c r="B3280" s="115"/>
      <c r="C3280" s="113"/>
      <c r="D3280" s="114"/>
      <c r="E3280" s="112"/>
      <c r="F3280" s="112"/>
    </row>
    <row r="3281" customFormat="false" ht="15" hidden="true" customHeight="false" outlineLevel="0" collapsed="false">
      <c r="A3281" s="11"/>
      <c r="B3281" s="115"/>
      <c r="C3281" s="113"/>
      <c r="D3281" s="114"/>
      <c r="E3281" s="112"/>
      <c r="F3281" s="112"/>
    </row>
    <row r="3282" customFormat="false" ht="15" hidden="true" customHeight="false" outlineLevel="0" collapsed="false">
      <c r="A3282" s="11"/>
      <c r="B3282" s="115"/>
      <c r="C3282" s="113"/>
      <c r="D3282" s="114"/>
      <c r="E3282" s="112"/>
      <c r="F3282" s="112"/>
    </row>
    <row r="3283" customFormat="false" ht="15" hidden="true" customHeight="false" outlineLevel="0" collapsed="false">
      <c r="A3283" s="11"/>
      <c r="B3283" s="115"/>
      <c r="C3283" s="113"/>
      <c r="D3283" s="114"/>
      <c r="E3283" s="112"/>
      <c r="F3283" s="112"/>
    </row>
    <row r="3284" customFormat="false" ht="15" hidden="true" customHeight="false" outlineLevel="0" collapsed="false">
      <c r="A3284" s="11"/>
      <c r="B3284" s="115"/>
      <c r="C3284" s="113"/>
      <c r="D3284" s="114"/>
      <c r="E3284" s="112"/>
      <c r="F3284" s="112"/>
    </row>
    <row r="3285" customFormat="false" ht="15" hidden="true" customHeight="false" outlineLevel="0" collapsed="false">
      <c r="A3285" s="11"/>
      <c r="B3285" s="115"/>
      <c r="C3285" s="113"/>
      <c r="D3285" s="114"/>
      <c r="E3285" s="112"/>
      <c r="F3285" s="112"/>
    </row>
    <row r="3286" customFormat="false" ht="15" hidden="true" customHeight="false" outlineLevel="0" collapsed="false">
      <c r="A3286" s="11"/>
      <c r="B3286" s="115"/>
      <c r="C3286" s="113"/>
      <c r="D3286" s="114"/>
      <c r="E3286" s="112"/>
      <c r="F3286" s="112"/>
    </row>
    <row r="3287" customFormat="false" ht="15" hidden="true" customHeight="false" outlineLevel="0" collapsed="false">
      <c r="A3287" s="11"/>
      <c r="B3287" s="115"/>
      <c r="C3287" s="113"/>
      <c r="D3287" s="114"/>
      <c r="E3287" s="112"/>
      <c r="F3287" s="112"/>
    </row>
    <row r="3288" customFormat="false" ht="15" hidden="true" customHeight="false" outlineLevel="0" collapsed="false">
      <c r="A3288" s="11"/>
      <c r="B3288" s="115"/>
      <c r="C3288" s="113"/>
      <c r="D3288" s="114"/>
      <c r="E3288" s="112"/>
      <c r="F3288" s="112"/>
    </row>
    <row r="3289" customFormat="false" ht="15" hidden="true" customHeight="false" outlineLevel="0" collapsed="false">
      <c r="A3289" s="11"/>
      <c r="B3289" s="115"/>
      <c r="C3289" s="113"/>
      <c r="D3289" s="114"/>
      <c r="E3289" s="112"/>
      <c r="F3289" s="112"/>
    </row>
    <row r="3290" customFormat="false" ht="15" hidden="true" customHeight="false" outlineLevel="0" collapsed="false">
      <c r="A3290" s="11"/>
      <c r="B3290" s="115"/>
      <c r="C3290" s="113"/>
      <c r="D3290" s="114"/>
      <c r="E3290" s="112"/>
      <c r="F3290" s="112"/>
    </row>
    <row r="3291" customFormat="false" ht="15" hidden="true" customHeight="false" outlineLevel="0" collapsed="false">
      <c r="A3291" s="11"/>
      <c r="B3291" s="115"/>
      <c r="C3291" s="113"/>
      <c r="D3291" s="114"/>
      <c r="E3291" s="112"/>
      <c r="F3291" s="112"/>
    </row>
    <row r="3292" customFormat="false" ht="15" hidden="true" customHeight="false" outlineLevel="0" collapsed="false">
      <c r="A3292" s="11"/>
      <c r="B3292" s="115"/>
      <c r="C3292" s="113"/>
      <c r="D3292" s="114"/>
      <c r="E3292" s="112"/>
      <c r="F3292" s="112"/>
    </row>
    <row r="3293" customFormat="false" ht="15" hidden="true" customHeight="false" outlineLevel="0" collapsed="false">
      <c r="A3293" s="11"/>
      <c r="B3293" s="115"/>
      <c r="C3293" s="113"/>
      <c r="D3293" s="114"/>
      <c r="E3293" s="112"/>
      <c r="F3293" s="112"/>
    </row>
    <row r="3294" customFormat="false" ht="15" hidden="true" customHeight="false" outlineLevel="0" collapsed="false">
      <c r="A3294" s="11"/>
      <c r="B3294" s="115"/>
      <c r="C3294" s="113"/>
      <c r="D3294" s="114"/>
      <c r="E3294" s="112"/>
      <c r="F3294" s="112"/>
    </row>
    <row r="3295" customFormat="false" ht="15" hidden="true" customHeight="false" outlineLevel="0" collapsed="false">
      <c r="A3295" s="11"/>
      <c r="B3295" s="115"/>
      <c r="C3295" s="113"/>
      <c r="D3295" s="114"/>
      <c r="E3295" s="112"/>
      <c r="F3295" s="112"/>
    </row>
    <row r="3296" customFormat="false" ht="15" hidden="true" customHeight="false" outlineLevel="0" collapsed="false">
      <c r="A3296" s="11"/>
      <c r="B3296" s="115"/>
      <c r="C3296" s="113"/>
      <c r="D3296" s="114"/>
      <c r="E3296" s="112"/>
      <c r="F3296" s="112"/>
    </row>
    <row r="3297" customFormat="false" ht="15" hidden="true" customHeight="false" outlineLevel="0" collapsed="false">
      <c r="A3297" s="11"/>
      <c r="B3297" s="115"/>
      <c r="C3297" s="113"/>
      <c r="D3297" s="114"/>
      <c r="E3297" s="112"/>
      <c r="F3297" s="112"/>
    </row>
    <row r="3298" customFormat="false" ht="15" hidden="true" customHeight="false" outlineLevel="0" collapsed="false">
      <c r="A3298" s="11"/>
      <c r="B3298" s="115"/>
      <c r="C3298" s="113"/>
      <c r="D3298" s="114"/>
      <c r="E3298" s="112"/>
      <c r="F3298" s="112"/>
    </row>
    <row r="3299" customFormat="false" ht="15" hidden="true" customHeight="false" outlineLevel="0" collapsed="false">
      <c r="A3299" s="11"/>
      <c r="B3299" s="115"/>
      <c r="C3299" s="113"/>
      <c r="D3299" s="114"/>
      <c r="E3299" s="112"/>
      <c r="F3299" s="112"/>
    </row>
    <row r="3300" customFormat="false" ht="15" hidden="true" customHeight="false" outlineLevel="0" collapsed="false">
      <c r="A3300" s="11"/>
      <c r="B3300" s="115"/>
      <c r="C3300" s="113"/>
      <c r="D3300" s="114"/>
      <c r="E3300" s="112"/>
      <c r="F3300" s="112"/>
    </row>
    <row r="3301" customFormat="false" ht="15" hidden="true" customHeight="false" outlineLevel="0" collapsed="false">
      <c r="A3301" s="11"/>
      <c r="B3301" s="115"/>
      <c r="C3301" s="113"/>
      <c r="D3301" s="114"/>
      <c r="E3301" s="112"/>
      <c r="F3301" s="112"/>
    </row>
    <row r="3302" customFormat="false" ht="15" hidden="true" customHeight="false" outlineLevel="0" collapsed="false">
      <c r="A3302" s="11"/>
      <c r="B3302" s="115"/>
      <c r="C3302" s="113"/>
      <c r="D3302" s="114"/>
      <c r="E3302" s="112"/>
      <c r="F3302" s="112"/>
    </row>
    <row r="3303" customFormat="false" ht="15" hidden="true" customHeight="false" outlineLevel="0" collapsed="false">
      <c r="A3303" s="11"/>
      <c r="B3303" s="115"/>
      <c r="C3303" s="113"/>
      <c r="D3303" s="114"/>
      <c r="E3303" s="112"/>
      <c r="F3303" s="112"/>
    </row>
    <row r="3304" customFormat="false" ht="15" hidden="true" customHeight="false" outlineLevel="0" collapsed="false">
      <c r="A3304" s="11"/>
      <c r="B3304" s="115"/>
      <c r="C3304" s="113"/>
      <c r="D3304" s="114"/>
      <c r="E3304" s="112"/>
      <c r="F3304" s="112"/>
    </row>
    <row r="3305" customFormat="false" ht="15" hidden="true" customHeight="false" outlineLevel="0" collapsed="false">
      <c r="A3305" s="11"/>
      <c r="B3305" s="115"/>
      <c r="C3305" s="113"/>
      <c r="D3305" s="114"/>
      <c r="E3305" s="112"/>
      <c r="F3305" s="112"/>
    </row>
    <row r="3306" customFormat="false" ht="15" hidden="true" customHeight="false" outlineLevel="0" collapsed="false">
      <c r="A3306" s="11"/>
      <c r="B3306" s="115"/>
      <c r="C3306" s="113"/>
      <c r="D3306" s="114"/>
      <c r="E3306" s="112"/>
      <c r="F3306" s="112"/>
    </row>
    <row r="3307" customFormat="false" ht="15" hidden="true" customHeight="false" outlineLevel="0" collapsed="false">
      <c r="A3307" s="11"/>
      <c r="B3307" s="115"/>
      <c r="C3307" s="113"/>
      <c r="D3307" s="114"/>
      <c r="E3307" s="112"/>
      <c r="F3307" s="112"/>
    </row>
    <row r="3308" customFormat="false" ht="15" hidden="true" customHeight="false" outlineLevel="0" collapsed="false">
      <c r="A3308" s="11"/>
      <c r="B3308" s="115"/>
      <c r="C3308" s="113"/>
      <c r="D3308" s="114"/>
      <c r="E3308" s="112"/>
      <c r="F3308" s="112"/>
    </row>
    <row r="3309" customFormat="false" ht="15" hidden="true" customHeight="false" outlineLevel="0" collapsed="false">
      <c r="A3309" s="11"/>
      <c r="B3309" s="115"/>
      <c r="C3309" s="113"/>
      <c r="D3309" s="114"/>
      <c r="E3309" s="112"/>
      <c r="F3309" s="112"/>
    </row>
    <row r="3310" customFormat="false" ht="15" hidden="true" customHeight="false" outlineLevel="0" collapsed="false">
      <c r="A3310" s="11"/>
      <c r="B3310" s="115"/>
      <c r="C3310" s="113"/>
      <c r="D3310" s="114"/>
      <c r="E3310" s="112"/>
      <c r="F3310" s="112"/>
    </row>
    <row r="3311" customFormat="false" ht="15" hidden="true" customHeight="false" outlineLevel="0" collapsed="false">
      <c r="A3311" s="11"/>
      <c r="B3311" s="115"/>
      <c r="C3311" s="113"/>
      <c r="D3311" s="114"/>
      <c r="E3311" s="112"/>
      <c r="F3311" s="112"/>
    </row>
    <row r="3312" customFormat="false" ht="15" hidden="true" customHeight="false" outlineLevel="0" collapsed="false">
      <c r="A3312" s="11"/>
      <c r="B3312" s="115"/>
      <c r="C3312" s="113"/>
      <c r="D3312" s="114"/>
      <c r="E3312" s="112"/>
      <c r="F3312" s="112"/>
    </row>
    <row r="3313" customFormat="false" ht="15" hidden="true" customHeight="false" outlineLevel="0" collapsed="false">
      <c r="A3313" s="11"/>
      <c r="B3313" s="115"/>
      <c r="C3313" s="113"/>
      <c r="D3313" s="114"/>
      <c r="E3313" s="112"/>
      <c r="F3313" s="112"/>
    </row>
    <row r="3314" customFormat="false" ht="15" hidden="true" customHeight="false" outlineLevel="0" collapsed="false">
      <c r="A3314" s="11"/>
      <c r="B3314" s="115"/>
      <c r="C3314" s="113"/>
      <c r="D3314" s="114"/>
      <c r="E3314" s="112"/>
      <c r="F3314" s="112"/>
    </row>
    <row r="3315" customFormat="false" ht="15" hidden="true" customHeight="false" outlineLevel="0" collapsed="false">
      <c r="A3315" s="11"/>
      <c r="B3315" s="115"/>
      <c r="C3315" s="113"/>
      <c r="D3315" s="114"/>
      <c r="E3315" s="112"/>
      <c r="F3315" s="112"/>
    </row>
    <row r="3316" customFormat="false" ht="15" hidden="true" customHeight="false" outlineLevel="0" collapsed="false">
      <c r="A3316" s="11"/>
      <c r="B3316" s="115"/>
      <c r="C3316" s="113"/>
      <c r="D3316" s="114"/>
      <c r="E3316" s="112"/>
      <c r="F3316" s="112"/>
    </row>
    <row r="3317" customFormat="false" ht="15" hidden="true" customHeight="false" outlineLevel="0" collapsed="false">
      <c r="A3317" s="11"/>
      <c r="B3317" s="115"/>
      <c r="C3317" s="113"/>
      <c r="D3317" s="114"/>
      <c r="E3317" s="112"/>
      <c r="F3317" s="112"/>
    </row>
    <row r="3318" customFormat="false" ht="15" hidden="true" customHeight="false" outlineLevel="0" collapsed="false">
      <c r="A3318" s="11"/>
      <c r="B3318" s="115"/>
      <c r="C3318" s="113"/>
      <c r="D3318" s="114"/>
      <c r="E3318" s="112"/>
      <c r="F3318" s="112"/>
    </row>
    <row r="3319" customFormat="false" ht="15" hidden="true" customHeight="false" outlineLevel="0" collapsed="false">
      <c r="A3319" s="11"/>
      <c r="B3319" s="115"/>
      <c r="C3319" s="113"/>
      <c r="D3319" s="114"/>
      <c r="E3319" s="112"/>
      <c r="F3319" s="112"/>
    </row>
    <row r="3320" customFormat="false" ht="15" hidden="true" customHeight="false" outlineLevel="0" collapsed="false">
      <c r="A3320" s="11"/>
      <c r="B3320" s="115"/>
      <c r="C3320" s="113"/>
      <c r="D3320" s="114"/>
      <c r="E3320" s="112"/>
      <c r="F3320" s="112"/>
    </row>
    <row r="3321" customFormat="false" ht="15" hidden="true" customHeight="false" outlineLevel="0" collapsed="false">
      <c r="A3321" s="11"/>
      <c r="B3321" s="115"/>
      <c r="C3321" s="113"/>
      <c r="D3321" s="114"/>
      <c r="E3321" s="112"/>
      <c r="F3321" s="112"/>
    </row>
    <row r="3322" customFormat="false" ht="15" hidden="true" customHeight="false" outlineLevel="0" collapsed="false">
      <c r="A3322" s="11"/>
      <c r="B3322" s="115"/>
      <c r="C3322" s="113"/>
      <c r="D3322" s="114"/>
      <c r="E3322" s="112"/>
      <c r="F3322" s="112"/>
    </row>
    <row r="3323" customFormat="false" ht="15" hidden="true" customHeight="false" outlineLevel="0" collapsed="false">
      <c r="A3323" s="11"/>
      <c r="B3323" s="115"/>
      <c r="C3323" s="113"/>
      <c r="D3323" s="114"/>
      <c r="E3323" s="112"/>
      <c r="F3323" s="112"/>
    </row>
    <row r="3324" customFormat="false" ht="15" hidden="true" customHeight="false" outlineLevel="0" collapsed="false">
      <c r="A3324" s="11"/>
      <c r="B3324" s="115"/>
      <c r="C3324" s="113"/>
      <c r="D3324" s="114"/>
      <c r="E3324" s="112"/>
      <c r="F3324" s="112"/>
    </row>
    <row r="3325" customFormat="false" ht="15" hidden="true" customHeight="false" outlineLevel="0" collapsed="false">
      <c r="A3325" s="11"/>
      <c r="B3325" s="115"/>
      <c r="C3325" s="113"/>
      <c r="D3325" s="114"/>
      <c r="E3325" s="112"/>
      <c r="F3325" s="112"/>
    </row>
    <row r="3326" customFormat="false" ht="15" hidden="true" customHeight="false" outlineLevel="0" collapsed="false">
      <c r="A3326" s="11"/>
      <c r="B3326" s="115"/>
      <c r="C3326" s="113"/>
      <c r="D3326" s="114"/>
      <c r="E3326" s="112"/>
      <c r="F3326" s="112"/>
    </row>
    <row r="3327" customFormat="false" ht="15" hidden="true" customHeight="false" outlineLevel="0" collapsed="false">
      <c r="A3327" s="11"/>
      <c r="B3327" s="115"/>
      <c r="C3327" s="113"/>
      <c r="D3327" s="114"/>
      <c r="E3327" s="112"/>
      <c r="F3327" s="112"/>
    </row>
    <row r="3328" customFormat="false" ht="15" hidden="true" customHeight="false" outlineLevel="0" collapsed="false">
      <c r="A3328" s="11"/>
      <c r="B3328" s="115"/>
      <c r="C3328" s="113"/>
      <c r="D3328" s="114"/>
      <c r="E3328" s="112"/>
      <c r="F3328" s="112"/>
    </row>
    <row r="3329" customFormat="false" ht="15" hidden="true" customHeight="false" outlineLevel="0" collapsed="false">
      <c r="A3329" s="11"/>
      <c r="B3329" s="115"/>
      <c r="C3329" s="113"/>
      <c r="D3329" s="114"/>
      <c r="E3329" s="112"/>
      <c r="F3329" s="112"/>
    </row>
    <row r="3330" customFormat="false" ht="15" hidden="true" customHeight="false" outlineLevel="0" collapsed="false">
      <c r="A3330" s="11"/>
      <c r="B3330" s="115"/>
      <c r="C3330" s="113"/>
      <c r="D3330" s="114"/>
      <c r="E3330" s="112"/>
      <c r="F3330" s="112"/>
    </row>
    <row r="3331" customFormat="false" ht="15" hidden="true" customHeight="false" outlineLevel="0" collapsed="false">
      <c r="A3331" s="11"/>
      <c r="B3331" s="115"/>
      <c r="C3331" s="113"/>
      <c r="D3331" s="114"/>
      <c r="E3331" s="112"/>
      <c r="F3331" s="112"/>
    </row>
    <row r="3332" customFormat="false" ht="15" hidden="true" customHeight="false" outlineLevel="0" collapsed="false">
      <c r="A3332" s="11"/>
      <c r="B3332" s="115"/>
      <c r="C3332" s="113"/>
      <c r="D3332" s="114"/>
      <c r="E3332" s="112"/>
      <c r="F3332" s="112"/>
    </row>
    <row r="3333" customFormat="false" ht="15" hidden="true" customHeight="false" outlineLevel="0" collapsed="false">
      <c r="A3333" s="11"/>
      <c r="B3333" s="115"/>
      <c r="C3333" s="113"/>
      <c r="D3333" s="114"/>
      <c r="E3333" s="112"/>
      <c r="F3333" s="112"/>
    </row>
    <row r="3334" customFormat="false" ht="15" hidden="true" customHeight="false" outlineLevel="0" collapsed="false">
      <c r="A3334" s="11"/>
      <c r="B3334" s="115"/>
      <c r="C3334" s="113"/>
      <c r="D3334" s="114"/>
      <c r="E3334" s="112"/>
      <c r="F3334" s="112"/>
    </row>
    <row r="3335" customFormat="false" ht="15" hidden="true" customHeight="false" outlineLevel="0" collapsed="false">
      <c r="A3335" s="11"/>
      <c r="B3335" s="115"/>
      <c r="C3335" s="113"/>
      <c r="D3335" s="114"/>
      <c r="E3335" s="112"/>
      <c r="F3335" s="112"/>
    </row>
    <row r="3336" customFormat="false" ht="15" hidden="true" customHeight="false" outlineLevel="0" collapsed="false">
      <c r="A3336" s="11"/>
      <c r="B3336" s="115"/>
      <c r="C3336" s="113"/>
      <c r="D3336" s="114"/>
      <c r="E3336" s="112"/>
      <c r="F3336" s="112"/>
    </row>
    <row r="3337" customFormat="false" ht="15" hidden="true" customHeight="false" outlineLevel="0" collapsed="false">
      <c r="A3337" s="11"/>
      <c r="B3337" s="115"/>
      <c r="C3337" s="113"/>
      <c r="D3337" s="114"/>
      <c r="E3337" s="112"/>
      <c r="F3337" s="112"/>
    </row>
    <row r="3338" customFormat="false" ht="15" hidden="true" customHeight="false" outlineLevel="0" collapsed="false">
      <c r="A3338" s="11"/>
      <c r="B3338" s="115"/>
      <c r="C3338" s="113"/>
      <c r="D3338" s="114"/>
      <c r="E3338" s="112"/>
      <c r="F3338" s="112"/>
    </row>
    <row r="3339" customFormat="false" ht="15" hidden="true" customHeight="false" outlineLevel="0" collapsed="false">
      <c r="A3339" s="11"/>
      <c r="B3339" s="115"/>
      <c r="C3339" s="113"/>
      <c r="D3339" s="114"/>
      <c r="E3339" s="112"/>
      <c r="F3339" s="112"/>
    </row>
    <row r="3340" customFormat="false" ht="15" hidden="true" customHeight="false" outlineLevel="0" collapsed="false">
      <c r="A3340" s="11"/>
      <c r="B3340" s="115"/>
      <c r="C3340" s="113"/>
      <c r="D3340" s="114"/>
      <c r="E3340" s="112"/>
      <c r="F3340" s="112"/>
    </row>
    <row r="3341" customFormat="false" ht="15" hidden="true" customHeight="false" outlineLevel="0" collapsed="false">
      <c r="A3341" s="11"/>
      <c r="B3341" s="115"/>
      <c r="C3341" s="113"/>
      <c r="D3341" s="114"/>
      <c r="E3341" s="112"/>
      <c r="F3341" s="112"/>
    </row>
    <row r="3342" customFormat="false" ht="15" hidden="true" customHeight="false" outlineLevel="0" collapsed="false">
      <c r="A3342" s="11"/>
      <c r="B3342" s="115"/>
      <c r="C3342" s="113"/>
      <c r="D3342" s="114"/>
      <c r="E3342" s="112"/>
      <c r="F3342" s="112"/>
    </row>
    <row r="3343" customFormat="false" ht="15" hidden="true" customHeight="false" outlineLevel="0" collapsed="false">
      <c r="A3343" s="11"/>
      <c r="B3343" s="115"/>
      <c r="C3343" s="113"/>
      <c r="D3343" s="114"/>
      <c r="E3343" s="112"/>
      <c r="F3343" s="112"/>
    </row>
    <row r="3344" customFormat="false" ht="15" hidden="true" customHeight="false" outlineLevel="0" collapsed="false">
      <c r="A3344" s="11"/>
      <c r="B3344" s="115"/>
      <c r="C3344" s="113"/>
      <c r="D3344" s="114"/>
      <c r="E3344" s="112"/>
      <c r="F3344" s="112"/>
    </row>
    <row r="3345" customFormat="false" ht="15" hidden="true" customHeight="false" outlineLevel="0" collapsed="false">
      <c r="A3345" s="11"/>
      <c r="B3345" s="115"/>
      <c r="C3345" s="113"/>
      <c r="D3345" s="114"/>
      <c r="E3345" s="112"/>
      <c r="F3345" s="112"/>
    </row>
    <row r="3346" customFormat="false" ht="15" hidden="true" customHeight="false" outlineLevel="0" collapsed="false">
      <c r="A3346" s="11"/>
      <c r="B3346" s="115"/>
      <c r="C3346" s="113"/>
      <c r="D3346" s="114"/>
      <c r="E3346" s="112"/>
      <c r="F3346" s="112"/>
    </row>
    <row r="3347" customFormat="false" ht="15" hidden="true" customHeight="false" outlineLevel="0" collapsed="false">
      <c r="A3347" s="11"/>
      <c r="B3347" s="115"/>
      <c r="C3347" s="113"/>
      <c r="D3347" s="114"/>
      <c r="E3347" s="112"/>
      <c r="F3347" s="112"/>
    </row>
    <row r="3348" customFormat="false" ht="15" hidden="true" customHeight="false" outlineLevel="0" collapsed="false">
      <c r="A3348" s="11"/>
      <c r="B3348" s="115"/>
      <c r="C3348" s="113"/>
      <c r="D3348" s="114"/>
      <c r="E3348" s="112"/>
      <c r="F3348" s="112"/>
    </row>
    <row r="3349" customFormat="false" ht="15" hidden="true" customHeight="false" outlineLevel="0" collapsed="false">
      <c r="A3349" s="11"/>
      <c r="B3349" s="115"/>
      <c r="C3349" s="113"/>
      <c r="D3349" s="114"/>
      <c r="E3349" s="112"/>
      <c r="F3349" s="112"/>
    </row>
    <row r="3350" customFormat="false" ht="15" hidden="true" customHeight="false" outlineLevel="0" collapsed="false">
      <c r="A3350" s="11"/>
      <c r="B3350" s="115"/>
      <c r="C3350" s="113"/>
      <c r="D3350" s="114"/>
      <c r="E3350" s="112"/>
      <c r="F3350" s="112"/>
    </row>
    <row r="3351" customFormat="false" ht="15" hidden="true" customHeight="false" outlineLevel="0" collapsed="false">
      <c r="A3351" s="11"/>
      <c r="B3351" s="115"/>
      <c r="C3351" s="113"/>
      <c r="D3351" s="114"/>
      <c r="E3351" s="112"/>
      <c r="F3351" s="112"/>
    </row>
    <row r="3352" customFormat="false" ht="15" hidden="true" customHeight="false" outlineLevel="0" collapsed="false">
      <c r="A3352" s="11"/>
      <c r="B3352" s="115"/>
      <c r="C3352" s="113"/>
      <c r="D3352" s="114"/>
      <c r="E3352" s="112"/>
      <c r="F3352" s="112"/>
    </row>
    <row r="3353" customFormat="false" ht="15" hidden="true" customHeight="false" outlineLevel="0" collapsed="false">
      <c r="A3353" s="11"/>
      <c r="B3353" s="115"/>
      <c r="C3353" s="113"/>
      <c r="D3353" s="114"/>
      <c r="E3353" s="112"/>
      <c r="F3353" s="112"/>
    </row>
    <row r="3354" customFormat="false" ht="15" hidden="true" customHeight="false" outlineLevel="0" collapsed="false">
      <c r="A3354" s="11"/>
      <c r="B3354" s="115"/>
      <c r="C3354" s="113"/>
      <c r="D3354" s="114"/>
      <c r="E3354" s="112"/>
      <c r="F3354" s="112"/>
    </row>
    <row r="3355" customFormat="false" ht="15" hidden="true" customHeight="false" outlineLevel="0" collapsed="false">
      <c r="A3355" s="11"/>
      <c r="B3355" s="115"/>
      <c r="C3355" s="113"/>
      <c r="D3355" s="114"/>
      <c r="E3355" s="112"/>
      <c r="F3355" s="112"/>
    </row>
    <row r="3356" customFormat="false" ht="15" hidden="true" customHeight="false" outlineLevel="0" collapsed="false">
      <c r="A3356" s="11"/>
      <c r="B3356" s="115"/>
      <c r="C3356" s="113"/>
      <c r="D3356" s="114"/>
      <c r="E3356" s="112"/>
      <c r="F3356" s="112"/>
    </row>
    <row r="3357" customFormat="false" ht="15" hidden="true" customHeight="false" outlineLevel="0" collapsed="false">
      <c r="A3357" s="11"/>
      <c r="B3357" s="115"/>
      <c r="C3357" s="113"/>
      <c r="D3357" s="114"/>
      <c r="E3357" s="112"/>
      <c r="F3357" s="112"/>
    </row>
    <row r="3358" customFormat="false" ht="15" hidden="true" customHeight="false" outlineLevel="0" collapsed="false">
      <c r="A3358" s="11"/>
      <c r="B3358" s="115"/>
      <c r="C3358" s="113"/>
      <c r="D3358" s="114"/>
      <c r="E3358" s="112"/>
      <c r="F3358" s="112"/>
    </row>
    <row r="3359" customFormat="false" ht="15" hidden="true" customHeight="false" outlineLevel="0" collapsed="false">
      <c r="A3359" s="11"/>
      <c r="B3359" s="115"/>
      <c r="C3359" s="113"/>
      <c r="D3359" s="114"/>
      <c r="E3359" s="112"/>
      <c r="F3359" s="112"/>
    </row>
    <row r="3360" customFormat="false" ht="15" hidden="true" customHeight="false" outlineLevel="0" collapsed="false">
      <c r="A3360" s="11"/>
      <c r="B3360" s="115"/>
      <c r="C3360" s="113"/>
      <c r="D3360" s="114"/>
      <c r="E3360" s="112"/>
      <c r="F3360" s="112"/>
    </row>
    <row r="3361" customFormat="false" ht="15" hidden="true" customHeight="false" outlineLevel="0" collapsed="false">
      <c r="A3361" s="11"/>
      <c r="B3361" s="115"/>
      <c r="C3361" s="113"/>
      <c r="D3361" s="114"/>
      <c r="E3361" s="112"/>
      <c r="F3361" s="112"/>
    </row>
    <row r="3362" customFormat="false" ht="15" hidden="true" customHeight="false" outlineLevel="0" collapsed="false">
      <c r="A3362" s="11"/>
      <c r="B3362" s="115"/>
      <c r="C3362" s="113"/>
      <c r="D3362" s="114"/>
      <c r="E3362" s="112"/>
      <c r="F3362" s="112"/>
    </row>
    <row r="3363" customFormat="false" ht="15" hidden="true" customHeight="false" outlineLevel="0" collapsed="false">
      <c r="A3363" s="11"/>
      <c r="B3363" s="115"/>
      <c r="C3363" s="113"/>
      <c r="D3363" s="114"/>
      <c r="E3363" s="112"/>
      <c r="F3363" s="112"/>
    </row>
    <row r="3364" customFormat="false" ht="15" hidden="true" customHeight="false" outlineLevel="0" collapsed="false">
      <c r="A3364" s="11"/>
      <c r="B3364" s="115"/>
      <c r="C3364" s="113"/>
      <c r="D3364" s="114"/>
      <c r="E3364" s="112"/>
      <c r="F3364" s="112"/>
    </row>
    <row r="3365" customFormat="false" ht="15" hidden="true" customHeight="false" outlineLevel="0" collapsed="false">
      <c r="A3365" s="11"/>
      <c r="B3365" s="115"/>
      <c r="C3365" s="113"/>
      <c r="D3365" s="114"/>
      <c r="E3365" s="112"/>
      <c r="F3365" s="112"/>
    </row>
    <row r="3366" customFormat="false" ht="15" hidden="true" customHeight="false" outlineLevel="0" collapsed="false">
      <c r="A3366" s="11"/>
      <c r="B3366" s="115"/>
      <c r="C3366" s="113"/>
      <c r="D3366" s="114"/>
      <c r="E3366" s="112"/>
      <c r="F3366" s="112"/>
    </row>
    <row r="3367" customFormat="false" ht="15" hidden="true" customHeight="false" outlineLevel="0" collapsed="false">
      <c r="A3367" s="11"/>
      <c r="B3367" s="115"/>
      <c r="C3367" s="113"/>
      <c r="D3367" s="114"/>
      <c r="E3367" s="112"/>
      <c r="F3367" s="112"/>
    </row>
    <row r="3368" customFormat="false" ht="15" hidden="true" customHeight="false" outlineLevel="0" collapsed="false">
      <c r="A3368" s="11"/>
      <c r="B3368" s="115"/>
      <c r="C3368" s="113"/>
      <c r="D3368" s="114"/>
      <c r="E3368" s="112"/>
      <c r="F3368" s="112"/>
    </row>
    <row r="3369" customFormat="false" ht="15" hidden="true" customHeight="false" outlineLevel="0" collapsed="false">
      <c r="A3369" s="11"/>
      <c r="B3369" s="115"/>
      <c r="C3369" s="113"/>
      <c r="D3369" s="114"/>
      <c r="E3369" s="112"/>
      <c r="F3369" s="112"/>
    </row>
    <row r="3370" customFormat="false" ht="15" hidden="true" customHeight="false" outlineLevel="0" collapsed="false">
      <c r="A3370" s="11"/>
      <c r="B3370" s="115"/>
      <c r="C3370" s="113"/>
      <c r="D3370" s="114"/>
      <c r="E3370" s="112"/>
      <c r="F3370" s="112"/>
    </row>
    <row r="3371" customFormat="false" ht="15" hidden="true" customHeight="false" outlineLevel="0" collapsed="false">
      <c r="A3371" s="11"/>
      <c r="B3371" s="115"/>
      <c r="C3371" s="113"/>
      <c r="D3371" s="114"/>
      <c r="E3371" s="112"/>
      <c r="F3371" s="112"/>
    </row>
    <row r="3372" customFormat="false" ht="15" hidden="true" customHeight="false" outlineLevel="0" collapsed="false">
      <c r="A3372" s="11"/>
      <c r="B3372" s="115"/>
      <c r="C3372" s="113"/>
      <c r="D3372" s="114"/>
      <c r="E3372" s="112"/>
      <c r="F3372" s="112"/>
    </row>
    <row r="3373" customFormat="false" ht="15" hidden="true" customHeight="false" outlineLevel="0" collapsed="false">
      <c r="A3373" s="11"/>
      <c r="B3373" s="115"/>
      <c r="C3373" s="113"/>
      <c r="D3373" s="114"/>
      <c r="E3373" s="112"/>
      <c r="F3373" s="112"/>
    </row>
    <row r="3374" customFormat="false" ht="15" hidden="true" customHeight="false" outlineLevel="0" collapsed="false">
      <c r="A3374" s="11"/>
      <c r="B3374" s="115"/>
      <c r="C3374" s="113"/>
      <c r="D3374" s="114"/>
      <c r="E3374" s="112"/>
      <c r="F3374" s="112"/>
    </row>
    <row r="3375" customFormat="false" ht="15" hidden="true" customHeight="false" outlineLevel="0" collapsed="false">
      <c r="A3375" s="11"/>
      <c r="B3375" s="115"/>
      <c r="C3375" s="113"/>
      <c r="D3375" s="114"/>
      <c r="E3375" s="112"/>
      <c r="F3375" s="112"/>
    </row>
    <row r="3376" customFormat="false" ht="15" hidden="true" customHeight="false" outlineLevel="0" collapsed="false">
      <c r="A3376" s="11"/>
      <c r="B3376" s="115"/>
      <c r="C3376" s="113"/>
      <c r="D3376" s="114"/>
      <c r="E3376" s="112"/>
      <c r="F3376" s="112"/>
    </row>
    <row r="3377" customFormat="false" ht="15" hidden="true" customHeight="false" outlineLevel="0" collapsed="false">
      <c r="A3377" s="11"/>
      <c r="B3377" s="115"/>
      <c r="C3377" s="113"/>
      <c r="D3377" s="114"/>
      <c r="E3377" s="112"/>
      <c r="F3377" s="112"/>
    </row>
    <row r="3378" customFormat="false" ht="15" hidden="true" customHeight="false" outlineLevel="0" collapsed="false">
      <c r="A3378" s="11"/>
      <c r="B3378" s="115"/>
      <c r="C3378" s="113"/>
      <c r="D3378" s="114"/>
      <c r="E3378" s="112"/>
      <c r="F3378" s="112"/>
    </row>
    <row r="3379" customFormat="false" ht="15" hidden="true" customHeight="false" outlineLevel="0" collapsed="false">
      <c r="A3379" s="11"/>
      <c r="B3379" s="115"/>
      <c r="C3379" s="113"/>
      <c r="D3379" s="114"/>
      <c r="E3379" s="112"/>
      <c r="F3379" s="112"/>
    </row>
    <row r="3380" customFormat="false" ht="15" hidden="true" customHeight="false" outlineLevel="0" collapsed="false">
      <c r="A3380" s="11"/>
      <c r="B3380" s="115"/>
      <c r="C3380" s="113"/>
      <c r="D3380" s="114"/>
      <c r="E3380" s="112"/>
      <c r="F3380" s="112"/>
    </row>
    <row r="3381" customFormat="false" ht="15" hidden="true" customHeight="false" outlineLevel="0" collapsed="false">
      <c r="A3381" s="11"/>
      <c r="B3381" s="115"/>
      <c r="C3381" s="113"/>
      <c r="D3381" s="114"/>
      <c r="E3381" s="112"/>
      <c r="F3381" s="112"/>
    </row>
    <row r="3382" customFormat="false" ht="15" hidden="true" customHeight="false" outlineLevel="0" collapsed="false">
      <c r="A3382" s="11"/>
      <c r="B3382" s="115"/>
      <c r="C3382" s="113"/>
      <c r="D3382" s="114"/>
      <c r="E3382" s="112"/>
      <c r="F3382" s="112"/>
    </row>
    <row r="3383" customFormat="false" ht="15" hidden="true" customHeight="false" outlineLevel="0" collapsed="false">
      <c r="A3383" s="11"/>
      <c r="B3383" s="115"/>
      <c r="C3383" s="113"/>
      <c r="D3383" s="114"/>
      <c r="E3383" s="112"/>
      <c r="F3383" s="112"/>
    </row>
    <row r="3384" customFormat="false" ht="15" hidden="true" customHeight="false" outlineLevel="0" collapsed="false">
      <c r="A3384" s="11"/>
      <c r="B3384" s="115"/>
      <c r="C3384" s="113"/>
      <c r="D3384" s="114"/>
      <c r="E3384" s="112"/>
      <c r="F3384" s="112"/>
    </row>
    <row r="3385" customFormat="false" ht="15" hidden="true" customHeight="false" outlineLevel="0" collapsed="false">
      <c r="A3385" s="11"/>
      <c r="B3385" s="115"/>
      <c r="C3385" s="113"/>
      <c r="D3385" s="114"/>
      <c r="E3385" s="112"/>
      <c r="F3385" s="112"/>
    </row>
    <row r="3386" customFormat="false" ht="15" hidden="true" customHeight="false" outlineLevel="0" collapsed="false">
      <c r="A3386" s="11"/>
      <c r="B3386" s="115"/>
      <c r="C3386" s="113"/>
      <c r="D3386" s="114"/>
      <c r="E3386" s="112"/>
      <c r="F3386" s="112"/>
    </row>
    <row r="3387" customFormat="false" ht="15" hidden="true" customHeight="false" outlineLevel="0" collapsed="false">
      <c r="A3387" s="11"/>
      <c r="B3387" s="115"/>
      <c r="C3387" s="113"/>
      <c r="D3387" s="114"/>
      <c r="E3387" s="112"/>
      <c r="F3387" s="112"/>
    </row>
    <row r="3388" customFormat="false" ht="15" hidden="true" customHeight="false" outlineLevel="0" collapsed="false">
      <c r="A3388" s="11"/>
      <c r="B3388" s="115"/>
      <c r="C3388" s="113"/>
      <c r="D3388" s="114"/>
      <c r="E3388" s="112"/>
      <c r="F3388" s="112"/>
    </row>
    <row r="3389" customFormat="false" ht="15" hidden="true" customHeight="false" outlineLevel="0" collapsed="false">
      <c r="A3389" s="11"/>
      <c r="B3389" s="115"/>
      <c r="C3389" s="113"/>
      <c r="D3389" s="114"/>
      <c r="E3389" s="112"/>
      <c r="F3389" s="112"/>
    </row>
    <row r="3390" customFormat="false" ht="15" hidden="true" customHeight="false" outlineLevel="0" collapsed="false">
      <c r="A3390" s="11"/>
      <c r="B3390" s="115"/>
      <c r="C3390" s="113"/>
      <c r="D3390" s="114"/>
      <c r="E3390" s="112"/>
      <c r="F3390" s="112"/>
    </row>
    <row r="3391" customFormat="false" ht="15" hidden="true" customHeight="false" outlineLevel="0" collapsed="false">
      <c r="A3391" s="11"/>
      <c r="B3391" s="115"/>
      <c r="C3391" s="113"/>
      <c r="D3391" s="114"/>
      <c r="E3391" s="112"/>
      <c r="F3391" s="112"/>
    </row>
    <row r="3392" customFormat="false" ht="15" hidden="true" customHeight="false" outlineLevel="0" collapsed="false">
      <c r="A3392" s="11"/>
      <c r="B3392" s="115"/>
      <c r="C3392" s="113"/>
      <c r="D3392" s="114"/>
      <c r="E3392" s="112"/>
      <c r="F3392" s="112"/>
    </row>
    <row r="3393" customFormat="false" ht="15" hidden="true" customHeight="false" outlineLevel="0" collapsed="false">
      <c r="A3393" s="11"/>
      <c r="B3393" s="115"/>
      <c r="C3393" s="113"/>
      <c r="D3393" s="114"/>
      <c r="E3393" s="112"/>
      <c r="F3393" s="112"/>
    </row>
    <row r="3394" customFormat="false" ht="15" hidden="true" customHeight="false" outlineLevel="0" collapsed="false">
      <c r="A3394" s="11"/>
      <c r="B3394" s="115"/>
      <c r="C3394" s="113"/>
      <c r="D3394" s="114"/>
      <c r="E3394" s="112"/>
      <c r="F3394" s="112"/>
    </row>
    <row r="3395" customFormat="false" ht="15" hidden="true" customHeight="false" outlineLevel="0" collapsed="false">
      <c r="A3395" s="11"/>
      <c r="B3395" s="115"/>
      <c r="C3395" s="113"/>
      <c r="D3395" s="114"/>
      <c r="E3395" s="112"/>
      <c r="F3395" s="112"/>
    </row>
    <row r="3396" customFormat="false" ht="15" hidden="true" customHeight="false" outlineLevel="0" collapsed="false">
      <c r="A3396" s="11"/>
      <c r="B3396" s="115"/>
      <c r="C3396" s="113"/>
      <c r="D3396" s="114"/>
      <c r="E3396" s="112"/>
      <c r="F3396" s="112"/>
    </row>
    <row r="3397" customFormat="false" ht="15" hidden="true" customHeight="false" outlineLevel="0" collapsed="false">
      <c r="A3397" s="11"/>
      <c r="B3397" s="115"/>
      <c r="C3397" s="113"/>
      <c r="D3397" s="114"/>
      <c r="E3397" s="112"/>
      <c r="F3397" s="112"/>
    </row>
    <row r="3398" customFormat="false" ht="15" hidden="true" customHeight="false" outlineLevel="0" collapsed="false">
      <c r="A3398" s="11"/>
      <c r="B3398" s="115"/>
      <c r="C3398" s="113"/>
      <c r="D3398" s="114"/>
      <c r="E3398" s="112"/>
      <c r="F3398" s="112"/>
    </row>
    <row r="3399" customFormat="false" ht="15" hidden="true" customHeight="false" outlineLevel="0" collapsed="false">
      <c r="A3399" s="11"/>
      <c r="B3399" s="115"/>
      <c r="C3399" s="113"/>
      <c r="D3399" s="114"/>
      <c r="E3399" s="112"/>
      <c r="F3399" s="112"/>
    </row>
    <row r="3400" customFormat="false" ht="15" hidden="true" customHeight="false" outlineLevel="0" collapsed="false">
      <c r="A3400" s="11"/>
      <c r="B3400" s="115"/>
      <c r="C3400" s="113"/>
      <c r="D3400" s="114"/>
      <c r="E3400" s="112"/>
      <c r="F3400" s="112"/>
    </row>
    <row r="3401" customFormat="false" ht="15" hidden="true" customHeight="false" outlineLevel="0" collapsed="false">
      <c r="A3401" s="11"/>
      <c r="B3401" s="115"/>
      <c r="C3401" s="113"/>
      <c r="D3401" s="114"/>
      <c r="E3401" s="112"/>
      <c r="F3401" s="112"/>
    </row>
    <row r="3402" customFormat="false" ht="15" hidden="true" customHeight="false" outlineLevel="0" collapsed="false">
      <c r="A3402" s="11"/>
      <c r="B3402" s="115"/>
      <c r="C3402" s="113"/>
      <c r="D3402" s="114"/>
      <c r="E3402" s="112"/>
      <c r="F3402" s="112"/>
    </row>
    <row r="3403" customFormat="false" ht="15" hidden="true" customHeight="false" outlineLevel="0" collapsed="false">
      <c r="A3403" s="11"/>
      <c r="B3403" s="115"/>
      <c r="C3403" s="113"/>
      <c r="D3403" s="114"/>
      <c r="E3403" s="112"/>
      <c r="F3403" s="112"/>
    </row>
    <row r="3404" customFormat="false" ht="15" hidden="true" customHeight="false" outlineLevel="0" collapsed="false">
      <c r="A3404" s="11"/>
      <c r="B3404" s="115"/>
      <c r="C3404" s="113"/>
      <c r="D3404" s="114"/>
      <c r="E3404" s="112"/>
      <c r="F3404" s="112"/>
    </row>
    <row r="3405" customFormat="false" ht="15" hidden="true" customHeight="false" outlineLevel="0" collapsed="false">
      <c r="A3405" s="11"/>
      <c r="B3405" s="115"/>
      <c r="C3405" s="113"/>
      <c r="D3405" s="114"/>
      <c r="E3405" s="112"/>
      <c r="F3405" s="112"/>
    </row>
    <row r="3406" customFormat="false" ht="15" hidden="true" customHeight="false" outlineLevel="0" collapsed="false">
      <c r="A3406" s="11"/>
      <c r="B3406" s="115"/>
      <c r="C3406" s="113"/>
      <c r="D3406" s="114"/>
      <c r="E3406" s="112"/>
      <c r="F3406" s="112"/>
    </row>
    <row r="3407" customFormat="false" ht="15" hidden="true" customHeight="false" outlineLevel="0" collapsed="false">
      <c r="A3407" s="11"/>
      <c r="B3407" s="115"/>
      <c r="C3407" s="113"/>
      <c r="D3407" s="114"/>
      <c r="E3407" s="112"/>
      <c r="F3407" s="112"/>
    </row>
    <row r="3408" customFormat="false" ht="15" hidden="true" customHeight="false" outlineLevel="0" collapsed="false">
      <c r="A3408" s="11"/>
      <c r="B3408" s="115"/>
      <c r="C3408" s="113"/>
      <c r="D3408" s="114"/>
      <c r="E3408" s="112"/>
      <c r="F3408" s="112"/>
    </row>
    <row r="3409" customFormat="false" ht="15" hidden="true" customHeight="false" outlineLevel="0" collapsed="false">
      <c r="A3409" s="11"/>
      <c r="B3409" s="115"/>
      <c r="C3409" s="113"/>
      <c r="D3409" s="114"/>
      <c r="E3409" s="112"/>
      <c r="F3409" s="112"/>
    </row>
    <row r="3410" customFormat="false" ht="15" hidden="true" customHeight="false" outlineLevel="0" collapsed="false">
      <c r="A3410" s="11"/>
      <c r="B3410" s="115"/>
      <c r="C3410" s="113"/>
      <c r="D3410" s="114"/>
      <c r="E3410" s="112"/>
      <c r="F3410" s="112"/>
    </row>
    <row r="3411" customFormat="false" ht="15" hidden="true" customHeight="false" outlineLevel="0" collapsed="false">
      <c r="A3411" s="11"/>
      <c r="B3411" s="115"/>
      <c r="C3411" s="113"/>
      <c r="D3411" s="114"/>
      <c r="E3411" s="112"/>
      <c r="F3411" s="112"/>
    </row>
    <row r="3412" customFormat="false" ht="15" hidden="true" customHeight="false" outlineLevel="0" collapsed="false">
      <c r="A3412" s="11"/>
      <c r="B3412" s="115"/>
      <c r="C3412" s="113"/>
      <c r="D3412" s="114"/>
      <c r="E3412" s="112"/>
      <c r="F3412" s="112"/>
    </row>
    <row r="3413" customFormat="false" ht="15" hidden="true" customHeight="false" outlineLevel="0" collapsed="false">
      <c r="A3413" s="11"/>
      <c r="B3413" s="115"/>
      <c r="C3413" s="113"/>
      <c r="D3413" s="114"/>
      <c r="E3413" s="112"/>
      <c r="F3413" s="112"/>
    </row>
    <row r="3414" customFormat="false" ht="15" hidden="true" customHeight="false" outlineLevel="0" collapsed="false">
      <c r="A3414" s="11"/>
      <c r="B3414" s="115"/>
      <c r="C3414" s="113"/>
      <c r="D3414" s="114"/>
      <c r="E3414" s="112"/>
      <c r="F3414" s="112"/>
    </row>
    <row r="3415" customFormat="false" ht="15" hidden="true" customHeight="false" outlineLevel="0" collapsed="false">
      <c r="A3415" s="11"/>
      <c r="B3415" s="115"/>
      <c r="C3415" s="113"/>
      <c r="D3415" s="114"/>
      <c r="E3415" s="112"/>
      <c r="F3415" s="112"/>
    </row>
    <row r="3416" customFormat="false" ht="15" hidden="true" customHeight="false" outlineLevel="0" collapsed="false">
      <c r="A3416" s="11"/>
      <c r="B3416" s="115"/>
      <c r="C3416" s="113"/>
      <c r="D3416" s="114"/>
      <c r="E3416" s="112"/>
      <c r="F3416" s="112"/>
    </row>
    <row r="3417" customFormat="false" ht="15" hidden="true" customHeight="false" outlineLevel="0" collapsed="false">
      <c r="A3417" s="11"/>
      <c r="B3417" s="115"/>
      <c r="C3417" s="113"/>
      <c r="D3417" s="114"/>
      <c r="E3417" s="112"/>
      <c r="F3417" s="112"/>
    </row>
    <row r="3418" customFormat="false" ht="15" hidden="true" customHeight="false" outlineLevel="0" collapsed="false">
      <c r="A3418" s="11"/>
      <c r="B3418" s="115"/>
      <c r="C3418" s="113"/>
      <c r="D3418" s="114"/>
      <c r="E3418" s="112"/>
      <c r="F3418" s="112"/>
    </row>
    <row r="3419" customFormat="false" ht="15" hidden="true" customHeight="false" outlineLevel="0" collapsed="false">
      <c r="A3419" s="11"/>
      <c r="B3419" s="115"/>
      <c r="C3419" s="113"/>
      <c r="D3419" s="114"/>
      <c r="E3419" s="112"/>
      <c r="F3419" s="112"/>
    </row>
    <row r="3420" customFormat="false" ht="15" hidden="true" customHeight="false" outlineLevel="0" collapsed="false">
      <c r="A3420" s="11"/>
      <c r="B3420" s="115"/>
      <c r="C3420" s="113"/>
      <c r="D3420" s="114"/>
      <c r="E3420" s="112"/>
      <c r="F3420" s="112"/>
    </row>
    <row r="3421" customFormat="false" ht="15" hidden="true" customHeight="false" outlineLevel="0" collapsed="false">
      <c r="A3421" s="11"/>
      <c r="B3421" s="115"/>
      <c r="C3421" s="113"/>
      <c r="D3421" s="114"/>
      <c r="E3421" s="112"/>
      <c r="F3421" s="112"/>
    </row>
    <row r="3422" customFormat="false" ht="15" hidden="true" customHeight="false" outlineLevel="0" collapsed="false">
      <c r="A3422" s="11"/>
      <c r="B3422" s="115"/>
      <c r="C3422" s="113"/>
      <c r="D3422" s="114"/>
      <c r="E3422" s="112"/>
      <c r="F3422" s="112"/>
    </row>
    <row r="3423" customFormat="false" ht="15" hidden="true" customHeight="false" outlineLevel="0" collapsed="false">
      <c r="A3423" s="11"/>
      <c r="B3423" s="115"/>
      <c r="C3423" s="113"/>
      <c r="D3423" s="114"/>
      <c r="E3423" s="112"/>
      <c r="F3423" s="112"/>
    </row>
    <row r="3424" customFormat="false" ht="15" hidden="true" customHeight="false" outlineLevel="0" collapsed="false">
      <c r="A3424" s="11"/>
      <c r="B3424" s="115"/>
      <c r="C3424" s="113"/>
      <c r="D3424" s="114"/>
      <c r="E3424" s="112"/>
      <c r="F3424" s="112"/>
    </row>
    <row r="3425" customFormat="false" ht="15" hidden="true" customHeight="false" outlineLevel="0" collapsed="false">
      <c r="A3425" s="11"/>
      <c r="B3425" s="115"/>
      <c r="C3425" s="113"/>
      <c r="D3425" s="114"/>
      <c r="E3425" s="112"/>
      <c r="F3425" s="112"/>
    </row>
    <row r="3426" customFormat="false" ht="15" hidden="true" customHeight="false" outlineLevel="0" collapsed="false">
      <c r="A3426" s="11"/>
      <c r="B3426" s="115"/>
      <c r="C3426" s="113"/>
      <c r="D3426" s="114"/>
      <c r="E3426" s="112"/>
      <c r="F3426" s="112"/>
    </row>
    <row r="3427" customFormat="false" ht="15" hidden="true" customHeight="false" outlineLevel="0" collapsed="false">
      <c r="A3427" s="11"/>
      <c r="B3427" s="115"/>
      <c r="C3427" s="113"/>
      <c r="D3427" s="114"/>
      <c r="E3427" s="112"/>
      <c r="F3427" s="112"/>
    </row>
    <row r="3428" customFormat="false" ht="15" hidden="true" customHeight="false" outlineLevel="0" collapsed="false">
      <c r="A3428" s="11"/>
      <c r="B3428" s="115"/>
      <c r="C3428" s="113"/>
      <c r="D3428" s="114"/>
      <c r="E3428" s="112"/>
      <c r="F3428" s="112"/>
    </row>
    <row r="3429" customFormat="false" ht="15" hidden="true" customHeight="false" outlineLevel="0" collapsed="false">
      <c r="A3429" s="11"/>
      <c r="B3429" s="115"/>
      <c r="C3429" s="113"/>
      <c r="D3429" s="114"/>
      <c r="E3429" s="112"/>
      <c r="F3429" s="112"/>
    </row>
    <row r="3430" customFormat="false" ht="15" hidden="true" customHeight="false" outlineLevel="0" collapsed="false">
      <c r="A3430" s="11"/>
      <c r="B3430" s="115"/>
      <c r="C3430" s="113"/>
      <c r="D3430" s="114"/>
      <c r="E3430" s="112"/>
      <c r="F3430" s="112"/>
    </row>
    <row r="3431" customFormat="false" ht="15" hidden="true" customHeight="false" outlineLevel="0" collapsed="false">
      <c r="A3431" s="11"/>
      <c r="B3431" s="115"/>
      <c r="C3431" s="113"/>
      <c r="D3431" s="114"/>
      <c r="E3431" s="112"/>
      <c r="F3431" s="112"/>
    </row>
    <row r="3432" customFormat="false" ht="15" hidden="true" customHeight="false" outlineLevel="0" collapsed="false">
      <c r="A3432" s="11"/>
      <c r="B3432" s="115"/>
      <c r="C3432" s="113"/>
      <c r="D3432" s="114"/>
      <c r="E3432" s="112"/>
      <c r="F3432" s="112"/>
    </row>
    <row r="3433" customFormat="false" ht="15" hidden="true" customHeight="false" outlineLevel="0" collapsed="false">
      <c r="A3433" s="11"/>
      <c r="B3433" s="115"/>
      <c r="C3433" s="113"/>
      <c r="D3433" s="114"/>
      <c r="E3433" s="112"/>
      <c r="F3433" s="112"/>
    </row>
    <row r="3434" customFormat="false" ht="15" hidden="true" customHeight="false" outlineLevel="0" collapsed="false">
      <c r="A3434" s="11"/>
      <c r="B3434" s="115"/>
      <c r="C3434" s="113"/>
      <c r="D3434" s="114"/>
      <c r="E3434" s="112"/>
      <c r="F3434" s="112"/>
    </row>
    <row r="3435" customFormat="false" ht="15" hidden="true" customHeight="false" outlineLevel="0" collapsed="false">
      <c r="A3435" s="11"/>
      <c r="B3435" s="115"/>
      <c r="C3435" s="113"/>
      <c r="D3435" s="114"/>
      <c r="E3435" s="112"/>
      <c r="F3435" s="112"/>
    </row>
    <row r="3436" customFormat="false" ht="15" hidden="true" customHeight="false" outlineLevel="0" collapsed="false">
      <c r="A3436" s="11"/>
      <c r="B3436" s="115"/>
      <c r="C3436" s="113"/>
      <c r="D3436" s="114"/>
      <c r="E3436" s="112"/>
      <c r="F3436" s="112"/>
    </row>
    <row r="3437" customFormat="false" ht="15" hidden="true" customHeight="false" outlineLevel="0" collapsed="false">
      <c r="A3437" s="11"/>
      <c r="B3437" s="115"/>
      <c r="C3437" s="113"/>
      <c r="D3437" s="114"/>
      <c r="E3437" s="112"/>
      <c r="F3437" s="112"/>
    </row>
    <row r="3438" customFormat="false" ht="15" hidden="true" customHeight="false" outlineLevel="0" collapsed="false">
      <c r="A3438" s="11"/>
      <c r="B3438" s="115"/>
      <c r="C3438" s="113"/>
      <c r="D3438" s="114"/>
      <c r="E3438" s="112"/>
      <c r="F3438" s="112"/>
    </row>
    <row r="3439" customFormat="false" ht="15" hidden="true" customHeight="false" outlineLevel="0" collapsed="false">
      <c r="A3439" s="11"/>
      <c r="B3439" s="115"/>
      <c r="C3439" s="113"/>
      <c r="D3439" s="114"/>
      <c r="E3439" s="112"/>
      <c r="F3439" s="112"/>
    </row>
    <row r="3440" customFormat="false" ht="15" hidden="true" customHeight="false" outlineLevel="0" collapsed="false">
      <c r="A3440" s="11"/>
      <c r="B3440" s="115"/>
      <c r="C3440" s="113"/>
      <c r="D3440" s="114"/>
      <c r="E3440" s="112"/>
      <c r="F3440" s="112"/>
    </row>
    <row r="3441" customFormat="false" ht="15" hidden="true" customHeight="false" outlineLevel="0" collapsed="false">
      <c r="A3441" s="11"/>
      <c r="B3441" s="115"/>
      <c r="C3441" s="113"/>
      <c r="D3441" s="114"/>
      <c r="E3441" s="112"/>
      <c r="F3441" s="112"/>
    </row>
    <row r="3442" customFormat="false" ht="15" hidden="true" customHeight="false" outlineLevel="0" collapsed="false">
      <c r="A3442" s="11"/>
      <c r="B3442" s="115"/>
      <c r="C3442" s="113"/>
      <c r="D3442" s="114"/>
      <c r="E3442" s="112"/>
      <c r="F3442" s="112"/>
    </row>
    <row r="3443" customFormat="false" ht="15" hidden="true" customHeight="false" outlineLevel="0" collapsed="false">
      <c r="A3443" s="11"/>
      <c r="B3443" s="115"/>
      <c r="C3443" s="113"/>
      <c r="D3443" s="114"/>
      <c r="E3443" s="112"/>
      <c r="F3443" s="112"/>
    </row>
    <row r="3444" customFormat="false" ht="15" hidden="true" customHeight="false" outlineLevel="0" collapsed="false">
      <c r="A3444" s="11"/>
      <c r="B3444" s="115"/>
      <c r="C3444" s="113"/>
      <c r="D3444" s="114"/>
      <c r="E3444" s="112"/>
      <c r="F3444" s="112"/>
    </row>
    <row r="3445" customFormat="false" ht="15" hidden="true" customHeight="false" outlineLevel="0" collapsed="false">
      <c r="A3445" s="11"/>
      <c r="B3445" s="115"/>
      <c r="C3445" s="113"/>
      <c r="D3445" s="114"/>
      <c r="E3445" s="112"/>
      <c r="F3445" s="112"/>
    </row>
    <row r="3446" customFormat="false" ht="15" hidden="true" customHeight="false" outlineLevel="0" collapsed="false">
      <c r="A3446" s="11"/>
      <c r="B3446" s="115"/>
      <c r="C3446" s="113"/>
      <c r="D3446" s="114"/>
      <c r="E3446" s="112"/>
      <c r="F3446" s="112"/>
    </row>
    <row r="3447" customFormat="false" ht="15" hidden="true" customHeight="false" outlineLevel="0" collapsed="false">
      <c r="A3447" s="11"/>
      <c r="B3447" s="115"/>
      <c r="C3447" s="113"/>
      <c r="D3447" s="114"/>
      <c r="E3447" s="112"/>
      <c r="F3447" s="112"/>
    </row>
    <row r="3448" customFormat="false" ht="15" hidden="true" customHeight="false" outlineLevel="0" collapsed="false">
      <c r="A3448" s="11"/>
      <c r="B3448" s="115"/>
      <c r="C3448" s="113"/>
      <c r="D3448" s="114"/>
      <c r="E3448" s="112"/>
      <c r="F3448" s="112"/>
    </row>
    <row r="3449" customFormat="false" ht="15" hidden="true" customHeight="false" outlineLevel="0" collapsed="false">
      <c r="A3449" s="11"/>
      <c r="B3449" s="115"/>
      <c r="C3449" s="113"/>
      <c r="D3449" s="114"/>
      <c r="E3449" s="112"/>
      <c r="F3449" s="112"/>
    </row>
    <row r="3450" customFormat="false" ht="15" hidden="true" customHeight="false" outlineLevel="0" collapsed="false">
      <c r="A3450" s="11"/>
      <c r="B3450" s="115"/>
      <c r="C3450" s="113"/>
      <c r="D3450" s="114"/>
      <c r="E3450" s="112"/>
      <c r="F3450" s="112"/>
    </row>
    <row r="3451" customFormat="false" ht="15" hidden="true" customHeight="false" outlineLevel="0" collapsed="false">
      <c r="A3451" s="11"/>
      <c r="B3451" s="115"/>
      <c r="C3451" s="113"/>
      <c r="D3451" s="114"/>
      <c r="E3451" s="112"/>
      <c r="F3451" s="112"/>
    </row>
    <row r="3452" customFormat="false" ht="15" hidden="true" customHeight="false" outlineLevel="0" collapsed="false">
      <c r="A3452" s="11"/>
      <c r="B3452" s="115"/>
      <c r="C3452" s="113"/>
      <c r="D3452" s="114"/>
      <c r="E3452" s="112"/>
      <c r="F3452" s="112"/>
    </row>
    <row r="3453" customFormat="false" ht="15" hidden="true" customHeight="false" outlineLevel="0" collapsed="false">
      <c r="A3453" s="11"/>
      <c r="B3453" s="115"/>
      <c r="C3453" s="113"/>
      <c r="D3453" s="114"/>
      <c r="E3453" s="112"/>
      <c r="F3453" s="112"/>
    </row>
    <row r="3454" customFormat="false" ht="15" hidden="true" customHeight="false" outlineLevel="0" collapsed="false">
      <c r="A3454" s="11"/>
      <c r="B3454" s="115"/>
      <c r="C3454" s="113"/>
      <c r="D3454" s="114"/>
      <c r="E3454" s="112"/>
      <c r="F3454" s="112"/>
    </row>
    <row r="3455" customFormat="false" ht="15" hidden="true" customHeight="false" outlineLevel="0" collapsed="false">
      <c r="A3455" s="11"/>
      <c r="B3455" s="115"/>
      <c r="C3455" s="113"/>
      <c r="D3455" s="114"/>
      <c r="E3455" s="112"/>
      <c r="F3455" s="112"/>
    </row>
    <row r="3456" customFormat="false" ht="15" hidden="true" customHeight="false" outlineLevel="0" collapsed="false">
      <c r="A3456" s="11"/>
      <c r="B3456" s="115"/>
      <c r="C3456" s="113"/>
      <c r="D3456" s="114"/>
      <c r="E3456" s="112"/>
      <c r="F3456" s="112"/>
    </row>
    <row r="3457" customFormat="false" ht="15" hidden="true" customHeight="false" outlineLevel="0" collapsed="false">
      <c r="A3457" s="11"/>
      <c r="B3457" s="115"/>
      <c r="C3457" s="113"/>
      <c r="D3457" s="114"/>
      <c r="E3457" s="112"/>
      <c r="F3457" s="112"/>
    </row>
    <row r="3458" customFormat="false" ht="15" hidden="true" customHeight="false" outlineLevel="0" collapsed="false">
      <c r="A3458" s="11"/>
      <c r="B3458" s="115"/>
      <c r="C3458" s="113"/>
      <c r="D3458" s="114"/>
      <c r="E3458" s="112"/>
      <c r="F3458" s="112"/>
    </row>
    <row r="3459" customFormat="false" ht="15" hidden="true" customHeight="false" outlineLevel="0" collapsed="false">
      <c r="A3459" s="11"/>
      <c r="B3459" s="115"/>
      <c r="C3459" s="113"/>
      <c r="D3459" s="114"/>
      <c r="E3459" s="112"/>
      <c r="F3459" s="112"/>
    </row>
    <row r="3460" customFormat="false" ht="15" hidden="true" customHeight="false" outlineLevel="0" collapsed="false">
      <c r="A3460" s="11"/>
      <c r="B3460" s="115"/>
      <c r="C3460" s="113"/>
      <c r="D3460" s="114"/>
      <c r="E3460" s="112"/>
      <c r="F3460" s="112"/>
    </row>
    <row r="3461" customFormat="false" ht="15" hidden="true" customHeight="false" outlineLevel="0" collapsed="false">
      <c r="A3461" s="11"/>
      <c r="B3461" s="115"/>
      <c r="C3461" s="113"/>
      <c r="D3461" s="114"/>
      <c r="E3461" s="112"/>
      <c r="F3461" s="112"/>
    </row>
    <row r="3462" customFormat="false" ht="15" hidden="true" customHeight="false" outlineLevel="0" collapsed="false">
      <c r="A3462" s="11"/>
      <c r="B3462" s="115"/>
      <c r="C3462" s="113"/>
      <c r="D3462" s="114"/>
      <c r="E3462" s="112"/>
      <c r="F3462" s="112"/>
    </row>
    <row r="3463" customFormat="false" ht="15" hidden="true" customHeight="false" outlineLevel="0" collapsed="false">
      <c r="A3463" s="11"/>
      <c r="B3463" s="115"/>
      <c r="C3463" s="113"/>
      <c r="D3463" s="114"/>
      <c r="E3463" s="112"/>
      <c r="F3463" s="112"/>
    </row>
    <row r="3464" customFormat="false" ht="15" hidden="true" customHeight="false" outlineLevel="0" collapsed="false">
      <c r="A3464" s="11"/>
      <c r="B3464" s="115"/>
      <c r="C3464" s="113"/>
      <c r="D3464" s="114"/>
      <c r="E3464" s="112"/>
      <c r="F3464" s="112"/>
    </row>
    <row r="3465" customFormat="false" ht="15" hidden="true" customHeight="false" outlineLevel="0" collapsed="false">
      <c r="A3465" s="11"/>
      <c r="B3465" s="115"/>
      <c r="C3465" s="113"/>
      <c r="D3465" s="114"/>
      <c r="E3465" s="112"/>
      <c r="F3465" s="112"/>
    </row>
    <row r="3466" customFormat="false" ht="15" hidden="true" customHeight="false" outlineLevel="0" collapsed="false">
      <c r="A3466" s="11"/>
      <c r="B3466" s="115"/>
      <c r="C3466" s="113"/>
      <c r="D3466" s="114"/>
      <c r="E3466" s="112"/>
      <c r="F3466" s="112"/>
    </row>
    <row r="3467" customFormat="false" ht="15" hidden="true" customHeight="false" outlineLevel="0" collapsed="false">
      <c r="A3467" s="11"/>
      <c r="B3467" s="115"/>
      <c r="C3467" s="113"/>
      <c r="D3467" s="114"/>
      <c r="E3467" s="112"/>
      <c r="F3467" s="112"/>
    </row>
    <row r="3468" customFormat="false" ht="15" hidden="true" customHeight="false" outlineLevel="0" collapsed="false">
      <c r="A3468" s="11"/>
      <c r="B3468" s="115"/>
      <c r="C3468" s="113"/>
      <c r="D3468" s="114"/>
      <c r="E3468" s="112"/>
      <c r="F3468" s="112"/>
    </row>
    <row r="3469" customFormat="false" ht="15" hidden="true" customHeight="false" outlineLevel="0" collapsed="false">
      <c r="A3469" s="11"/>
      <c r="B3469" s="115"/>
      <c r="C3469" s="113"/>
      <c r="D3469" s="114"/>
      <c r="E3469" s="112"/>
      <c r="F3469" s="112"/>
    </row>
    <row r="3470" customFormat="false" ht="15" hidden="true" customHeight="false" outlineLevel="0" collapsed="false">
      <c r="A3470" s="11"/>
      <c r="B3470" s="115"/>
      <c r="C3470" s="113"/>
      <c r="D3470" s="114"/>
      <c r="E3470" s="112"/>
      <c r="F3470" s="112"/>
    </row>
    <row r="3471" customFormat="false" ht="15" hidden="true" customHeight="false" outlineLevel="0" collapsed="false">
      <c r="A3471" s="11"/>
      <c r="B3471" s="115"/>
      <c r="C3471" s="113"/>
      <c r="D3471" s="114"/>
      <c r="E3471" s="112"/>
      <c r="F3471" s="112"/>
    </row>
    <row r="3472" customFormat="false" ht="15" hidden="true" customHeight="false" outlineLevel="0" collapsed="false">
      <c r="A3472" s="11"/>
      <c r="B3472" s="115"/>
      <c r="C3472" s="113"/>
      <c r="D3472" s="114"/>
      <c r="E3472" s="112"/>
      <c r="F3472" s="112"/>
    </row>
    <row r="3473" customFormat="false" ht="15" hidden="true" customHeight="false" outlineLevel="0" collapsed="false">
      <c r="A3473" s="11"/>
      <c r="B3473" s="115"/>
      <c r="C3473" s="113"/>
      <c r="D3473" s="114"/>
      <c r="E3473" s="112"/>
      <c r="F3473" s="112"/>
    </row>
    <row r="3474" customFormat="false" ht="15" hidden="true" customHeight="false" outlineLevel="0" collapsed="false">
      <c r="A3474" s="11"/>
      <c r="B3474" s="115"/>
      <c r="C3474" s="113"/>
      <c r="D3474" s="114"/>
      <c r="E3474" s="112"/>
      <c r="F3474" s="112"/>
    </row>
    <row r="3475" customFormat="false" ht="15" hidden="true" customHeight="false" outlineLevel="0" collapsed="false">
      <c r="A3475" s="11"/>
      <c r="B3475" s="115"/>
      <c r="C3475" s="113"/>
      <c r="D3475" s="114"/>
      <c r="E3475" s="112"/>
      <c r="F3475" s="112"/>
    </row>
    <row r="3476" customFormat="false" ht="15" hidden="true" customHeight="false" outlineLevel="0" collapsed="false">
      <c r="A3476" s="11"/>
      <c r="B3476" s="115"/>
      <c r="C3476" s="113"/>
      <c r="D3476" s="114"/>
      <c r="E3476" s="112"/>
      <c r="F3476" s="112"/>
    </row>
    <row r="3477" customFormat="false" ht="15" hidden="true" customHeight="false" outlineLevel="0" collapsed="false">
      <c r="A3477" s="11"/>
      <c r="B3477" s="115"/>
      <c r="C3477" s="113"/>
      <c r="D3477" s="114"/>
      <c r="E3477" s="112"/>
      <c r="F3477" s="112"/>
    </row>
    <row r="3478" customFormat="false" ht="15" hidden="true" customHeight="false" outlineLevel="0" collapsed="false">
      <c r="A3478" s="11"/>
      <c r="B3478" s="115"/>
      <c r="C3478" s="113"/>
      <c r="D3478" s="114"/>
      <c r="E3478" s="112"/>
      <c r="F3478" s="112"/>
    </row>
    <row r="3479" customFormat="false" ht="15" hidden="true" customHeight="false" outlineLevel="0" collapsed="false">
      <c r="A3479" s="11"/>
      <c r="B3479" s="115"/>
      <c r="C3479" s="113"/>
      <c r="D3479" s="114"/>
      <c r="E3479" s="112"/>
      <c r="F3479" s="112"/>
    </row>
    <row r="3480" customFormat="false" ht="15" hidden="true" customHeight="false" outlineLevel="0" collapsed="false">
      <c r="A3480" s="11"/>
      <c r="B3480" s="115"/>
      <c r="C3480" s="113"/>
      <c r="D3480" s="114"/>
      <c r="E3480" s="112"/>
      <c r="F3480" s="112"/>
    </row>
    <row r="3481" customFormat="false" ht="15" hidden="true" customHeight="false" outlineLevel="0" collapsed="false">
      <c r="A3481" s="11"/>
      <c r="B3481" s="115"/>
      <c r="C3481" s="113"/>
      <c r="D3481" s="114"/>
      <c r="E3481" s="112"/>
      <c r="F3481" s="112"/>
    </row>
    <row r="3482" customFormat="false" ht="15" hidden="true" customHeight="false" outlineLevel="0" collapsed="false">
      <c r="A3482" s="11"/>
      <c r="B3482" s="115"/>
      <c r="C3482" s="113"/>
      <c r="D3482" s="114"/>
      <c r="E3482" s="112"/>
      <c r="F3482" s="112"/>
    </row>
    <row r="3483" customFormat="false" ht="15" hidden="true" customHeight="false" outlineLevel="0" collapsed="false">
      <c r="A3483" s="11"/>
      <c r="B3483" s="115"/>
      <c r="C3483" s="113"/>
      <c r="D3483" s="114"/>
      <c r="E3483" s="112"/>
      <c r="F3483" s="112"/>
    </row>
    <row r="3484" customFormat="false" ht="15" hidden="true" customHeight="false" outlineLevel="0" collapsed="false">
      <c r="A3484" s="11"/>
      <c r="B3484" s="115"/>
      <c r="C3484" s="113"/>
      <c r="D3484" s="114"/>
      <c r="E3484" s="112"/>
      <c r="F3484" s="112"/>
    </row>
    <row r="3485" customFormat="false" ht="15" hidden="true" customHeight="false" outlineLevel="0" collapsed="false">
      <c r="A3485" s="11"/>
      <c r="B3485" s="115"/>
      <c r="C3485" s="113"/>
      <c r="D3485" s="114"/>
      <c r="E3485" s="112"/>
      <c r="F3485" s="112"/>
    </row>
    <row r="3486" customFormat="false" ht="15" hidden="true" customHeight="false" outlineLevel="0" collapsed="false">
      <c r="A3486" s="11"/>
      <c r="B3486" s="115"/>
      <c r="C3486" s="113"/>
      <c r="D3486" s="114"/>
      <c r="E3486" s="112"/>
      <c r="F3486" s="112"/>
    </row>
    <row r="3487" customFormat="false" ht="15" hidden="true" customHeight="false" outlineLevel="0" collapsed="false">
      <c r="A3487" s="11"/>
      <c r="B3487" s="115"/>
      <c r="C3487" s="113"/>
      <c r="D3487" s="114"/>
      <c r="E3487" s="112"/>
      <c r="F3487" s="112"/>
    </row>
    <row r="3488" customFormat="false" ht="15" hidden="true" customHeight="false" outlineLevel="0" collapsed="false">
      <c r="A3488" s="11"/>
      <c r="B3488" s="115"/>
      <c r="C3488" s="113"/>
      <c r="D3488" s="114"/>
      <c r="E3488" s="112"/>
      <c r="F3488" s="112"/>
    </row>
    <row r="3489" customFormat="false" ht="15" hidden="true" customHeight="false" outlineLevel="0" collapsed="false">
      <c r="A3489" s="11"/>
      <c r="B3489" s="115"/>
      <c r="C3489" s="113"/>
      <c r="D3489" s="114"/>
      <c r="E3489" s="112"/>
      <c r="F3489" s="112"/>
    </row>
    <row r="3490" customFormat="false" ht="15" hidden="true" customHeight="false" outlineLevel="0" collapsed="false">
      <c r="A3490" s="11"/>
      <c r="B3490" s="115"/>
      <c r="C3490" s="113"/>
      <c r="D3490" s="114"/>
      <c r="E3490" s="112"/>
      <c r="F3490" s="112"/>
    </row>
    <row r="3491" customFormat="false" ht="15" hidden="true" customHeight="false" outlineLevel="0" collapsed="false">
      <c r="A3491" s="11"/>
      <c r="B3491" s="115"/>
      <c r="C3491" s="113"/>
      <c r="D3491" s="114"/>
      <c r="E3491" s="112"/>
      <c r="F3491" s="112"/>
    </row>
    <row r="3492" customFormat="false" ht="15" hidden="true" customHeight="false" outlineLevel="0" collapsed="false">
      <c r="A3492" s="11"/>
      <c r="B3492" s="115"/>
      <c r="C3492" s="113"/>
      <c r="D3492" s="114"/>
      <c r="E3492" s="112"/>
      <c r="F3492" s="112"/>
    </row>
    <row r="3493" customFormat="false" ht="15" hidden="true" customHeight="false" outlineLevel="0" collapsed="false">
      <c r="A3493" s="11"/>
      <c r="B3493" s="115"/>
      <c r="C3493" s="113"/>
      <c r="D3493" s="114"/>
      <c r="E3493" s="112"/>
      <c r="F3493" s="112"/>
    </row>
    <row r="3494" customFormat="false" ht="15" hidden="true" customHeight="false" outlineLevel="0" collapsed="false">
      <c r="A3494" s="11"/>
      <c r="B3494" s="115"/>
      <c r="C3494" s="113"/>
      <c r="D3494" s="114"/>
      <c r="E3494" s="112"/>
      <c r="F3494" s="112"/>
    </row>
    <row r="3495" customFormat="false" ht="15" hidden="true" customHeight="false" outlineLevel="0" collapsed="false">
      <c r="A3495" s="11"/>
      <c r="B3495" s="115"/>
      <c r="C3495" s="113"/>
      <c r="D3495" s="114"/>
      <c r="E3495" s="112"/>
      <c r="F3495" s="112"/>
    </row>
    <row r="3496" customFormat="false" ht="15" hidden="true" customHeight="false" outlineLevel="0" collapsed="false">
      <c r="A3496" s="11"/>
      <c r="B3496" s="115"/>
      <c r="C3496" s="113"/>
      <c r="D3496" s="114"/>
      <c r="E3496" s="112"/>
      <c r="F3496" s="112"/>
    </row>
    <row r="3497" customFormat="false" ht="15" hidden="true" customHeight="false" outlineLevel="0" collapsed="false">
      <c r="A3497" s="11"/>
      <c r="B3497" s="115"/>
      <c r="C3497" s="113"/>
      <c r="D3497" s="114"/>
      <c r="E3497" s="112"/>
      <c r="F3497" s="112"/>
    </row>
    <row r="3498" customFormat="false" ht="15" hidden="true" customHeight="false" outlineLevel="0" collapsed="false">
      <c r="A3498" s="11"/>
      <c r="B3498" s="115"/>
      <c r="C3498" s="113"/>
      <c r="D3498" s="114"/>
      <c r="E3498" s="112"/>
      <c r="F3498" s="112"/>
    </row>
    <row r="3499" customFormat="false" ht="15" hidden="true" customHeight="false" outlineLevel="0" collapsed="false">
      <c r="A3499" s="11"/>
      <c r="B3499" s="115"/>
      <c r="C3499" s="113"/>
      <c r="D3499" s="114"/>
      <c r="E3499" s="112"/>
      <c r="F3499" s="112"/>
    </row>
    <row r="3500" customFormat="false" ht="15" hidden="true" customHeight="false" outlineLevel="0" collapsed="false">
      <c r="A3500" s="11"/>
      <c r="B3500" s="115"/>
      <c r="C3500" s="113"/>
      <c r="D3500" s="114"/>
      <c r="E3500" s="112"/>
      <c r="F3500" s="112"/>
    </row>
    <row r="3501" customFormat="false" ht="15" hidden="true" customHeight="false" outlineLevel="0" collapsed="false">
      <c r="A3501" s="11"/>
      <c r="B3501" s="115"/>
      <c r="C3501" s="113"/>
      <c r="D3501" s="114"/>
      <c r="E3501" s="112"/>
      <c r="F3501" s="112"/>
    </row>
    <row r="3502" customFormat="false" ht="15" hidden="true" customHeight="false" outlineLevel="0" collapsed="false">
      <c r="A3502" s="11"/>
      <c r="B3502" s="115"/>
      <c r="C3502" s="113"/>
      <c r="D3502" s="114"/>
      <c r="E3502" s="112"/>
      <c r="F3502" s="112"/>
    </row>
    <row r="3503" customFormat="false" ht="15" hidden="true" customHeight="false" outlineLevel="0" collapsed="false">
      <c r="A3503" s="11"/>
      <c r="B3503" s="115"/>
      <c r="C3503" s="113"/>
      <c r="D3503" s="114"/>
      <c r="E3503" s="112"/>
      <c r="F3503" s="112"/>
    </row>
    <row r="3504" customFormat="false" ht="15" hidden="true" customHeight="false" outlineLevel="0" collapsed="false">
      <c r="A3504" s="11"/>
      <c r="B3504" s="115"/>
      <c r="C3504" s="113"/>
      <c r="D3504" s="114"/>
      <c r="E3504" s="112"/>
      <c r="F3504" s="112"/>
    </row>
    <row r="3505" customFormat="false" ht="15" hidden="true" customHeight="false" outlineLevel="0" collapsed="false">
      <c r="A3505" s="11"/>
      <c r="B3505" s="115"/>
      <c r="C3505" s="113"/>
      <c r="D3505" s="114"/>
      <c r="E3505" s="112"/>
      <c r="F3505" s="112"/>
    </row>
    <row r="3506" customFormat="false" ht="15" hidden="true" customHeight="false" outlineLevel="0" collapsed="false">
      <c r="A3506" s="11"/>
      <c r="B3506" s="115"/>
      <c r="C3506" s="113"/>
      <c r="D3506" s="114"/>
      <c r="E3506" s="112"/>
      <c r="F3506" s="112"/>
    </row>
    <row r="3507" customFormat="false" ht="15" hidden="true" customHeight="false" outlineLevel="0" collapsed="false">
      <c r="A3507" s="11"/>
      <c r="B3507" s="115"/>
      <c r="C3507" s="113"/>
      <c r="D3507" s="114"/>
      <c r="E3507" s="112"/>
      <c r="F3507" s="112"/>
    </row>
    <row r="3508" customFormat="false" ht="15" hidden="true" customHeight="false" outlineLevel="0" collapsed="false">
      <c r="A3508" s="11"/>
      <c r="B3508" s="115"/>
      <c r="C3508" s="113"/>
      <c r="D3508" s="114"/>
      <c r="E3508" s="112"/>
      <c r="F3508" s="112"/>
    </row>
    <row r="3509" customFormat="false" ht="15" hidden="true" customHeight="false" outlineLevel="0" collapsed="false">
      <c r="A3509" s="11"/>
      <c r="B3509" s="115"/>
      <c r="C3509" s="113"/>
      <c r="D3509" s="114"/>
      <c r="E3509" s="112"/>
      <c r="F3509" s="112"/>
    </row>
    <row r="3510" customFormat="false" ht="15" hidden="true" customHeight="false" outlineLevel="0" collapsed="false">
      <c r="A3510" s="11"/>
      <c r="B3510" s="115"/>
      <c r="C3510" s="113"/>
      <c r="D3510" s="114"/>
      <c r="E3510" s="112"/>
      <c r="F3510" s="112"/>
    </row>
    <row r="3511" customFormat="false" ht="15" hidden="true" customHeight="false" outlineLevel="0" collapsed="false">
      <c r="A3511" s="11"/>
      <c r="B3511" s="115"/>
      <c r="C3511" s="113"/>
      <c r="D3511" s="114"/>
      <c r="E3511" s="112"/>
      <c r="F3511" s="112"/>
    </row>
    <row r="3512" customFormat="false" ht="15" hidden="true" customHeight="false" outlineLevel="0" collapsed="false">
      <c r="A3512" s="11"/>
      <c r="B3512" s="115"/>
      <c r="C3512" s="113"/>
      <c r="D3512" s="114"/>
      <c r="E3512" s="112"/>
      <c r="F3512" s="112"/>
    </row>
    <row r="3513" customFormat="false" ht="15" hidden="true" customHeight="false" outlineLevel="0" collapsed="false">
      <c r="A3513" s="11"/>
      <c r="B3513" s="115"/>
      <c r="C3513" s="113"/>
      <c r="D3513" s="114"/>
      <c r="E3513" s="112"/>
      <c r="F3513" s="112"/>
    </row>
    <row r="3514" customFormat="false" ht="15" hidden="true" customHeight="false" outlineLevel="0" collapsed="false">
      <c r="A3514" s="11"/>
      <c r="B3514" s="115"/>
      <c r="C3514" s="113"/>
      <c r="D3514" s="114"/>
      <c r="E3514" s="112"/>
      <c r="F3514" s="112"/>
    </row>
    <row r="3515" customFormat="false" ht="15" hidden="true" customHeight="false" outlineLevel="0" collapsed="false">
      <c r="A3515" s="11"/>
      <c r="B3515" s="115"/>
      <c r="C3515" s="113"/>
      <c r="D3515" s="114"/>
      <c r="E3515" s="112"/>
      <c r="F3515" s="112"/>
    </row>
    <row r="3516" customFormat="false" ht="15" hidden="true" customHeight="false" outlineLevel="0" collapsed="false">
      <c r="A3516" s="11"/>
      <c r="B3516" s="115"/>
      <c r="C3516" s="113"/>
      <c r="D3516" s="114"/>
      <c r="E3516" s="112"/>
      <c r="F3516" s="112"/>
    </row>
    <row r="3517" customFormat="false" ht="15" hidden="true" customHeight="false" outlineLevel="0" collapsed="false">
      <c r="A3517" s="11"/>
      <c r="B3517" s="115"/>
      <c r="C3517" s="113"/>
      <c r="D3517" s="114"/>
      <c r="E3517" s="112"/>
      <c r="F3517" s="112"/>
    </row>
    <row r="3518" customFormat="false" ht="15" hidden="true" customHeight="false" outlineLevel="0" collapsed="false">
      <c r="A3518" s="11"/>
      <c r="B3518" s="115"/>
      <c r="C3518" s="113"/>
      <c r="D3518" s="114"/>
      <c r="E3518" s="112"/>
      <c r="F3518" s="112"/>
    </row>
    <row r="3519" customFormat="false" ht="15" hidden="true" customHeight="false" outlineLevel="0" collapsed="false">
      <c r="A3519" s="11"/>
      <c r="B3519" s="115"/>
      <c r="C3519" s="113"/>
      <c r="D3519" s="114"/>
      <c r="E3519" s="112"/>
      <c r="F3519" s="112"/>
    </row>
    <row r="3520" customFormat="false" ht="15" hidden="true" customHeight="false" outlineLevel="0" collapsed="false">
      <c r="A3520" s="11"/>
      <c r="B3520" s="115"/>
      <c r="C3520" s="113"/>
      <c r="D3520" s="114"/>
      <c r="E3520" s="112"/>
      <c r="F3520" s="112"/>
    </row>
    <row r="3521" customFormat="false" ht="15" hidden="true" customHeight="false" outlineLevel="0" collapsed="false">
      <c r="A3521" s="11"/>
      <c r="B3521" s="115"/>
      <c r="C3521" s="113"/>
      <c r="D3521" s="114"/>
      <c r="E3521" s="112"/>
      <c r="F3521" s="112"/>
    </row>
    <row r="3522" customFormat="false" ht="15" hidden="true" customHeight="false" outlineLevel="0" collapsed="false">
      <c r="A3522" s="11"/>
      <c r="B3522" s="115"/>
      <c r="C3522" s="113"/>
      <c r="D3522" s="114"/>
      <c r="E3522" s="112"/>
      <c r="F3522" s="112"/>
    </row>
    <row r="3523" customFormat="false" ht="15" hidden="true" customHeight="false" outlineLevel="0" collapsed="false">
      <c r="A3523" s="11"/>
      <c r="B3523" s="115"/>
      <c r="C3523" s="113"/>
      <c r="D3523" s="114"/>
      <c r="E3523" s="112"/>
      <c r="F3523" s="112"/>
    </row>
    <row r="3524" customFormat="false" ht="15" hidden="true" customHeight="false" outlineLevel="0" collapsed="false">
      <c r="A3524" s="11"/>
      <c r="B3524" s="115"/>
      <c r="C3524" s="113"/>
      <c r="D3524" s="114"/>
      <c r="E3524" s="112"/>
      <c r="F3524" s="112"/>
    </row>
    <row r="3525" customFormat="false" ht="15" hidden="true" customHeight="false" outlineLevel="0" collapsed="false">
      <c r="A3525" s="11"/>
      <c r="B3525" s="115"/>
      <c r="C3525" s="113"/>
      <c r="D3525" s="114"/>
      <c r="E3525" s="112"/>
      <c r="F3525" s="112"/>
    </row>
    <row r="3526" customFormat="false" ht="15" hidden="true" customHeight="false" outlineLevel="0" collapsed="false">
      <c r="A3526" s="11"/>
      <c r="B3526" s="115"/>
      <c r="C3526" s="113"/>
      <c r="D3526" s="114"/>
      <c r="E3526" s="112"/>
      <c r="F3526" s="112"/>
    </row>
    <row r="3527" customFormat="false" ht="15" hidden="true" customHeight="false" outlineLevel="0" collapsed="false">
      <c r="A3527" s="11"/>
      <c r="B3527" s="115"/>
      <c r="C3527" s="113"/>
      <c r="D3527" s="114"/>
      <c r="E3527" s="112"/>
      <c r="F3527" s="112"/>
    </row>
    <row r="3528" customFormat="false" ht="15" hidden="true" customHeight="false" outlineLevel="0" collapsed="false">
      <c r="A3528" s="11"/>
      <c r="B3528" s="115"/>
      <c r="C3528" s="113"/>
      <c r="D3528" s="114"/>
      <c r="E3528" s="112"/>
      <c r="F3528" s="112"/>
    </row>
    <row r="3529" customFormat="false" ht="15" hidden="true" customHeight="false" outlineLevel="0" collapsed="false">
      <c r="A3529" s="11"/>
      <c r="B3529" s="115"/>
      <c r="C3529" s="113"/>
      <c r="D3529" s="114"/>
      <c r="E3529" s="112"/>
      <c r="F3529" s="112"/>
    </row>
    <row r="3530" customFormat="false" ht="15" hidden="true" customHeight="false" outlineLevel="0" collapsed="false">
      <c r="A3530" s="11"/>
      <c r="B3530" s="115"/>
      <c r="C3530" s="113"/>
      <c r="D3530" s="114"/>
      <c r="E3530" s="112"/>
      <c r="F3530" s="112"/>
    </row>
    <row r="3531" customFormat="false" ht="15" hidden="true" customHeight="false" outlineLevel="0" collapsed="false">
      <c r="A3531" s="11"/>
      <c r="B3531" s="115"/>
      <c r="C3531" s="113"/>
      <c r="D3531" s="114"/>
      <c r="E3531" s="112"/>
      <c r="F3531" s="112"/>
    </row>
    <row r="3532" customFormat="false" ht="15" hidden="true" customHeight="false" outlineLevel="0" collapsed="false">
      <c r="A3532" s="11"/>
      <c r="B3532" s="115"/>
      <c r="C3532" s="113"/>
      <c r="D3532" s="114"/>
      <c r="E3532" s="112"/>
      <c r="F3532" s="112"/>
    </row>
    <row r="3533" customFormat="false" ht="15" hidden="true" customHeight="false" outlineLevel="0" collapsed="false">
      <c r="A3533" s="11"/>
      <c r="B3533" s="115"/>
      <c r="C3533" s="113"/>
      <c r="D3533" s="114"/>
      <c r="E3533" s="112"/>
      <c r="F3533" s="112"/>
    </row>
    <row r="3534" customFormat="false" ht="15" hidden="true" customHeight="false" outlineLevel="0" collapsed="false">
      <c r="A3534" s="11"/>
      <c r="B3534" s="115"/>
      <c r="C3534" s="113"/>
      <c r="D3534" s="114"/>
      <c r="E3534" s="112"/>
      <c r="F3534" s="112"/>
    </row>
    <row r="3535" customFormat="false" ht="15" hidden="true" customHeight="false" outlineLevel="0" collapsed="false">
      <c r="A3535" s="11"/>
      <c r="B3535" s="115"/>
      <c r="C3535" s="113"/>
      <c r="D3535" s="114"/>
      <c r="E3535" s="112"/>
      <c r="F3535" s="112"/>
    </row>
    <row r="3536" customFormat="false" ht="15" hidden="true" customHeight="false" outlineLevel="0" collapsed="false">
      <c r="A3536" s="11"/>
      <c r="B3536" s="115"/>
      <c r="C3536" s="113"/>
      <c r="D3536" s="114"/>
      <c r="E3536" s="112"/>
      <c r="F3536" s="112"/>
    </row>
    <row r="3537" customFormat="false" ht="15" hidden="true" customHeight="false" outlineLevel="0" collapsed="false">
      <c r="A3537" s="11"/>
      <c r="B3537" s="115"/>
      <c r="C3537" s="113"/>
      <c r="D3537" s="114"/>
      <c r="E3537" s="112"/>
      <c r="F3537" s="112"/>
    </row>
    <row r="3538" customFormat="false" ht="15" hidden="true" customHeight="false" outlineLevel="0" collapsed="false">
      <c r="A3538" s="11"/>
      <c r="B3538" s="115"/>
      <c r="C3538" s="113"/>
      <c r="D3538" s="114"/>
      <c r="E3538" s="112"/>
      <c r="F3538" s="112"/>
    </row>
    <row r="3539" customFormat="false" ht="15" hidden="true" customHeight="false" outlineLevel="0" collapsed="false">
      <c r="A3539" s="11"/>
      <c r="B3539" s="115"/>
      <c r="C3539" s="113"/>
      <c r="D3539" s="114"/>
      <c r="E3539" s="112"/>
      <c r="F3539" s="112"/>
    </row>
    <row r="3540" customFormat="false" ht="15" hidden="true" customHeight="false" outlineLevel="0" collapsed="false">
      <c r="A3540" s="11"/>
      <c r="B3540" s="115"/>
      <c r="C3540" s="113"/>
      <c r="D3540" s="114"/>
      <c r="E3540" s="112"/>
      <c r="F3540" s="112"/>
    </row>
    <row r="3541" customFormat="false" ht="15" hidden="true" customHeight="false" outlineLevel="0" collapsed="false">
      <c r="A3541" s="11"/>
      <c r="B3541" s="115"/>
      <c r="C3541" s="113"/>
      <c r="D3541" s="114"/>
      <c r="E3541" s="112"/>
      <c r="F3541" s="112"/>
    </row>
    <row r="3542" customFormat="false" ht="15" hidden="true" customHeight="false" outlineLevel="0" collapsed="false">
      <c r="A3542" s="11"/>
      <c r="B3542" s="115"/>
      <c r="C3542" s="113"/>
      <c r="D3542" s="114"/>
      <c r="E3542" s="112"/>
      <c r="F3542" s="112"/>
    </row>
    <row r="3543" customFormat="false" ht="15" hidden="true" customHeight="false" outlineLevel="0" collapsed="false">
      <c r="A3543" s="11"/>
      <c r="B3543" s="115"/>
      <c r="C3543" s="113"/>
      <c r="D3543" s="114"/>
      <c r="E3543" s="112"/>
      <c r="F3543" s="112"/>
    </row>
    <row r="3544" customFormat="false" ht="15" hidden="true" customHeight="false" outlineLevel="0" collapsed="false">
      <c r="A3544" s="11"/>
      <c r="B3544" s="115"/>
      <c r="C3544" s="113"/>
      <c r="D3544" s="114"/>
      <c r="E3544" s="112"/>
      <c r="F3544" s="112"/>
    </row>
    <row r="3545" customFormat="false" ht="15" hidden="true" customHeight="false" outlineLevel="0" collapsed="false">
      <c r="A3545" s="11"/>
      <c r="B3545" s="115"/>
      <c r="C3545" s="113"/>
      <c r="D3545" s="114"/>
      <c r="E3545" s="112"/>
      <c r="F3545" s="112"/>
    </row>
    <row r="3546" customFormat="false" ht="15" hidden="true" customHeight="false" outlineLevel="0" collapsed="false">
      <c r="A3546" s="11"/>
      <c r="B3546" s="115"/>
      <c r="C3546" s="113"/>
      <c r="D3546" s="114"/>
      <c r="E3546" s="112"/>
      <c r="F3546" s="112"/>
    </row>
    <row r="3547" customFormat="false" ht="15" hidden="true" customHeight="false" outlineLevel="0" collapsed="false">
      <c r="A3547" s="11"/>
      <c r="B3547" s="115"/>
      <c r="C3547" s="113"/>
      <c r="D3547" s="114"/>
      <c r="E3547" s="112"/>
      <c r="F3547" s="112"/>
    </row>
    <row r="3548" customFormat="false" ht="15" hidden="true" customHeight="false" outlineLevel="0" collapsed="false">
      <c r="A3548" s="11"/>
      <c r="B3548" s="115"/>
      <c r="C3548" s="113"/>
      <c r="D3548" s="114"/>
      <c r="E3548" s="112"/>
      <c r="F3548" s="112"/>
    </row>
    <row r="3549" customFormat="false" ht="15" hidden="true" customHeight="false" outlineLevel="0" collapsed="false">
      <c r="A3549" s="11"/>
      <c r="B3549" s="115"/>
      <c r="C3549" s="113"/>
      <c r="D3549" s="114"/>
      <c r="E3549" s="112"/>
      <c r="F3549" s="112"/>
    </row>
    <row r="3550" customFormat="false" ht="15" hidden="true" customHeight="false" outlineLevel="0" collapsed="false">
      <c r="A3550" s="11"/>
      <c r="B3550" s="115"/>
      <c r="C3550" s="113"/>
      <c r="D3550" s="114"/>
      <c r="E3550" s="112"/>
      <c r="F3550" s="112"/>
    </row>
    <row r="3551" customFormat="false" ht="15" hidden="true" customHeight="false" outlineLevel="0" collapsed="false">
      <c r="A3551" s="11"/>
      <c r="B3551" s="115"/>
      <c r="C3551" s="113"/>
      <c r="D3551" s="114"/>
      <c r="E3551" s="112"/>
      <c r="F3551" s="112"/>
    </row>
    <row r="3552" customFormat="false" ht="15" hidden="true" customHeight="false" outlineLevel="0" collapsed="false">
      <c r="A3552" s="11"/>
      <c r="B3552" s="115"/>
      <c r="C3552" s="113"/>
      <c r="D3552" s="114"/>
      <c r="E3552" s="112"/>
      <c r="F3552" s="112"/>
    </row>
    <row r="3553" customFormat="false" ht="15" hidden="true" customHeight="false" outlineLevel="0" collapsed="false">
      <c r="A3553" s="11"/>
      <c r="B3553" s="115"/>
      <c r="C3553" s="113"/>
      <c r="D3553" s="114"/>
      <c r="E3553" s="112"/>
      <c r="F3553" s="112"/>
    </row>
    <row r="3554" customFormat="false" ht="15" hidden="true" customHeight="false" outlineLevel="0" collapsed="false">
      <c r="A3554" s="11"/>
      <c r="B3554" s="115"/>
      <c r="C3554" s="113"/>
      <c r="D3554" s="114"/>
      <c r="E3554" s="112"/>
      <c r="F3554" s="112"/>
    </row>
    <row r="3555" customFormat="false" ht="15" hidden="true" customHeight="false" outlineLevel="0" collapsed="false">
      <c r="A3555" s="11"/>
      <c r="B3555" s="115"/>
      <c r="C3555" s="113"/>
      <c r="D3555" s="114"/>
      <c r="E3555" s="112"/>
      <c r="F3555" s="112"/>
    </row>
    <row r="3556" customFormat="false" ht="15" hidden="true" customHeight="false" outlineLevel="0" collapsed="false">
      <c r="A3556" s="11"/>
      <c r="B3556" s="115"/>
      <c r="C3556" s="113"/>
      <c r="D3556" s="114"/>
      <c r="E3556" s="112"/>
      <c r="F3556" s="112"/>
    </row>
    <row r="3557" customFormat="false" ht="15" hidden="true" customHeight="false" outlineLevel="0" collapsed="false">
      <c r="A3557" s="11"/>
      <c r="B3557" s="115"/>
      <c r="C3557" s="113"/>
      <c r="D3557" s="114"/>
      <c r="E3557" s="112"/>
      <c r="F3557" s="112"/>
    </row>
    <row r="3558" customFormat="false" ht="15" hidden="true" customHeight="false" outlineLevel="0" collapsed="false">
      <c r="A3558" s="11"/>
      <c r="B3558" s="115"/>
      <c r="C3558" s="113"/>
      <c r="D3558" s="114"/>
      <c r="E3558" s="112"/>
      <c r="F3558" s="112"/>
    </row>
    <row r="3559" customFormat="false" ht="15" hidden="true" customHeight="false" outlineLevel="0" collapsed="false">
      <c r="A3559" s="11"/>
      <c r="B3559" s="115"/>
      <c r="C3559" s="113"/>
      <c r="D3559" s="114"/>
      <c r="E3559" s="112"/>
      <c r="F3559" s="112"/>
    </row>
    <row r="3560" customFormat="false" ht="15" hidden="true" customHeight="false" outlineLevel="0" collapsed="false">
      <c r="A3560" s="11"/>
      <c r="B3560" s="115"/>
      <c r="C3560" s="113"/>
      <c r="D3560" s="114"/>
      <c r="E3560" s="112"/>
      <c r="F3560" s="112"/>
    </row>
    <row r="3561" customFormat="false" ht="15" hidden="true" customHeight="false" outlineLevel="0" collapsed="false">
      <c r="A3561" s="11"/>
      <c r="B3561" s="115"/>
      <c r="C3561" s="113"/>
      <c r="D3561" s="114"/>
      <c r="E3561" s="112"/>
      <c r="F3561" s="112"/>
    </row>
    <row r="3562" customFormat="false" ht="15" hidden="true" customHeight="false" outlineLevel="0" collapsed="false">
      <c r="A3562" s="11"/>
      <c r="B3562" s="115"/>
      <c r="C3562" s="113"/>
      <c r="D3562" s="114"/>
      <c r="E3562" s="112"/>
      <c r="F3562" s="112"/>
    </row>
    <row r="3563" customFormat="false" ht="15" hidden="true" customHeight="false" outlineLevel="0" collapsed="false">
      <c r="A3563" s="11"/>
      <c r="B3563" s="115"/>
      <c r="C3563" s="113"/>
      <c r="D3563" s="114"/>
      <c r="E3563" s="112"/>
      <c r="F3563" s="112"/>
    </row>
    <row r="3564" customFormat="false" ht="15" hidden="true" customHeight="false" outlineLevel="0" collapsed="false">
      <c r="A3564" s="11"/>
      <c r="B3564" s="115"/>
      <c r="C3564" s="113"/>
      <c r="D3564" s="114"/>
      <c r="E3564" s="112"/>
      <c r="F3564" s="112"/>
    </row>
    <row r="3565" customFormat="false" ht="15" hidden="true" customHeight="false" outlineLevel="0" collapsed="false">
      <c r="A3565" s="11"/>
      <c r="B3565" s="115"/>
      <c r="C3565" s="113"/>
      <c r="D3565" s="114"/>
      <c r="E3565" s="112"/>
      <c r="F3565" s="112"/>
    </row>
    <row r="3566" customFormat="false" ht="15" hidden="true" customHeight="false" outlineLevel="0" collapsed="false">
      <c r="A3566" s="11"/>
      <c r="B3566" s="115"/>
      <c r="C3566" s="113"/>
      <c r="D3566" s="114"/>
      <c r="E3566" s="112"/>
      <c r="F3566" s="112"/>
    </row>
    <row r="3567" customFormat="false" ht="15" hidden="true" customHeight="false" outlineLevel="0" collapsed="false">
      <c r="A3567" s="11"/>
      <c r="B3567" s="115"/>
      <c r="C3567" s="113"/>
      <c r="D3567" s="114"/>
      <c r="E3567" s="112"/>
      <c r="F3567" s="112"/>
    </row>
    <row r="3568" customFormat="false" ht="15" hidden="true" customHeight="false" outlineLevel="0" collapsed="false">
      <c r="A3568" s="11"/>
      <c r="B3568" s="115"/>
      <c r="C3568" s="113"/>
      <c r="D3568" s="114"/>
      <c r="E3568" s="112"/>
      <c r="F3568" s="112"/>
    </row>
    <row r="3569" customFormat="false" ht="15" hidden="true" customHeight="false" outlineLevel="0" collapsed="false">
      <c r="A3569" s="11"/>
      <c r="B3569" s="115"/>
      <c r="C3569" s="113"/>
      <c r="D3569" s="114"/>
      <c r="E3569" s="112"/>
      <c r="F3569" s="112"/>
    </row>
    <row r="3570" customFormat="false" ht="15" hidden="true" customHeight="false" outlineLevel="0" collapsed="false">
      <c r="A3570" s="11"/>
      <c r="B3570" s="115"/>
      <c r="C3570" s="113"/>
      <c r="D3570" s="114"/>
      <c r="E3570" s="112"/>
      <c r="F3570" s="112"/>
    </row>
    <row r="3571" customFormat="false" ht="15" hidden="true" customHeight="false" outlineLevel="0" collapsed="false">
      <c r="A3571" s="11"/>
      <c r="B3571" s="115"/>
      <c r="C3571" s="113"/>
      <c r="D3571" s="114"/>
      <c r="E3571" s="112"/>
      <c r="F3571" s="112"/>
    </row>
    <row r="3572" customFormat="false" ht="15" hidden="true" customHeight="false" outlineLevel="0" collapsed="false">
      <c r="A3572" s="11"/>
      <c r="B3572" s="115"/>
      <c r="C3572" s="113"/>
      <c r="D3572" s="114"/>
      <c r="E3572" s="112"/>
      <c r="F3572" s="112"/>
    </row>
    <row r="3573" customFormat="false" ht="15" hidden="true" customHeight="false" outlineLevel="0" collapsed="false">
      <c r="A3573" s="11"/>
      <c r="B3573" s="115"/>
      <c r="C3573" s="113"/>
      <c r="D3573" s="114"/>
      <c r="E3573" s="112"/>
      <c r="F3573" s="112"/>
    </row>
    <row r="3574" customFormat="false" ht="15" hidden="true" customHeight="false" outlineLevel="0" collapsed="false">
      <c r="A3574" s="11"/>
      <c r="B3574" s="115"/>
      <c r="C3574" s="113"/>
      <c r="D3574" s="114"/>
      <c r="E3574" s="112"/>
      <c r="F3574" s="112"/>
    </row>
    <row r="3575" customFormat="false" ht="15" hidden="true" customHeight="false" outlineLevel="0" collapsed="false">
      <c r="A3575" s="11"/>
      <c r="B3575" s="115"/>
      <c r="C3575" s="113"/>
      <c r="D3575" s="114"/>
      <c r="E3575" s="112"/>
      <c r="F3575" s="112"/>
    </row>
    <row r="3576" customFormat="false" ht="15" hidden="true" customHeight="false" outlineLevel="0" collapsed="false">
      <c r="A3576" s="11"/>
      <c r="B3576" s="115"/>
      <c r="C3576" s="113"/>
      <c r="D3576" s="114"/>
      <c r="E3576" s="112"/>
      <c r="F3576" s="112"/>
    </row>
    <row r="3577" customFormat="false" ht="15" hidden="true" customHeight="false" outlineLevel="0" collapsed="false">
      <c r="A3577" s="11"/>
      <c r="B3577" s="115"/>
      <c r="C3577" s="113"/>
      <c r="D3577" s="114"/>
      <c r="E3577" s="112"/>
      <c r="F3577" s="112"/>
    </row>
    <row r="3578" customFormat="false" ht="15" hidden="true" customHeight="false" outlineLevel="0" collapsed="false">
      <c r="A3578" s="11"/>
      <c r="B3578" s="115"/>
      <c r="C3578" s="113"/>
      <c r="D3578" s="114"/>
      <c r="E3578" s="112"/>
      <c r="F3578" s="112"/>
    </row>
    <row r="3579" customFormat="false" ht="15" hidden="true" customHeight="false" outlineLevel="0" collapsed="false">
      <c r="A3579" s="11"/>
      <c r="B3579" s="115"/>
      <c r="C3579" s="113"/>
      <c r="D3579" s="114"/>
      <c r="E3579" s="112"/>
      <c r="F3579" s="112"/>
    </row>
    <row r="3580" customFormat="false" ht="15" hidden="true" customHeight="false" outlineLevel="0" collapsed="false">
      <c r="A3580" s="11"/>
      <c r="B3580" s="115"/>
      <c r="C3580" s="113"/>
      <c r="D3580" s="114"/>
      <c r="E3580" s="112"/>
      <c r="F3580" s="112"/>
    </row>
    <row r="3581" customFormat="false" ht="15" hidden="true" customHeight="false" outlineLevel="0" collapsed="false">
      <c r="A3581" s="11"/>
      <c r="B3581" s="115"/>
      <c r="C3581" s="113"/>
      <c r="D3581" s="114"/>
      <c r="E3581" s="112"/>
      <c r="F3581" s="112"/>
    </row>
    <row r="3582" customFormat="false" ht="15" hidden="true" customHeight="false" outlineLevel="0" collapsed="false">
      <c r="A3582" s="11"/>
      <c r="B3582" s="115"/>
      <c r="C3582" s="113"/>
      <c r="D3582" s="114"/>
      <c r="E3582" s="112"/>
      <c r="F3582" s="112"/>
    </row>
    <row r="3583" customFormat="false" ht="15" hidden="true" customHeight="false" outlineLevel="0" collapsed="false">
      <c r="A3583" s="11"/>
      <c r="B3583" s="115"/>
      <c r="C3583" s="113"/>
      <c r="D3583" s="114"/>
      <c r="E3583" s="112"/>
      <c r="F3583" s="112"/>
    </row>
    <row r="3584" customFormat="false" ht="15" hidden="true" customHeight="false" outlineLevel="0" collapsed="false">
      <c r="A3584" s="11"/>
      <c r="B3584" s="115"/>
      <c r="C3584" s="113"/>
      <c r="D3584" s="114"/>
      <c r="E3584" s="112"/>
      <c r="F3584" s="112"/>
    </row>
    <row r="3585" customFormat="false" ht="15" hidden="true" customHeight="false" outlineLevel="0" collapsed="false">
      <c r="A3585" s="11"/>
      <c r="B3585" s="115"/>
      <c r="C3585" s="113"/>
      <c r="D3585" s="114"/>
      <c r="E3585" s="112"/>
      <c r="F3585" s="112"/>
    </row>
    <row r="3586" customFormat="false" ht="15" hidden="true" customHeight="false" outlineLevel="0" collapsed="false">
      <c r="A3586" s="11"/>
      <c r="B3586" s="115"/>
      <c r="C3586" s="113"/>
      <c r="D3586" s="114"/>
      <c r="E3586" s="112"/>
      <c r="F3586" s="112"/>
    </row>
    <row r="3587" customFormat="false" ht="15" hidden="true" customHeight="false" outlineLevel="0" collapsed="false">
      <c r="A3587" s="11"/>
      <c r="B3587" s="115"/>
      <c r="C3587" s="113"/>
      <c r="D3587" s="114"/>
      <c r="E3587" s="112"/>
      <c r="F3587" s="112"/>
    </row>
    <row r="3588" customFormat="false" ht="15" hidden="true" customHeight="false" outlineLevel="0" collapsed="false">
      <c r="A3588" s="11"/>
      <c r="B3588" s="115"/>
      <c r="C3588" s="113"/>
      <c r="D3588" s="114"/>
      <c r="E3588" s="112"/>
      <c r="F3588" s="112"/>
    </row>
    <row r="3589" customFormat="false" ht="15" hidden="true" customHeight="false" outlineLevel="0" collapsed="false">
      <c r="A3589" s="11"/>
      <c r="B3589" s="115"/>
      <c r="C3589" s="113"/>
      <c r="D3589" s="114"/>
      <c r="E3589" s="112"/>
      <c r="F3589" s="112"/>
    </row>
    <row r="3590" customFormat="false" ht="15" hidden="true" customHeight="false" outlineLevel="0" collapsed="false">
      <c r="A3590" s="11"/>
      <c r="B3590" s="115"/>
      <c r="C3590" s="113"/>
      <c r="D3590" s="114"/>
      <c r="E3590" s="112"/>
      <c r="F3590" s="112"/>
    </row>
    <row r="3591" customFormat="false" ht="15" hidden="true" customHeight="false" outlineLevel="0" collapsed="false">
      <c r="A3591" s="11"/>
      <c r="B3591" s="115"/>
      <c r="C3591" s="113"/>
      <c r="D3591" s="114"/>
      <c r="E3591" s="112"/>
      <c r="F3591" s="112"/>
    </row>
    <row r="3592" customFormat="false" ht="15" hidden="true" customHeight="false" outlineLevel="0" collapsed="false">
      <c r="A3592" s="11"/>
      <c r="B3592" s="115"/>
      <c r="C3592" s="113"/>
      <c r="D3592" s="114"/>
      <c r="E3592" s="112"/>
      <c r="F3592" s="112"/>
    </row>
    <row r="3593" customFormat="false" ht="15" hidden="true" customHeight="false" outlineLevel="0" collapsed="false">
      <c r="A3593" s="11"/>
      <c r="B3593" s="115"/>
      <c r="C3593" s="113"/>
      <c r="D3593" s="114"/>
      <c r="E3593" s="112"/>
      <c r="F3593" s="112"/>
    </row>
    <row r="3594" customFormat="false" ht="15" hidden="true" customHeight="false" outlineLevel="0" collapsed="false">
      <c r="A3594" s="11"/>
      <c r="B3594" s="115"/>
      <c r="C3594" s="113"/>
      <c r="D3594" s="114"/>
      <c r="E3594" s="112"/>
      <c r="F3594" s="112"/>
    </row>
    <row r="3595" customFormat="false" ht="15" hidden="true" customHeight="false" outlineLevel="0" collapsed="false">
      <c r="A3595" s="11"/>
      <c r="B3595" s="115"/>
      <c r="C3595" s="113"/>
      <c r="D3595" s="114"/>
      <c r="E3595" s="112"/>
      <c r="F3595" s="112"/>
    </row>
    <row r="3596" customFormat="false" ht="15" hidden="true" customHeight="false" outlineLevel="0" collapsed="false">
      <c r="A3596" s="11"/>
      <c r="B3596" s="115"/>
      <c r="C3596" s="113"/>
      <c r="D3596" s="114"/>
      <c r="E3596" s="112"/>
      <c r="F3596" s="112"/>
    </row>
    <row r="3597" customFormat="false" ht="15" hidden="true" customHeight="false" outlineLevel="0" collapsed="false">
      <c r="A3597" s="11"/>
      <c r="B3597" s="115"/>
      <c r="C3597" s="113"/>
      <c r="D3597" s="114"/>
      <c r="E3597" s="112"/>
      <c r="F3597" s="112"/>
    </row>
    <row r="3598" customFormat="false" ht="15" hidden="true" customHeight="false" outlineLevel="0" collapsed="false">
      <c r="A3598" s="11"/>
      <c r="B3598" s="115"/>
      <c r="C3598" s="113"/>
      <c r="D3598" s="114"/>
      <c r="E3598" s="112"/>
      <c r="F3598" s="112"/>
    </row>
    <row r="3599" customFormat="false" ht="15" hidden="true" customHeight="false" outlineLevel="0" collapsed="false">
      <c r="A3599" s="11"/>
      <c r="B3599" s="115"/>
      <c r="C3599" s="113"/>
      <c r="D3599" s="114"/>
      <c r="E3599" s="112"/>
      <c r="F3599" s="112"/>
    </row>
    <row r="3600" customFormat="false" ht="15" hidden="true" customHeight="false" outlineLevel="0" collapsed="false">
      <c r="A3600" s="11"/>
      <c r="B3600" s="115"/>
      <c r="C3600" s="113"/>
      <c r="D3600" s="114"/>
      <c r="E3600" s="112"/>
      <c r="F3600" s="112"/>
    </row>
    <row r="3601" customFormat="false" ht="15" hidden="true" customHeight="false" outlineLevel="0" collapsed="false">
      <c r="A3601" s="11"/>
      <c r="B3601" s="115"/>
      <c r="C3601" s="113"/>
      <c r="D3601" s="114"/>
      <c r="E3601" s="112"/>
      <c r="F3601" s="112"/>
    </row>
    <row r="3602" customFormat="false" ht="15" hidden="true" customHeight="false" outlineLevel="0" collapsed="false">
      <c r="A3602" s="11"/>
      <c r="B3602" s="115"/>
      <c r="C3602" s="113"/>
      <c r="D3602" s="114"/>
      <c r="E3602" s="112"/>
      <c r="F3602" s="112"/>
    </row>
    <row r="3603" customFormat="false" ht="15" hidden="true" customHeight="false" outlineLevel="0" collapsed="false">
      <c r="A3603" s="11"/>
      <c r="B3603" s="115"/>
      <c r="C3603" s="113"/>
      <c r="D3603" s="114"/>
      <c r="E3603" s="112"/>
      <c r="F3603" s="112"/>
    </row>
    <row r="3604" customFormat="false" ht="15" hidden="true" customHeight="false" outlineLevel="0" collapsed="false">
      <c r="A3604" s="11"/>
      <c r="B3604" s="115"/>
      <c r="C3604" s="113"/>
      <c r="D3604" s="114"/>
      <c r="E3604" s="112"/>
      <c r="F3604" s="112"/>
    </row>
    <row r="3605" customFormat="false" ht="15" hidden="true" customHeight="false" outlineLevel="0" collapsed="false">
      <c r="A3605" s="11"/>
      <c r="B3605" s="115"/>
      <c r="C3605" s="113"/>
      <c r="D3605" s="114"/>
      <c r="E3605" s="112"/>
      <c r="F3605" s="112"/>
    </row>
    <row r="3606" customFormat="false" ht="15" hidden="true" customHeight="false" outlineLevel="0" collapsed="false">
      <c r="A3606" s="11"/>
      <c r="B3606" s="115"/>
      <c r="C3606" s="113"/>
      <c r="D3606" s="114"/>
      <c r="E3606" s="112"/>
      <c r="F3606" s="112"/>
    </row>
    <row r="3607" customFormat="false" ht="15" hidden="true" customHeight="false" outlineLevel="0" collapsed="false">
      <c r="A3607" s="11"/>
      <c r="B3607" s="115"/>
      <c r="C3607" s="113"/>
      <c r="D3607" s="114"/>
      <c r="E3607" s="112"/>
      <c r="F3607" s="112"/>
    </row>
    <row r="3608" customFormat="false" ht="15" hidden="true" customHeight="false" outlineLevel="0" collapsed="false">
      <c r="A3608" s="11"/>
      <c r="B3608" s="115"/>
      <c r="C3608" s="113"/>
      <c r="D3608" s="114"/>
      <c r="E3608" s="112"/>
      <c r="F3608" s="112"/>
    </row>
    <row r="3609" customFormat="false" ht="15" hidden="true" customHeight="false" outlineLevel="0" collapsed="false">
      <c r="A3609" s="11"/>
      <c r="B3609" s="115"/>
      <c r="C3609" s="113"/>
      <c r="D3609" s="114"/>
      <c r="E3609" s="112"/>
      <c r="F3609" s="112"/>
    </row>
    <row r="3610" customFormat="false" ht="15" hidden="true" customHeight="false" outlineLevel="0" collapsed="false">
      <c r="A3610" s="11"/>
      <c r="B3610" s="115"/>
      <c r="C3610" s="113"/>
      <c r="D3610" s="114"/>
      <c r="E3610" s="112"/>
      <c r="F3610" s="112"/>
    </row>
    <row r="3611" customFormat="false" ht="15" hidden="true" customHeight="false" outlineLevel="0" collapsed="false">
      <c r="A3611" s="11"/>
      <c r="B3611" s="115"/>
      <c r="C3611" s="113"/>
      <c r="D3611" s="114"/>
      <c r="E3611" s="112"/>
      <c r="F3611" s="112"/>
    </row>
    <row r="3612" customFormat="false" ht="15" hidden="true" customHeight="false" outlineLevel="0" collapsed="false">
      <c r="A3612" s="11"/>
      <c r="B3612" s="115"/>
      <c r="C3612" s="113"/>
      <c r="D3612" s="114"/>
      <c r="E3612" s="112"/>
      <c r="F3612" s="112"/>
    </row>
    <row r="3613" customFormat="false" ht="15" hidden="true" customHeight="false" outlineLevel="0" collapsed="false">
      <c r="A3613" s="11"/>
      <c r="B3613" s="115"/>
      <c r="C3613" s="113"/>
      <c r="D3613" s="114"/>
      <c r="E3613" s="112"/>
      <c r="F3613" s="112"/>
    </row>
    <row r="3614" customFormat="false" ht="15" hidden="true" customHeight="false" outlineLevel="0" collapsed="false">
      <c r="A3614" s="11"/>
      <c r="B3614" s="115"/>
      <c r="C3614" s="113"/>
      <c r="D3614" s="114"/>
      <c r="E3614" s="112"/>
      <c r="F3614" s="112"/>
    </row>
    <row r="3615" customFormat="false" ht="15" hidden="true" customHeight="false" outlineLevel="0" collapsed="false">
      <c r="A3615" s="11"/>
      <c r="B3615" s="115"/>
      <c r="C3615" s="113"/>
      <c r="D3615" s="114"/>
      <c r="E3615" s="112"/>
      <c r="F3615" s="112"/>
    </row>
    <row r="3616" customFormat="false" ht="15" hidden="true" customHeight="false" outlineLevel="0" collapsed="false">
      <c r="A3616" s="11"/>
      <c r="B3616" s="115"/>
      <c r="C3616" s="113"/>
      <c r="D3616" s="114"/>
      <c r="E3616" s="112"/>
      <c r="F3616" s="112"/>
    </row>
    <row r="3617" customFormat="false" ht="15" hidden="true" customHeight="false" outlineLevel="0" collapsed="false">
      <c r="A3617" s="11"/>
      <c r="B3617" s="115"/>
      <c r="C3617" s="113"/>
      <c r="D3617" s="114"/>
      <c r="E3617" s="112"/>
      <c r="F3617" s="112"/>
    </row>
    <row r="3618" customFormat="false" ht="15" hidden="true" customHeight="false" outlineLevel="0" collapsed="false">
      <c r="A3618" s="11"/>
      <c r="B3618" s="115"/>
      <c r="C3618" s="113"/>
      <c r="D3618" s="114"/>
      <c r="E3618" s="112"/>
      <c r="F3618" s="112"/>
    </row>
    <row r="3619" customFormat="false" ht="15" hidden="true" customHeight="false" outlineLevel="0" collapsed="false">
      <c r="A3619" s="11"/>
      <c r="B3619" s="115"/>
      <c r="C3619" s="113"/>
      <c r="D3619" s="114"/>
      <c r="E3619" s="112"/>
      <c r="F3619" s="112"/>
    </row>
    <row r="3620" customFormat="false" ht="15" hidden="true" customHeight="false" outlineLevel="0" collapsed="false">
      <c r="A3620" s="11"/>
      <c r="B3620" s="115"/>
      <c r="C3620" s="113"/>
      <c r="D3620" s="114"/>
      <c r="E3620" s="112"/>
      <c r="F3620" s="112"/>
    </row>
    <row r="3621" customFormat="false" ht="15" hidden="true" customHeight="false" outlineLevel="0" collapsed="false">
      <c r="A3621" s="11"/>
      <c r="B3621" s="115"/>
      <c r="C3621" s="113"/>
      <c r="D3621" s="114"/>
      <c r="E3621" s="112"/>
      <c r="F3621" s="112"/>
    </row>
    <row r="3622" customFormat="false" ht="15" hidden="true" customHeight="false" outlineLevel="0" collapsed="false">
      <c r="A3622" s="11"/>
      <c r="B3622" s="115"/>
      <c r="C3622" s="113"/>
      <c r="D3622" s="114"/>
      <c r="E3622" s="112"/>
      <c r="F3622" s="112"/>
    </row>
    <row r="3623" customFormat="false" ht="15" hidden="true" customHeight="false" outlineLevel="0" collapsed="false">
      <c r="A3623" s="11"/>
      <c r="B3623" s="115"/>
      <c r="C3623" s="113"/>
      <c r="D3623" s="114"/>
      <c r="E3623" s="112"/>
      <c r="F3623" s="112"/>
    </row>
    <row r="3624" customFormat="false" ht="15" hidden="true" customHeight="false" outlineLevel="0" collapsed="false">
      <c r="A3624" s="11"/>
      <c r="B3624" s="115"/>
      <c r="C3624" s="113"/>
      <c r="D3624" s="114"/>
      <c r="E3624" s="112"/>
      <c r="F3624" s="112"/>
    </row>
    <row r="3625" customFormat="false" ht="15" hidden="true" customHeight="false" outlineLevel="0" collapsed="false">
      <c r="A3625" s="11"/>
      <c r="B3625" s="115"/>
      <c r="C3625" s="113"/>
      <c r="D3625" s="114"/>
      <c r="E3625" s="112"/>
      <c r="F3625" s="112"/>
    </row>
    <row r="3626" customFormat="false" ht="15" hidden="true" customHeight="false" outlineLevel="0" collapsed="false">
      <c r="A3626" s="11"/>
      <c r="B3626" s="115"/>
      <c r="C3626" s="113"/>
      <c r="D3626" s="114"/>
      <c r="E3626" s="112"/>
      <c r="F3626" s="112"/>
    </row>
    <row r="3627" customFormat="false" ht="15" hidden="true" customHeight="false" outlineLevel="0" collapsed="false">
      <c r="A3627" s="11"/>
      <c r="B3627" s="115"/>
      <c r="C3627" s="113"/>
      <c r="D3627" s="114"/>
      <c r="E3627" s="112"/>
      <c r="F3627" s="112"/>
    </row>
    <row r="3628" customFormat="false" ht="15" hidden="true" customHeight="false" outlineLevel="0" collapsed="false">
      <c r="A3628" s="11"/>
      <c r="B3628" s="115"/>
      <c r="C3628" s="113"/>
      <c r="D3628" s="114"/>
      <c r="E3628" s="112"/>
      <c r="F3628" s="112"/>
    </row>
    <row r="3629" customFormat="false" ht="15" hidden="true" customHeight="false" outlineLevel="0" collapsed="false">
      <c r="A3629" s="11"/>
      <c r="B3629" s="115"/>
      <c r="C3629" s="113"/>
      <c r="D3629" s="114"/>
      <c r="E3629" s="112"/>
      <c r="F3629" s="112"/>
    </row>
    <row r="3630" customFormat="false" ht="15" hidden="true" customHeight="false" outlineLevel="0" collapsed="false">
      <c r="A3630" s="11"/>
      <c r="B3630" s="115"/>
      <c r="C3630" s="113"/>
      <c r="D3630" s="114"/>
      <c r="E3630" s="112"/>
      <c r="F3630" s="112"/>
    </row>
    <row r="3631" customFormat="false" ht="15" hidden="true" customHeight="false" outlineLevel="0" collapsed="false">
      <c r="A3631" s="11"/>
      <c r="B3631" s="115"/>
      <c r="C3631" s="113"/>
      <c r="D3631" s="114"/>
      <c r="E3631" s="112"/>
      <c r="F3631" s="112"/>
    </row>
    <row r="3632" customFormat="false" ht="15" hidden="true" customHeight="false" outlineLevel="0" collapsed="false">
      <c r="A3632" s="11"/>
      <c r="B3632" s="115"/>
      <c r="C3632" s="113"/>
      <c r="D3632" s="114"/>
      <c r="E3632" s="112"/>
      <c r="F3632" s="112"/>
    </row>
    <row r="3633" customFormat="false" ht="15" hidden="true" customHeight="false" outlineLevel="0" collapsed="false">
      <c r="A3633" s="11"/>
      <c r="B3633" s="115"/>
      <c r="C3633" s="113"/>
      <c r="D3633" s="114"/>
      <c r="E3633" s="112"/>
      <c r="F3633" s="112"/>
    </row>
    <row r="3634" customFormat="false" ht="15" hidden="true" customHeight="false" outlineLevel="0" collapsed="false">
      <c r="A3634" s="11"/>
      <c r="B3634" s="115"/>
      <c r="C3634" s="113"/>
      <c r="D3634" s="114"/>
      <c r="E3634" s="112"/>
      <c r="F3634" s="112"/>
    </row>
    <row r="3635" customFormat="false" ht="15" hidden="true" customHeight="false" outlineLevel="0" collapsed="false">
      <c r="A3635" s="11"/>
      <c r="B3635" s="115"/>
      <c r="C3635" s="113"/>
      <c r="D3635" s="114"/>
      <c r="E3635" s="112"/>
      <c r="F3635" s="112"/>
    </row>
    <row r="3636" customFormat="false" ht="15" hidden="true" customHeight="false" outlineLevel="0" collapsed="false">
      <c r="A3636" s="11"/>
      <c r="B3636" s="115"/>
      <c r="C3636" s="113"/>
      <c r="D3636" s="114"/>
      <c r="E3636" s="112"/>
      <c r="F3636" s="112"/>
    </row>
    <row r="3637" customFormat="false" ht="15" hidden="true" customHeight="false" outlineLevel="0" collapsed="false">
      <c r="A3637" s="11"/>
      <c r="B3637" s="115"/>
      <c r="C3637" s="113"/>
      <c r="D3637" s="114"/>
      <c r="E3637" s="112"/>
      <c r="F3637" s="112"/>
    </row>
    <row r="3638" customFormat="false" ht="15" hidden="true" customHeight="false" outlineLevel="0" collapsed="false">
      <c r="A3638" s="11"/>
      <c r="B3638" s="115"/>
      <c r="C3638" s="113"/>
      <c r="D3638" s="114"/>
      <c r="E3638" s="112"/>
      <c r="F3638" s="112"/>
    </row>
    <row r="3639" customFormat="false" ht="15" hidden="true" customHeight="false" outlineLevel="0" collapsed="false">
      <c r="A3639" s="11"/>
      <c r="B3639" s="115"/>
      <c r="C3639" s="113"/>
      <c r="D3639" s="114"/>
      <c r="E3639" s="112"/>
      <c r="F3639" s="112"/>
    </row>
    <row r="3640" customFormat="false" ht="15" hidden="true" customHeight="false" outlineLevel="0" collapsed="false">
      <c r="A3640" s="11"/>
      <c r="B3640" s="115"/>
      <c r="C3640" s="113"/>
      <c r="D3640" s="114"/>
      <c r="E3640" s="112"/>
      <c r="F3640" s="112"/>
    </row>
    <row r="3641" customFormat="false" ht="15" hidden="true" customHeight="false" outlineLevel="0" collapsed="false">
      <c r="A3641" s="11"/>
      <c r="B3641" s="115"/>
      <c r="C3641" s="113"/>
      <c r="D3641" s="114"/>
      <c r="E3641" s="112"/>
      <c r="F3641" s="112"/>
    </row>
    <row r="3642" customFormat="false" ht="15" hidden="true" customHeight="false" outlineLevel="0" collapsed="false">
      <c r="A3642" s="11"/>
      <c r="B3642" s="115"/>
      <c r="C3642" s="113"/>
      <c r="D3642" s="114"/>
      <c r="E3642" s="112"/>
      <c r="F3642" s="112"/>
    </row>
    <row r="3643" customFormat="false" ht="15" hidden="true" customHeight="false" outlineLevel="0" collapsed="false">
      <c r="A3643" s="11"/>
      <c r="B3643" s="115"/>
      <c r="C3643" s="113"/>
      <c r="D3643" s="114"/>
      <c r="E3643" s="112"/>
      <c r="F3643" s="112"/>
    </row>
    <row r="3644" customFormat="false" ht="15" hidden="true" customHeight="false" outlineLevel="0" collapsed="false">
      <c r="A3644" s="11"/>
      <c r="B3644" s="115"/>
      <c r="C3644" s="113"/>
      <c r="D3644" s="114"/>
      <c r="E3644" s="112"/>
      <c r="F3644" s="112"/>
    </row>
    <row r="3645" customFormat="false" ht="15" hidden="true" customHeight="false" outlineLevel="0" collapsed="false">
      <c r="A3645" s="11"/>
      <c r="B3645" s="115"/>
      <c r="C3645" s="113"/>
      <c r="D3645" s="114"/>
      <c r="E3645" s="112"/>
      <c r="F3645" s="112"/>
    </row>
    <row r="3646" customFormat="false" ht="15" hidden="true" customHeight="false" outlineLevel="0" collapsed="false">
      <c r="A3646" s="11"/>
      <c r="B3646" s="115"/>
      <c r="C3646" s="113"/>
      <c r="D3646" s="114"/>
      <c r="E3646" s="112"/>
      <c r="F3646" s="112"/>
    </row>
    <row r="3647" customFormat="false" ht="15" hidden="true" customHeight="false" outlineLevel="0" collapsed="false">
      <c r="A3647" s="11"/>
      <c r="B3647" s="115"/>
      <c r="C3647" s="113"/>
      <c r="D3647" s="114"/>
      <c r="E3647" s="112"/>
      <c r="F3647" s="112"/>
    </row>
    <row r="3648" customFormat="false" ht="15" hidden="true" customHeight="false" outlineLevel="0" collapsed="false">
      <c r="A3648" s="11"/>
      <c r="B3648" s="115"/>
      <c r="C3648" s="113"/>
      <c r="D3648" s="114"/>
      <c r="E3648" s="112"/>
      <c r="F3648" s="112"/>
    </row>
    <row r="3649" customFormat="false" ht="15" hidden="true" customHeight="false" outlineLevel="0" collapsed="false">
      <c r="A3649" s="11"/>
      <c r="B3649" s="115"/>
      <c r="C3649" s="113"/>
      <c r="D3649" s="114"/>
      <c r="E3649" s="112"/>
      <c r="F3649" s="112"/>
    </row>
    <row r="3650" customFormat="false" ht="15" hidden="true" customHeight="false" outlineLevel="0" collapsed="false">
      <c r="A3650" s="11"/>
      <c r="B3650" s="115"/>
      <c r="C3650" s="113"/>
      <c r="D3650" s="114"/>
      <c r="E3650" s="112"/>
      <c r="F3650" s="112"/>
    </row>
    <row r="3651" customFormat="false" ht="15" hidden="true" customHeight="false" outlineLevel="0" collapsed="false">
      <c r="A3651" s="11"/>
      <c r="B3651" s="115"/>
      <c r="C3651" s="113"/>
      <c r="D3651" s="114"/>
      <c r="E3651" s="112"/>
      <c r="F3651" s="112"/>
    </row>
    <row r="3652" customFormat="false" ht="15" hidden="true" customHeight="false" outlineLevel="0" collapsed="false">
      <c r="A3652" s="11"/>
      <c r="B3652" s="115"/>
      <c r="C3652" s="113"/>
      <c r="D3652" s="114"/>
      <c r="E3652" s="112"/>
      <c r="F3652" s="112"/>
    </row>
    <row r="3653" customFormat="false" ht="15" hidden="true" customHeight="false" outlineLevel="0" collapsed="false">
      <c r="A3653" s="11"/>
      <c r="B3653" s="115"/>
      <c r="C3653" s="113"/>
      <c r="D3653" s="114"/>
      <c r="E3653" s="112"/>
      <c r="F3653" s="112"/>
    </row>
    <row r="3654" customFormat="false" ht="15" hidden="true" customHeight="false" outlineLevel="0" collapsed="false">
      <c r="A3654" s="11"/>
      <c r="B3654" s="115"/>
      <c r="C3654" s="113"/>
      <c r="D3654" s="114"/>
      <c r="E3654" s="112"/>
      <c r="F3654" s="112"/>
    </row>
    <row r="3655" customFormat="false" ht="15" hidden="true" customHeight="false" outlineLevel="0" collapsed="false">
      <c r="A3655" s="11"/>
      <c r="B3655" s="115"/>
      <c r="C3655" s="113"/>
      <c r="D3655" s="114"/>
      <c r="E3655" s="112"/>
      <c r="F3655" s="112"/>
    </row>
    <row r="3656" customFormat="false" ht="15" hidden="true" customHeight="false" outlineLevel="0" collapsed="false">
      <c r="A3656" s="11"/>
      <c r="B3656" s="115"/>
      <c r="C3656" s="113"/>
      <c r="D3656" s="114"/>
      <c r="E3656" s="112"/>
      <c r="F3656" s="112"/>
    </row>
    <row r="3657" customFormat="false" ht="15" hidden="true" customHeight="false" outlineLevel="0" collapsed="false">
      <c r="A3657" s="11"/>
      <c r="B3657" s="115"/>
      <c r="C3657" s="113"/>
      <c r="D3657" s="114"/>
      <c r="E3657" s="112"/>
      <c r="F3657" s="112"/>
    </row>
    <row r="3658" customFormat="false" ht="15" hidden="true" customHeight="false" outlineLevel="0" collapsed="false">
      <c r="A3658" s="11"/>
      <c r="B3658" s="115"/>
      <c r="C3658" s="113"/>
      <c r="D3658" s="114"/>
      <c r="E3658" s="112"/>
      <c r="F3658" s="112"/>
    </row>
    <row r="3659" customFormat="false" ht="15" hidden="true" customHeight="false" outlineLevel="0" collapsed="false">
      <c r="A3659" s="11"/>
      <c r="B3659" s="115"/>
      <c r="C3659" s="113"/>
      <c r="D3659" s="114"/>
      <c r="E3659" s="112"/>
      <c r="F3659" s="112"/>
    </row>
    <row r="3660" customFormat="false" ht="15" hidden="true" customHeight="false" outlineLevel="0" collapsed="false">
      <c r="A3660" s="11"/>
      <c r="B3660" s="115"/>
      <c r="C3660" s="113"/>
      <c r="D3660" s="114"/>
      <c r="E3660" s="112"/>
      <c r="F3660" s="112"/>
    </row>
    <row r="3661" customFormat="false" ht="15" hidden="true" customHeight="false" outlineLevel="0" collapsed="false">
      <c r="A3661" s="11"/>
      <c r="B3661" s="115"/>
      <c r="C3661" s="113"/>
      <c r="D3661" s="114"/>
      <c r="E3661" s="112"/>
      <c r="F3661" s="112"/>
    </row>
    <row r="3662" customFormat="false" ht="15" hidden="true" customHeight="false" outlineLevel="0" collapsed="false">
      <c r="A3662" s="11"/>
      <c r="B3662" s="115"/>
      <c r="C3662" s="113"/>
      <c r="D3662" s="114"/>
      <c r="E3662" s="112"/>
      <c r="F3662" s="112"/>
    </row>
    <row r="3663" customFormat="false" ht="15" hidden="true" customHeight="false" outlineLevel="0" collapsed="false">
      <c r="A3663" s="11"/>
      <c r="B3663" s="115"/>
      <c r="C3663" s="113"/>
      <c r="D3663" s="114"/>
      <c r="E3663" s="112"/>
      <c r="F3663" s="112"/>
    </row>
    <row r="3664" customFormat="false" ht="15" hidden="true" customHeight="false" outlineLevel="0" collapsed="false">
      <c r="A3664" s="11"/>
      <c r="B3664" s="115"/>
      <c r="C3664" s="113"/>
      <c r="D3664" s="114"/>
      <c r="E3664" s="112"/>
      <c r="F3664" s="112"/>
    </row>
    <row r="3665" customFormat="false" ht="15" hidden="true" customHeight="false" outlineLevel="0" collapsed="false">
      <c r="A3665" s="11"/>
      <c r="B3665" s="115"/>
      <c r="C3665" s="113"/>
      <c r="D3665" s="114"/>
      <c r="E3665" s="112"/>
      <c r="F3665" s="112"/>
    </row>
    <row r="3666" customFormat="false" ht="15" hidden="true" customHeight="false" outlineLevel="0" collapsed="false">
      <c r="A3666" s="11"/>
      <c r="B3666" s="115"/>
      <c r="C3666" s="113"/>
      <c r="D3666" s="114"/>
      <c r="E3666" s="112"/>
      <c r="F3666" s="112"/>
    </row>
    <row r="3667" customFormat="false" ht="15" hidden="true" customHeight="false" outlineLevel="0" collapsed="false">
      <c r="A3667" s="11"/>
      <c r="B3667" s="115"/>
      <c r="C3667" s="113"/>
      <c r="D3667" s="114"/>
      <c r="E3667" s="112"/>
      <c r="F3667" s="112"/>
    </row>
    <row r="3668" customFormat="false" ht="15" hidden="true" customHeight="false" outlineLevel="0" collapsed="false">
      <c r="A3668" s="11"/>
      <c r="B3668" s="115"/>
      <c r="C3668" s="113"/>
      <c r="D3668" s="114"/>
      <c r="E3668" s="112"/>
      <c r="F3668" s="112"/>
    </row>
    <row r="3669" customFormat="false" ht="15" hidden="true" customHeight="false" outlineLevel="0" collapsed="false">
      <c r="A3669" s="11"/>
      <c r="B3669" s="115"/>
      <c r="C3669" s="113"/>
      <c r="D3669" s="114"/>
      <c r="E3669" s="112"/>
      <c r="F3669" s="112"/>
    </row>
    <row r="3670" customFormat="false" ht="15" hidden="true" customHeight="false" outlineLevel="0" collapsed="false">
      <c r="A3670" s="11"/>
      <c r="B3670" s="115"/>
      <c r="C3670" s="113"/>
      <c r="D3670" s="114"/>
      <c r="E3670" s="112"/>
      <c r="F3670" s="112"/>
    </row>
    <row r="3671" customFormat="false" ht="15" hidden="true" customHeight="false" outlineLevel="0" collapsed="false">
      <c r="A3671" s="11"/>
      <c r="B3671" s="115"/>
      <c r="C3671" s="113"/>
      <c r="D3671" s="114"/>
      <c r="E3671" s="112"/>
      <c r="F3671" s="112"/>
    </row>
    <row r="3672" customFormat="false" ht="15" hidden="true" customHeight="false" outlineLevel="0" collapsed="false">
      <c r="A3672" s="11"/>
      <c r="B3672" s="115"/>
      <c r="C3672" s="113"/>
      <c r="D3672" s="114"/>
      <c r="E3672" s="112"/>
      <c r="F3672" s="112"/>
    </row>
    <row r="3673" customFormat="false" ht="15" hidden="true" customHeight="false" outlineLevel="0" collapsed="false">
      <c r="A3673" s="11"/>
      <c r="B3673" s="115"/>
      <c r="C3673" s="113"/>
      <c r="D3673" s="114"/>
      <c r="E3673" s="112"/>
      <c r="F3673" s="112"/>
    </row>
    <row r="3674" customFormat="false" ht="15" hidden="true" customHeight="false" outlineLevel="0" collapsed="false">
      <c r="A3674" s="11"/>
      <c r="B3674" s="115"/>
      <c r="C3674" s="113"/>
      <c r="D3674" s="114"/>
      <c r="E3674" s="112"/>
      <c r="F3674" s="112"/>
    </row>
    <row r="3675" customFormat="false" ht="15" hidden="true" customHeight="false" outlineLevel="0" collapsed="false">
      <c r="A3675" s="11"/>
      <c r="B3675" s="115"/>
      <c r="C3675" s="113"/>
      <c r="D3675" s="114"/>
      <c r="E3675" s="112"/>
      <c r="F3675" s="112"/>
    </row>
    <row r="3676" customFormat="false" ht="15" hidden="true" customHeight="false" outlineLevel="0" collapsed="false">
      <c r="A3676" s="11"/>
      <c r="B3676" s="115"/>
      <c r="C3676" s="113"/>
      <c r="D3676" s="114"/>
      <c r="E3676" s="112"/>
      <c r="F3676" s="112"/>
    </row>
    <row r="3677" customFormat="false" ht="15" hidden="true" customHeight="false" outlineLevel="0" collapsed="false">
      <c r="A3677" s="11"/>
      <c r="B3677" s="115"/>
      <c r="C3677" s="113"/>
      <c r="D3677" s="114"/>
      <c r="E3677" s="112"/>
      <c r="F3677" s="112"/>
    </row>
    <row r="3678" customFormat="false" ht="15" hidden="true" customHeight="false" outlineLevel="0" collapsed="false">
      <c r="A3678" s="11"/>
      <c r="B3678" s="115"/>
      <c r="C3678" s="113"/>
      <c r="D3678" s="114"/>
      <c r="E3678" s="112"/>
      <c r="F3678" s="112"/>
    </row>
    <row r="3679" customFormat="false" ht="15" hidden="true" customHeight="false" outlineLevel="0" collapsed="false">
      <c r="A3679" s="11"/>
      <c r="B3679" s="115"/>
      <c r="C3679" s="113"/>
      <c r="D3679" s="114"/>
      <c r="E3679" s="112"/>
      <c r="F3679" s="112"/>
    </row>
    <row r="3680" customFormat="false" ht="15" hidden="true" customHeight="false" outlineLevel="0" collapsed="false">
      <c r="A3680" s="11"/>
      <c r="B3680" s="115"/>
      <c r="C3680" s="113"/>
      <c r="D3680" s="114"/>
      <c r="E3680" s="112"/>
      <c r="F3680" s="112"/>
    </row>
    <row r="3681" customFormat="false" ht="15" hidden="true" customHeight="false" outlineLevel="0" collapsed="false">
      <c r="A3681" s="11"/>
      <c r="B3681" s="115"/>
      <c r="C3681" s="113"/>
      <c r="D3681" s="114"/>
      <c r="E3681" s="112"/>
      <c r="F3681" s="112"/>
    </row>
    <row r="3682" customFormat="false" ht="15" hidden="true" customHeight="false" outlineLevel="0" collapsed="false">
      <c r="A3682" s="11"/>
      <c r="B3682" s="115"/>
      <c r="C3682" s="113"/>
      <c r="D3682" s="114"/>
      <c r="E3682" s="112"/>
      <c r="F3682" s="112"/>
    </row>
    <row r="3683" customFormat="false" ht="15" hidden="true" customHeight="false" outlineLevel="0" collapsed="false">
      <c r="A3683" s="11"/>
      <c r="B3683" s="115"/>
      <c r="C3683" s="113"/>
      <c r="D3683" s="114"/>
      <c r="E3683" s="112"/>
      <c r="F3683" s="112"/>
    </row>
    <row r="3684" customFormat="false" ht="15" hidden="true" customHeight="false" outlineLevel="0" collapsed="false">
      <c r="A3684" s="11"/>
      <c r="B3684" s="115"/>
      <c r="C3684" s="113"/>
      <c r="D3684" s="114"/>
      <c r="E3684" s="112"/>
      <c r="F3684" s="112"/>
    </row>
    <row r="3685" customFormat="false" ht="15" hidden="true" customHeight="false" outlineLevel="0" collapsed="false">
      <c r="A3685" s="11"/>
      <c r="B3685" s="115"/>
      <c r="C3685" s="113"/>
      <c r="D3685" s="114"/>
      <c r="E3685" s="112"/>
      <c r="F3685" s="112"/>
    </row>
    <row r="3686" customFormat="false" ht="15" hidden="true" customHeight="false" outlineLevel="0" collapsed="false">
      <c r="A3686" s="11"/>
      <c r="B3686" s="115"/>
      <c r="C3686" s="113"/>
      <c r="D3686" s="114"/>
      <c r="E3686" s="112"/>
      <c r="F3686" s="112"/>
    </row>
    <row r="3687" customFormat="false" ht="15" hidden="true" customHeight="false" outlineLevel="0" collapsed="false">
      <c r="A3687" s="11"/>
      <c r="B3687" s="115"/>
      <c r="C3687" s="113"/>
      <c r="D3687" s="114"/>
      <c r="E3687" s="112"/>
      <c r="F3687" s="112"/>
    </row>
    <row r="3688" customFormat="false" ht="15" hidden="true" customHeight="false" outlineLevel="0" collapsed="false">
      <c r="A3688" s="11"/>
      <c r="B3688" s="115"/>
      <c r="C3688" s="113"/>
      <c r="D3688" s="114"/>
      <c r="E3688" s="112"/>
      <c r="F3688" s="112"/>
    </row>
    <row r="3689" customFormat="false" ht="15" hidden="true" customHeight="false" outlineLevel="0" collapsed="false">
      <c r="A3689" s="11"/>
      <c r="B3689" s="115"/>
      <c r="C3689" s="113"/>
      <c r="D3689" s="114"/>
      <c r="E3689" s="112"/>
      <c r="F3689" s="112"/>
    </row>
    <row r="3690" customFormat="false" ht="15" hidden="true" customHeight="false" outlineLevel="0" collapsed="false">
      <c r="A3690" s="11"/>
      <c r="B3690" s="115"/>
      <c r="C3690" s="113"/>
      <c r="D3690" s="114"/>
      <c r="E3690" s="112"/>
      <c r="F3690" s="112"/>
    </row>
    <row r="3691" customFormat="false" ht="15" hidden="true" customHeight="false" outlineLevel="0" collapsed="false">
      <c r="A3691" s="11"/>
      <c r="B3691" s="115"/>
      <c r="C3691" s="113"/>
      <c r="D3691" s="114"/>
      <c r="E3691" s="112"/>
      <c r="F3691" s="112"/>
    </row>
    <row r="3692" customFormat="false" ht="15" hidden="true" customHeight="false" outlineLevel="0" collapsed="false">
      <c r="A3692" s="11"/>
      <c r="B3692" s="115"/>
      <c r="C3692" s="113"/>
      <c r="D3692" s="114"/>
      <c r="E3692" s="112"/>
      <c r="F3692" s="112"/>
    </row>
    <row r="3693" customFormat="false" ht="15" hidden="true" customHeight="false" outlineLevel="0" collapsed="false">
      <c r="A3693" s="11"/>
      <c r="B3693" s="115"/>
      <c r="C3693" s="113"/>
      <c r="D3693" s="114"/>
      <c r="E3693" s="112"/>
      <c r="F3693" s="112"/>
    </row>
    <row r="3694" customFormat="false" ht="15" hidden="true" customHeight="false" outlineLevel="0" collapsed="false">
      <c r="A3694" s="11"/>
      <c r="B3694" s="115"/>
      <c r="C3694" s="113"/>
      <c r="D3694" s="114"/>
      <c r="E3694" s="112"/>
      <c r="F3694" s="112"/>
    </row>
    <row r="3695" customFormat="false" ht="15" hidden="true" customHeight="false" outlineLevel="0" collapsed="false">
      <c r="A3695" s="11"/>
      <c r="B3695" s="115"/>
      <c r="C3695" s="113"/>
      <c r="D3695" s="114"/>
      <c r="E3695" s="112"/>
      <c r="F3695" s="112"/>
    </row>
    <row r="3696" customFormat="false" ht="15" hidden="true" customHeight="false" outlineLevel="0" collapsed="false">
      <c r="A3696" s="11"/>
      <c r="B3696" s="115"/>
      <c r="C3696" s="113"/>
      <c r="D3696" s="114"/>
      <c r="E3696" s="112"/>
      <c r="F3696" s="112"/>
    </row>
    <row r="3697" customFormat="false" ht="15" hidden="true" customHeight="false" outlineLevel="0" collapsed="false">
      <c r="A3697" s="11"/>
      <c r="B3697" s="115"/>
      <c r="C3697" s="113"/>
      <c r="D3697" s="114"/>
      <c r="E3697" s="112"/>
      <c r="F3697" s="112"/>
    </row>
    <row r="3698" customFormat="false" ht="15" hidden="true" customHeight="false" outlineLevel="0" collapsed="false">
      <c r="A3698" s="11"/>
      <c r="B3698" s="115"/>
      <c r="C3698" s="113"/>
      <c r="D3698" s="114"/>
      <c r="E3698" s="112"/>
      <c r="F3698" s="112"/>
    </row>
    <row r="3699" customFormat="false" ht="15" hidden="true" customHeight="false" outlineLevel="0" collapsed="false">
      <c r="A3699" s="11"/>
      <c r="B3699" s="115"/>
      <c r="C3699" s="113"/>
      <c r="D3699" s="114"/>
      <c r="E3699" s="112"/>
      <c r="F3699" s="112"/>
    </row>
    <row r="3700" customFormat="false" ht="15" hidden="true" customHeight="false" outlineLevel="0" collapsed="false">
      <c r="A3700" s="11"/>
      <c r="B3700" s="115"/>
      <c r="C3700" s="113"/>
      <c r="D3700" s="114"/>
      <c r="E3700" s="112"/>
      <c r="F3700" s="112"/>
    </row>
    <row r="3701" customFormat="false" ht="15" hidden="true" customHeight="false" outlineLevel="0" collapsed="false">
      <c r="A3701" s="11"/>
      <c r="B3701" s="115"/>
      <c r="C3701" s="113"/>
      <c r="D3701" s="114"/>
      <c r="E3701" s="112"/>
      <c r="F3701" s="112"/>
    </row>
    <row r="3702" customFormat="false" ht="15" hidden="true" customHeight="false" outlineLevel="0" collapsed="false">
      <c r="A3702" s="11"/>
      <c r="B3702" s="115"/>
      <c r="C3702" s="113"/>
      <c r="D3702" s="114"/>
      <c r="E3702" s="112"/>
      <c r="F3702" s="112"/>
    </row>
    <row r="3703" customFormat="false" ht="15" hidden="true" customHeight="false" outlineLevel="0" collapsed="false">
      <c r="A3703" s="11"/>
      <c r="B3703" s="115"/>
      <c r="C3703" s="113"/>
      <c r="D3703" s="114"/>
      <c r="E3703" s="112"/>
      <c r="F3703" s="112"/>
    </row>
    <row r="3704" customFormat="false" ht="15" hidden="true" customHeight="false" outlineLevel="0" collapsed="false">
      <c r="A3704" s="11"/>
      <c r="B3704" s="115"/>
      <c r="C3704" s="113"/>
      <c r="D3704" s="114"/>
      <c r="E3704" s="112"/>
      <c r="F3704" s="112"/>
    </row>
    <row r="3705" customFormat="false" ht="15" hidden="true" customHeight="false" outlineLevel="0" collapsed="false">
      <c r="A3705" s="11"/>
      <c r="B3705" s="115"/>
      <c r="C3705" s="113"/>
      <c r="D3705" s="114"/>
      <c r="E3705" s="112"/>
      <c r="F3705" s="112"/>
    </row>
    <row r="3706" customFormat="false" ht="15" hidden="true" customHeight="false" outlineLevel="0" collapsed="false">
      <c r="A3706" s="11"/>
      <c r="B3706" s="115"/>
      <c r="C3706" s="113"/>
      <c r="D3706" s="114"/>
      <c r="E3706" s="112"/>
      <c r="F3706" s="112"/>
    </row>
    <row r="3707" customFormat="false" ht="15" hidden="true" customHeight="false" outlineLevel="0" collapsed="false">
      <c r="A3707" s="11"/>
      <c r="B3707" s="115"/>
      <c r="C3707" s="113"/>
      <c r="D3707" s="114"/>
      <c r="E3707" s="112"/>
      <c r="F3707" s="112"/>
    </row>
    <row r="3708" customFormat="false" ht="15" hidden="true" customHeight="false" outlineLevel="0" collapsed="false">
      <c r="A3708" s="11"/>
      <c r="B3708" s="115"/>
      <c r="C3708" s="113"/>
      <c r="D3708" s="114"/>
      <c r="E3708" s="112"/>
      <c r="F3708" s="112"/>
    </row>
    <row r="3709" customFormat="false" ht="15" hidden="true" customHeight="false" outlineLevel="0" collapsed="false">
      <c r="A3709" s="11"/>
      <c r="B3709" s="115"/>
      <c r="C3709" s="113"/>
      <c r="D3709" s="114"/>
      <c r="E3709" s="112"/>
      <c r="F3709" s="112"/>
    </row>
    <row r="3710" customFormat="false" ht="15" hidden="true" customHeight="false" outlineLevel="0" collapsed="false">
      <c r="A3710" s="11"/>
      <c r="B3710" s="115"/>
      <c r="C3710" s="113"/>
      <c r="D3710" s="114"/>
      <c r="E3710" s="112"/>
      <c r="F3710" s="112"/>
    </row>
    <row r="3711" customFormat="false" ht="15" hidden="true" customHeight="false" outlineLevel="0" collapsed="false">
      <c r="A3711" s="11"/>
      <c r="B3711" s="115"/>
      <c r="C3711" s="113"/>
      <c r="D3711" s="114"/>
      <c r="E3711" s="112"/>
      <c r="F3711" s="112"/>
    </row>
    <row r="3712" customFormat="false" ht="15" hidden="true" customHeight="false" outlineLevel="0" collapsed="false">
      <c r="A3712" s="11"/>
      <c r="B3712" s="115"/>
      <c r="C3712" s="113"/>
      <c r="D3712" s="114"/>
      <c r="E3712" s="112"/>
      <c r="F3712" s="112"/>
    </row>
    <row r="3713" customFormat="false" ht="15" hidden="true" customHeight="false" outlineLevel="0" collapsed="false">
      <c r="A3713" s="11"/>
      <c r="B3713" s="115"/>
      <c r="C3713" s="113"/>
      <c r="D3713" s="114"/>
      <c r="E3713" s="112"/>
      <c r="F3713" s="112"/>
    </row>
    <row r="3714" customFormat="false" ht="15" hidden="true" customHeight="false" outlineLevel="0" collapsed="false">
      <c r="A3714" s="11"/>
      <c r="B3714" s="115"/>
      <c r="C3714" s="113"/>
      <c r="D3714" s="114"/>
      <c r="E3714" s="112"/>
      <c r="F3714" s="112"/>
    </row>
    <row r="3715" customFormat="false" ht="15" hidden="true" customHeight="false" outlineLevel="0" collapsed="false">
      <c r="A3715" s="11"/>
      <c r="B3715" s="115"/>
      <c r="C3715" s="113"/>
      <c r="D3715" s="114"/>
      <c r="E3715" s="112"/>
      <c r="F3715" s="112"/>
    </row>
    <row r="3716" customFormat="false" ht="15" hidden="true" customHeight="false" outlineLevel="0" collapsed="false">
      <c r="A3716" s="11"/>
      <c r="B3716" s="115"/>
      <c r="C3716" s="113"/>
      <c r="D3716" s="114"/>
      <c r="E3716" s="112"/>
      <c r="F3716" s="112"/>
    </row>
    <row r="3717" customFormat="false" ht="15" hidden="true" customHeight="false" outlineLevel="0" collapsed="false">
      <c r="A3717" s="11"/>
      <c r="B3717" s="115"/>
      <c r="C3717" s="113"/>
      <c r="D3717" s="114"/>
      <c r="E3717" s="112"/>
      <c r="F3717" s="112"/>
    </row>
    <row r="3718" customFormat="false" ht="15" hidden="true" customHeight="false" outlineLevel="0" collapsed="false">
      <c r="A3718" s="11"/>
      <c r="B3718" s="115"/>
      <c r="C3718" s="113"/>
      <c r="D3718" s="114"/>
      <c r="E3718" s="112"/>
      <c r="F3718" s="112"/>
    </row>
    <row r="3719" customFormat="false" ht="15" hidden="true" customHeight="false" outlineLevel="0" collapsed="false">
      <c r="A3719" s="11"/>
      <c r="B3719" s="115"/>
      <c r="C3719" s="113"/>
      <c r="D3719" s="114"/>
      <c r="E3719" s="112"/>
      <c r="F3719" s="112"/>
    </row>
    <row r="3720" customFormat="false" ht="15" hidden="true" customHeight="false" outlineLevel="0" collapsed="false">
      <c r="A3720" s="11"/>
      <c r="B3720" s="115"/>
      <c r="C3720" s="113"/>
      <c r="D3720" s="114"/>
      <c r="E3720" s="112"/>
      <c r="F3720" s="112"/>
    </row>
    <row r="3721" customFormat="false" ht="15" hidden="true" customHeight="false" outlineLevel="0" collapsed="false">
      <c r="A3721" s="11"/>
      <c r="B3721" s="115"/>
      <c r="C3721" s="113"/>
      <c r="D3721" s="114"/>
      <c r="E3721" s="112"/>
      <c r="F3721" s="112"/>
    </row>
    <row r="3722" customFormat="false" ht="15" hidden="true" customHeight="false" outlineLevel="0" collapsed="false">
      <c r="A3722" s="11"/>
      <c r="B3722" s="115"/>
      <c r="C3722" s="113"/>
      <c r="D3722" s="114"/>
      <c r="E3722" s="112"/>
      <c r="F3722" s="112"/>
    </row>
    <row r="3723" customFormat="false" ht="15" hidden="true" customHeight="false" outlineLevel="0" collapsed="false">
      <c r="A3723" s="11"/>
      <c r="B3723" s="115"/>
      <c r="C3723" s="113"/>
      <c r="D3723" s="114"/>
      <c r="E3723" s="112"/>
      <c r="F3723" s="112"/>
    </row>
    <row r="3724" customFormat="false" ht="15" hidden="true" customHeight="false" outlineLevel="0" collapsed="false">
      <c r="A3724" s="11"/>
      <c r="B3724" s="115"/>
      <c r="C3724" s="113"/>
      <c r="D3724" s="114"/>
      <c r="E3724" s="112"/>
      <c r="F3724" s="112"/>
    </row>
    <row r="3725" customFormat="false" ht="15" hidden="true" customHeight="false" outlineLevel="0" collapsed="false">
      <c r="A3725" s="11"/>
      <c r="B3725" s="115"/>
      <c r="C3725" s="113"/>
      <c r="D3725" s="114"/>
      <c r="E3725" s="112"/>
      <c r="F3725" s="112"/>
    </row>
    <row r="3726" customFormat="false" ht="15" hidden="true" customHeight="false" outlineLevel="0" collapsed="false">
      <c r="A3726" s="11"/>
      <c r="B3726" s="115"/>
      <c r="C3726" s="113"/>
      <c r="D3726" s="114"/>
      <c r="E3726" s="112"/>
      <c r="F3726" s="112"/>
    </row>
    <row r="3727" customFormat="false" ht="15" hidden="true" customHeight="false" outlineLevel="0" collapsed="false">
      <c r="A3727" s="11"/>
      <c r="B3727" s="115"/>
      <c r="C3727" s="113"/>
      <c r="D3727" s="114"/>
      <c r="E3727" s="112"/>
      <c r="F3727" s="112"/>
    </row>
    <row r="3728" customFormat="false" ht="15" hidden="true" customHeight="false" outlineLevel="0" collapsed="false">
      <c r="A3728" s="11"/>
      <c r="B3728" s="115"/>
      <c r="C3728" s="113"/>
      <c r="D3728" s="114"/>
      <c r="E3728" s="112"/>
      <c r="F3728" s="112"/>
    </row>
    <row r="3729" customFormat="false" ht="15" hidden="true" customHeight="false" outlineLevel="0" collapsed="false">
      <c r="A3729" s="11"/>
      <c r="B3729" s="115"/>
      <c r="C3729" s="113"/>
      <c r="D3729" s="114"/>
      <c r="E3729" s="112"/>
      <c r="F3729" s="112"/>
    </row>
    <row r="3730" customFormat="false" ht="15" hidden="true" customHeight="false" outlineLevel="0" collapsed="false">
      <c r="A3730" s="11"/>
      <c r="B3730" s="115"/>
      <c r="C3730" s="113"/>
      <c r="D3730" s="114"/>
      <c r="E3730" s="112"/>
      <c r="F3730" s="112"/>
    </row>
    <row r="3731" customFormat="false" ht="15" hidden="true" customHeight="false" outlineLevel="0" collapsed="false">
      <c r="A3731" s="11"/>
      <c r="B3731" s="115"/>
      <c r="C3731" s="113"/>
      <c r="D3731" s="114"/>
      <c r="E3731" s="112"/>
      <c r="F3731" s="112"/>
    </row>
    <row r="3732" customFormat="false" ht="15" hidden="true" customHeight="false" outlineLevel="0" collapsed="false">
      <c r="A3732" s="11"/>
      <c r="B3732" s="115"/>
      <c r="C3732" s="113"/>
      <c r="D3732" s="114"/>
      <c r="E3732" s="112"/>
      <c r="F3732" s="112"/>
    </row>
    <row r="3733" customFormat="false" ht="15" hidden="true" customHeight="false" outlineLevel="0" collapsed="false">
      <c r="A3733" s="11"/>
      <c r="B3733" s="115"/>
      <c r="C3733" s="113"/>
      <c r="D3733" s="114"/>
      <c r="E3733" s="112"/>
      <c r="F3733" s="112"/>
    </row>
    <row r="3734" customFormat="false" ht="15" hidden="true" customHeight="false" outlineLevel="0" collapsed="false">
      <c r="A3734" s="11"/>
      <c r="B3734" s="115"/>
      <c r="C3734" s="113"/>
      <c r="D3734" s="114"/>
      <c r="E3734" s="112"/>
      <c r="F3734" s="112"/>
    </row>
    <row r="3735" customFormat="false" ht="15" hidden="true" customHeight="false" outlineLevel="0" collapsed="false">
      <c r="A3735" s="11"/>
      <c r="B3735" s="115"/>
      <c r="C3735" s="113"/>
      <c r="D3735" s="114"/>
      <c r="E3735" s="112"/>
      <c r="F3735" s="112"/>
    </row>
    <row r="3736" customFormat="false" ht="15" hidden="true" customHeight="false" outlineLevel="0" collapsed="false">
      <c r="A3736" s="11"/>
      <c r="B3736" s="115"/>
      <c r="C3736" s="113"/>
      <c r="D3736" s="114"/>
      <c r="E3736" s="112"/>
      <c r="F3736" s="112"/>
    </row>
    <row r="3737" customFormat="false" ht="15" hidden="true" customHeight="false" outlineLevel="0" collapsed="false">
      <c r="A3737" s="11"/>
      <c r="B3737" s="115"/>
      <c r="C3737" s="113"/>
      <c r="D3737" s="114"/>
      <c r="E3737" s="112"/>
      <c r="F3737" s="112"/>
    </row>
    <row r="3738" customFormat="false" ht="15" hidden="true" customHeight="false" outlineLevel="0" collapsed="false">
      <c r="A3738" s="11"/>
      <c r="B3738" s="115"/>
      <c r="C3738" s="113"/>
      <c r="D3738" s="114"/>
      <c r="E3738" s="112"/>
      <c r="F3738" s="112"/>
    </row>
    <row r="3739" customFormat="false" ht="15" hidden="true" customHeight="false" outlineLevel="0" collapsed="false">
      <c r="A3739" s="11"/>
      <c r="B3739" s="115"/>
      <c r="C3739" s="113"/>
      <c r="D3739" s="114"/>
      <c r="E3739" s="112"/>
      <c r="F3739" s="112"/>
    </row>
    <row r="3740" customFormat="false" ht="15" hidden="true" customHeight="false" outlineLevel="0" collapsed="false">
      <c r="A3740" s="11"/>
      <c r="B3740" s="115"/>
      <c r="C3740" s="113"/>
      <c r="D3740" s="114"/>
      <c r="E3740" s="112"/>
      <c r="F3740" s="112"/>
    </row>
    <row r="3741" customFormat="false" ht="15" hidden="true" customHeight="false" outlineLevel="0" collapsed="false">
      <c r="A3741" s="11"/>
      <c r="B3741" s="115"/>
      <c r="C3741" s="113"/>
      <c r="D3741" s="114"/>
      <c r="E3741" s="112"/>
      <c r="F3741" s="112"/>
    </row>
    <row r="3742" customFormat="false" ht="15" hidden="true" customHeight="false" outlineLevel="0" collapsed="false">
      <c r="A3742" s="11"/>
      <c r="B3742" s="115"/>
      <c r="C3742" s="113"/>
      <c r="D3742" s="114"/>
      <c r="E3742" s="112"/>
      <c r="F3742" s="112"/>
    </row>
    <row r="3743" customFormat="false" ht="15" hidden="true" customHeight="false" outlineLevel="0" collapsed="false">
      <c r="A3743" s="11"/>
      <c r="B3743" s="115"/>
      <c r="C3743" s="113"/>
      <c r="D3743" s="114"/>
      <c r="E3743" s="112"/>
      <c r="F3743" s="112"/>
    </row>
    <row r="3744" customFormat="false" ht="15" hidden="true" customHeight="false" outlineLevel="0" collapsed="false">
      <c r="A3744" s="11"/>
      <c r="B3744" s="115"/>
      <c r="C3744" s="113"/>
      <c r="D3744" s="114"/>
      <c r="E3744" s="112"/>
      <c r="F3744" s="112"/>
    </row>
    <row r="3745" customFormat="false" ht="15" hidden="true" customHeight="false" outlineLevel="0" collapsed="false">
      <c r="A3745" s="11"/>
      <c r="B3745" s="115"/>
      <c r="C3745" s="113"/>
      <c r="D3745" s="114"/>
      <c r="E3745" s="112"/>
      <c r="F3745" s="112"/>
    </row>
    <row r="3746" customFormat="false" ht="15" hidden="true" customHeight="false" outlineLevel="0" collapsed="false">
      <c r="A3746" s="11"/>
      <c r="B3746" s="115"/>
      <c r="C3746" s="113"/>
      <c r="D3746" s="114"/>
      <c r="E3746" s="112"/>
      <c r="F3746" s="112"/>
    </row>
    <row r="3747" customFormat="false" ht="15" hidden="true" customHeight="false" outlineLevel="0" collapsed="false">
      <c r="A3747" s="11"/>
      <c r="B3747" s="115"/>
      <c r="C3747" s="113"/>
      <c r="D3747" s="114"/>
      <c r="E3747" s="112"/>
      <c r="F3747" s="112"/>
    </row>
    <row r="3748" customFormat="false" ht="15" hidden="true" customHeight="false" outlineLevel="0" collapsed="false">
      <c r="A3748" s="11"/>
      <c r="B3748" s="115"/>
      <c r="C3748" s="113"/>
      <c r="D3748" s="114"/>
      <c r="E3748" s="112"/>
      <c r="F3748" s="112"/>
    </row>
    <row r="3749" customFormat="false" ht="15" hidden="true" customHeight="false" outlineLevel="0" collapsed="false">
      <c r="A3749" s="11"/>
      <c r="B3749" s="115"/>
      <c r="C3749" s="113"/>
      <c r="D3749" s="114"/>
      <c r="E3749" s="112"/>
      <c r="F3749" s="112"/>
    </row>
    <row r="3750" customFormat="false" ht="15" hidden="true" customHeight="false" outlineLevel="0" collapsed="false">
      <c r="A3750" s="11"/>
      <c r="B3750" s="115"/>
      <c r="C3750" s="113"/>
      <c r="D3750" s="114"/>
      <c r="E3750" s="112"/>
      <c r="F3750" s="112"/>
    </row>
    <row r="3751" customFormat="false" ht="15" hidden="true" customHeight="false" outlineLevel="0" collapsed="false">
      <c r="A3751" s="11"/>
      <c r="B3751" s="115"/>
      <c r="C3751" s="113"/>
      <c r="D3751" s="114"/>
      <c r="E3751" s="112"/>
      <c r="F3751" s="112"/>
    </row>
    <row r="3752" customFormat="false" ht="15" hidden="true" customHeight="false" outlineLevel="0" collapsed="false">
      <c r="A3752" s="11"/>
      <c r="B3752" s="115"/>
      <c r="C3752" s="113"/>
      <c r="D3752" s="114"/>
      <c r="E3752" s="112"/>
      <c r="F3752" s="112"/>
    </row>
    <row r="3753" customFormat="false" ht="15" hidden="true" customHeight="false" outlineLevel="0" collapsed="false">
      <c r="A3753" s="11"/>
      <c r="B3753" s="115"/>
      <c r="C3753" s="113"/>
      <c r="D3753" s="114"/>
      <c r="E3753" s="112"/>
      <c r="F3753" s="112"/>
    </row>
    <row r="3754" customFormat="false" ht="15" hidden="true" customHeight="false" outlineLevel="0" collapsed="false">
      <c r="A3754" s="11"/>
      <c r="B3754" s="115"/>
      <c r="C3754" s="113"/>
      <c r="D3754" s="114"/>
      <c r="E3754" s="112"/>
      <c r="F3754" s="112"/>
    </row>
    <row r="3755" customFormat="false" ht="15" hidden="true" customHeight="false" outlineLevel="0" collapsed="false">
      <c r="A3755" s="11"/>
      <c r="B3755" s="115"/>
      <c r="C3755" s="113"/>
      <c r="D3755" s="114"/>
      <c r="E3755" s="112"/>
      <c r="F3755" s="112"/>
    </row>
    <row r="3756" customFormat="false" ht="15" hidden="true" customHeight="false" outlineLevel="0" collapsed="false">
      <c r="A3756" s="11"/>
      <c r="B3756" s="115"/>
      <c r="C3756" s="113"/>
      <c r="D3756" s="114"/>
      <c r="E3756" s="112"/>
      <c r="F3756" s="112"/>
    </row>
    <row r="3757" customFormat="false" ht="15" hidden="true" customHeight="false" outlineLevel="0" collapsed="false">
      <c r="A3757" s="11"/>
      <c r="B3757" s="115"/>
      <c r="C3757" s="113"/>
      <c r="D3757" s="114"/>
      <c r="E3757" s="112"/>
      <c r="F3757" s="112"/>
    </row>
    <row r="3758" customFormat="false" ht="15" hidden="true" customHeight="false" outlineLevel="0" collapsed="false">
      <c r="A3758" s="11"/>
      <c r="B3758" s="115"/>
      <c r="C3758" s="113"/>
      <c r="D3758" s="114"/>
      <c r="E3758" s="112"/>
      <c r="F3758" s="112"/>
    </row>
    <row r="3759" customFormat="false" ht="15" hidden="true" customHeight="false" outlineLevel="0" collapsed="false">
      <c r="A3759" s="11"/>
      <c r="B3759" s="115"/>
      <c r="C3759" s="113"/>
      <c r="D3759" s="114"/>
      <c r="E3759" s="112"/>
      <c r="F3759" s="112"/>
    </row>
    <row r="3760" customFormat="false" ht="15" hidden="true" customHeight="false" outlineLevel="0" collapsed="false">
      <c r="A3760" s="11"/>
      <c r="B3760" s="115"/>
      <c r="C3760" s="113"/>
      <c r="D3760" s="114"/>
      <c r="E3760" s="112"/>
      <c r="F3760" s="112"/>
    </row>
    <row r="3761" customFormat="false" ht="15" hidden="true" customHeight="false" outlineLevel="0" collapsed="false">
      <c r="A3761" s="11"/>
      <c r="B3761" s="115"/>
      <c r="C3761" s="113"/>
      <c r="D3761" s="114"/>
      <c r="E3761" s="112"/>
      <c r="F3761" s="112"/>
    </row>
    <row r="3762" customFormat="false" ht="15" hidden="true" customHeight="false" outlineLevel="0" collapsed="false">
      <c r="A3762" s="11"/>
      <c r="B3762" s="115"/>
      <c r="C3762" s="113"/>
      <c r="D3762" s="114"/>
      <c r="E3762" s="112"/>
      <c r="F3762" s="112"/>
    </row>
    <row r="3763" customFormat="false" ht="15" hidden="true" customHeight="false" outlineLevel="0" collapsed="false">
      <c r="A3763" s="11"/>
      <c r="B3763" s="115"/>
      <c r="C3763" s="113"/>
      <c r="D3763" s="114"/>
      <c r="E3763" s="112"/>
      <c r="F3763" s="112"/>
    </row>
    <row r="3764" customFormat="false" ht="15" hidden="true" customHeight="false" outlineLevel="0" collapsed="false">
      <c r="A3764" s="11"/>
      <c r="B3764" s="115"/>
      <c r="C3764" s="113"/>
      <c r="D3764" s="114"/>
      <c r="E3764" s="112"/>
      <c r="F3764" s="112"/>
    </row>
    <row r="3765" customFormat="false" ht="15" hidden="true" customHeight="false" outlineLevel="0" collapsed="false">
      <c r="A3765" s="11"/>
      <c r="B3765" s="115"/>
      <c r="C3765" s="113"/>
      <c r="D3765" s="114"/>
      <c r="E3765" s="112"/>
      <c r="F3765" s="112"/>
    </row>
    <row r="3766" customFormat="false" ht="15" hidden="true" customHeight="false" outlineLevel="0" collapsed="false">
      <c r="A3766" s="11"/>
      <c r="B3766" s="115"/>
      <c r="C3766" s="113"/>
      <c r="D3766" s="114"/>
      <c r="E3766" s="112"/>
      <c r="F3766" s="112"/>
    </row>
    <row r="3767" customFormat="false" ht="15" hidden="true" customHeight="false" outlineLevel="0" collapsed="false">
      <c r="A3767" s="11"/>
      <c r="B3767" s="115"/>
      <c r="C3767" s="113"/>
      <c r="D3767" s="114"/>
      <c r="E3767" s="112"/>
      <c r="F3767" s="112"/>
    </row>
    <row r="3768" customFormat="false" ht="15" hidden="true" customHeight="false" outlineLevel="0" collapsed="false">
      <c r="A3768" s="11"/>
      <c r="B3768" s="115"/>
      <c r="C3768" s="113"/>
      <c r="D3768" s="114"/>
      <c r="E3768" s="112"/>
      <c r="F3768" s="112"/>
    </row>
    <row r="3769" customFormat="false" ht="15" hidden="true" customHeight="false" outlineLevel="0" collapsed="false">
      <c r="A3769" s="11"/>
      <c r="B3769" s="115"/>
      <c r="C3769" s="113"/>
      <c r="D3769" s="114"/>
      <c r="E3769" s="112"/>
      <c r="F3769" s="112"/>
    </row>
    <row r="3770" customFormat="false" ht="15" hidden="true" customHeight="false" outlineLevel="0" collapsed="false">
      <c r="A3770" s="11"/>
      <c r="B3770" s="115"/>
      <c r="C3770" s="113"/>
      <c r="D3770" s="114"/>
      <c r="E3770" s="112"/>
      <c r="F3770" s="112"/>
    </row>
    <row r="3771" customFormat="false" ht="15" hidden="true" customHeight="false" outlineLevel="0" collapsed="false">
      <c r="A3771" s="11"/>
      <c r="B3771" s="115"/>
      <c r="C3771" s="113"/>
      <c r="D3771" s="114"/>
      <c r="E3771" s="112"/>
      <c r="F3771" s="112"/>
    </row>
    <row r="3772" customFormat="false" ht="15" hidden="true" customHeight="false" outlineLevel="0" collapsed="false">
      <c r="A3772" s="11"/>
      <c r="B3772" s="115"/>
      <c r="C3772" s="113"/>
      <c r="D3772" s="114"/>
      <c r="E3772" s="112"/>
      <c r="F3772" s="112"/>
    </row>
    <row r="3773" customFormat="false" ht="15" hidden="true" customHeight="false" outlineLevel="0" collapsed="false">
      <c r="A3773" s="11"/>
      <c r="B3773" s="115"/>
      <c r="C3773" s="113"/>
      <c r="D3773" s="114"/>
      <c r="E3773" s="112"/>
      <c r="F3773" s="112"/>
    </row>
    <row r="3774" customFormat="false" ht="15" hidden="true" customHeight="false" outlineLevel="0" collapsed="false">
      <c r="A3774" s="11"/>
      <c r="B3774" s="115"/>
      <c r="C3774" s="113"/>
      <c r="D3774" s="114"/>
      <c r="E3774" s="112"/>
      <c r="F3774" s="112"/>
    </row>
    <row r="3775" customFormat="false" ht="15" hidden="true" customHeight="false" outlineLevel="0" collapsed="false">
      <c r="A3775" s="11"/>
      <c r="B3775" s="115"/>
      <c r="C3775" s="113"/>
      <c r="D3775" s="114"/>
      <c r="E3775" s="112"/>
      <c r="F3775" s="112"/>
    </row>
    <row r="3776" customFormat="false" ht="15" hidden="true" customHeight="false" outlineLevel="0" collapsed="false">
      <c r="A3776" s="11"/>
      <c r="B3776" s="115"/>
      <c r="C3776" s="113"/>
      <c r="D3776" s="114"/>
      <c r="E3776" s="112"/>
      <c r="F3776" s="112"/>
    </row>
    <row r="3777" customFormat="false" ht="15" hidden="true" customHeight="false" outlineLevel="0" collapsed="false">
      <c r="A3777" s="11"/>
      <c r="B3777" s="115"/>
      <c r="C3777" s="113"/>
      <c r="D3777" s="114"/>
      <c r="E3777" s="112"/>
      <c r="F3777" s="112"/>
    </row>
    <row r="3778" customFormat="false" ht="15" hidden="true" customHeight="false" outlineLevel="0" collapsed="false">
      <c r="A3778" s="11"/>
      <c r="B3778" s="115"/>
      <c r="C3778" s="113"/>
      <c r="D3778" s="114"/>
      <c r="E3778" s="112"/>
      <c r="F3778" s="112"/>
    </row>
    <row r="3779" customFormat="false" ht="15" hidden="true" customHeight="false" outlineLevel="0" collapsed="false">
      <c r="A3779" s="11"/>
      <c r="B3779" s="115"/>
      <c r="C3779" s="113"/>
      <c r="D3779" s="114"/>
      <c r="E3779" s="112"/>
      <c r="F3779" s="112"/>
    </row>
    <row r="3780" customFormat="false" ht="15" hidden="true" customHeight="false" outlineLevel="0" collapsed="false">
      <c r="A3780" s="11"/>
      <c r="B3780" s="115"/>
      <c r="C3780" s="113"/>
      <c r="D3780" s="114"/>
      <c r="E3780" s="112"/>
      <c r="F3780" s="112"/>
    </row>
    <row r="3781" customFormat="false" ht="15" hidden="true" customHeight="false" outlineLevel="0" collapsed="false">
      <c r="A3781" s="11"/>
      <c r="B3781" s="115"/>
      <c r="C3781" s="113"/>
      <c r="D3781" s="114"/>
      <c r="E3781" s="112"/>
      <c r="F3781" s="112"/>
    </row>
    <row r="3782" customFormat="false" ht="15" hidden="true" customHeight="false" outlineLevel="0" collapsed="false">
      <c r="A3782" s="11"/>
      <c r="B3782" s="115"/>
      <c r="C3782" s="113"/>
      <c r="D3782" s="114"/>
      <c r="E3782" s="112"/>
      <c r="F3782" s="112"/>
    </row>
    <row r="3783" customFormat="false" ht="15" hidden="true" customHeight="false" outlineLevel="0" collapsed="false">
      <c r="A3783" s="11"/>
      <c r="B3783" s="115"/>
      <c r="C3783" s="113"/>
      <c r="D3783" s="114"/>
      <c r="E3783" s="112"/>
      <c r="F3783" s="112"/>
    </row>
    <row r="3784" customFormat="false" ht="15" hidden="true" customHeight="false" outlineLevel="0" collapsed="false">
      <c r="A3784" s="11"/>
      <c r="B3784" s="115"/>
      <c r="C3784" s="113"/>
      <c r="D3784" s="114"/>
      <c r="E3784" s="112"/>
      <c r="F3784" s="112"/>
    </row>
    <row r="3785" customFormat="false" ht="15" hidden="true" customHeight="false" outlineLevel="0" collapsed="false">
      <c r="A3785" s="11"/>
      <c r="B3785" s="115"/>
      <c r="C3785" s="113"/>
      <c r="D3785" s="114"/>
      <c r="E3785" s="112"/>
      <c r="F3785" s="112"/>
    </row>
    <row r="3786" customFormat="false" ht="15" hidden="true" customHeight="false" outlineLevel="0" collapsed="false">
      <c r="A3786" s="11"/>
      <c r="B3786" s="115"/>
      <c r="C3786" s="113"/>
      <c r="D3786" s="114"/>
      <c r="E3786" s="112"/>
      <c r="F3786" s="112"/>
    </row>
    <row r="3787" customFormat="false" ht="15" hidden="true" customHeight="false" outlineLevel="0" collapsed="false">
      <c r="A3787" s="11"/>
      <c r="B3787" s="115"/>
      <c r="C3787" s="113"/>
      <c r="D3787" s="114"/>
      <c r="E3787" s="112"/>
      <c r="F3787" s="112"/>
    </row>
    <row r="3788" customFormat="false" ht="15" hidden="true" customHeight="false" outlineLevel="0" collapsed="false">
      <c r="A3788" s="11"/>
      <c r="B3788" s="115"/>
      <c r="C3788" s="113"/>
      <c r="D3788" s="114"/>
      <c r="E3788" s="112"/>
      <c r="F3788" s="112"/>
    </row>
    <row r="3789" customFormat="false" ht="15" hidden="true" customHeight="false" outlineLevel="0" collapsed="false">
      <c r="A3789" s="11"/>
      <c r="B3789" s="115"/>
      <c r="C3789" s="113"/>
      <c r="D3789" s="114"/>
      <c r="E3789" s="112"/>
      <c r="F3789" s="112"/>
    </row>
    <row r="3790" customFormat="false" ht="15" hidden="true" customHeight="false" outlineLevel="0" collapsed="false">
      <c r="A3790" s="11"/>
      <c r="B3790" s="115"/>
      <c r="C3790" s="113"/>
      <c r="D3790" s="114"/>
      <c r="E3790" s="112"/>
      <c r="F3790" s="112"/>
    </row>
    <row r="3791" customFormat="false" ht="15" hidden="true" customHeight="false" outlineLevel="0" collapsed="false">
      <c r="A3791" s="11"/>
      <c r="B3791" s="115"/>
      <c r="C3791" s="113"/>
      <c r="D3791" s="114"/>
      <c r="E3791" s="112"/>
      <c r="F3791" s="112"/>
    </row>
    <row r="3792" customFormat="false" ht="15" hidden="true" customHeight="false" outlineLevel="0" collapsed="false">
      <c r="A3792" s="11"/>
      <c r="B3792" s="115"/>
      <c r="C3792" s="113"/>
      <c r="D3792" s="114"/>
      <c r="E3792" s="112"/>
      <c r="F3792" s="112"/>
    </row>
    <row r="3793" customFormat="false" ht="15" hidden="true" customHeight="false" outlineLevel="0" collapsed="false">
      <c r="A3793" s="11"/>
      <c r="B3793" s="115"/>
      <c r="C3793" s="113"/>
      <c r="D3793" s="114"/>
      <c r="E3793" s="112"/>
      <c r="F3793" s="112"/>
    </row>
    <row r="3794" customFormat="false" ht="15" hidden="true" customHeight="false" outlineLevel="0" collapsed="false">
      <c r="A3794" s="11"/>
      <c r="B3794" s="115"/>
      <c r="C3794" s="113"/>
      <c r="D3794" s="114"/>
      <c r="E3794" s="112"/>
      <c r="F3794" s="112"/>
    </row>
    <row r="3795" customFormat="false" ht="15" hidden="true" customHeight="false" outlineLevel="0" collapsed="false">
      <c r="A3795" s="11"/>
      <c r="B3795" s="115"/>
      <c r="C3795" s="113"/>
      <c r="D3795" s="114"/>
      <c r="E3795" s="112"/>
      <c r="F3795" s="112"/>
    </row>
    <row r="3796" customFormat="false" ht="15" hidden="true" customHeight="false" outlineLevel="0" collapsed="false">
      <c r="A3796" s="11"/>
      <c r="B3796" s="115"/>
      <c r="C3796" s="113"/>
      <c r="D3796" s="114"/>
      <c r="E3796" s="112"/>
      <c r="F3796" s="112"/>
    </row>
    <row r="3797" customFormat="false" ht="15" hidden="true" customHeight="false" outlineLevel="0" collapsed="false">
      <c r="A3797" s="11"/>
      <c r="B3797" s="115"/>
      <c r="C3797" s="113"/>
      <c r="D3797" s="114"/>
      <c r="E3797" s="112"/>
      <c r="F3797" s="112"/>
    </row>
    <row r="3798" customFormat="false" ht="15" hidden="true" customHeight="false" outlineLevel="0" collapsed="false">
      <c r="A3798" s="11"/>
      <c r="B3798" s="115"/>
      <c r="C3798" s="113"/>
      <c r="D3798" s="114"/>
      <c r="E3798" s="112"/>
      <c r="F3798" s="112"/>
    </row>
    <row r="3799" customFormat="false" ht="15" hidden="true" customHeight="false" outlineLevel="0" collapsed="false">
      <c r="A3799" s="11"/>
      <c r="B3799" s="115"/>
      <c r="C3799" s="113"/>
      <c r="D3799" s="114"/>
      <c r="E3799" s="112"/>
      <c r="F3799" s="112"/>
    </row>
    <row r="3800" customFormat="false" ht="15" hidden="true" customHeight="false" outlineLevel="0" collapsed="false">
      <c r="A3800" s="11"/>
      <c r="B3800" s="115"/>
      <c r="C3800" s="113"/>
      <c r="D3800" s="114"/>
      <c r="E3800" s="112"/>
      <c r="F3800" s="112"/>
    </row>
    <row r="3801" customFormat="false" ht="15" hidden="true" customHeight="false" outlineLevel="0" collapsed="false">
      <c r="A3801" s="11"/>
      <c r="B3801" s="115"/>
      <c r="C3801" s="113"/>
      <c r="D3801" s="114"/>
      <c r="E3801" s="112"/>
      <c r="F3801" s="112"/>
    </row>
    <row r="3802" customFormat="false" ht="15" hidden="true" customHeight="false" outlineLevel="0" collapsed="false">
      <c r="A3802" s="11"/>
      <c r="B3802" s="115"/>
      <c r="C3802" s="113"/>
      <c r="D3802" s="114"/>
      <c r="E3802" s="112"/>
      <c r="F3802" s="112"/>
    </row>
    <row r="3803" customFormat="false" ht="15" hidden="true" customHeight="false" outlineLevel="0" collapsed="false">
      <c r="A3803" s="11"/>
      <c r="B3803" s="115"/>
      <c r="C3803" s="113"/>
      <c r="D3803" s="114"/>
      <c r="E3803" s="112"/>
      <c r="F3803" s="112"/>
    </row>
    <row r="3804" customFormat="false" ht="15" hidden="true" customHeight="false" outlineLevel="0" collapsed="false">
      <c r="A3804" s="11"/>
      <c r="B3804" s="115"/>
      <c r="C3804" s="113"/>
      <c r="D3804" s="114"/>
      <c r="E3804" s="112"/>
      <c r="F3804" s="112"/>
    </row>
    <row r="3805" customFormat="false" ht="15" hidden="true" customHeight="false" outlineLevel="0" collapsed="false">
      <c r="A3805" s="11"/>
      <c r="B3805" s="115"/>
      <c r="C3805" s="113"/>
      <c r="D3805" s="114"/>
      <c r="E3805" s="112"/>
      <c r="F3805" s="112"/>
    </row>
    <row r="3806" customFormat="false" ht="15" hidden="true" customHeight="false" outlineLevel="0" collapsed="false">
      <c r="A3806" s="11"/>
      <c r="B3806" s="115"/>
      <c r="C3806" s="113"/>
      <c r="D3806" s="114"/>
      <c r="E3806" s="112"/>
      <c r="F3806" s="112"/>
    </row>
    <row r="3807" customFormat="false" ht="15" hidden="true" customHeight="false" outlineLevel="0" collapsed="false">
      <c r="A3807" s="11"/>
      <c r="B3807" s="115"/>
      <c r="C3807" s="113"/>
      <c r="D3807" s="114"/>
      <c r="E3807" s="112"/>
      <c r="F3807" s="112"/>
    </row>
    <row r="3808" customFormat="false" ht="15" hidden="true" customHeight="false" outlineLevel="0" collapsed="false">
      <c r="A3808" s="11"/>
      <c r="B3808" s="115"/>
      <c r="C3808" s="113"/>
      <c r="D3808" s="114"/>
      <c r="E3808" s="112"/>
      <c r="F3808" s="112"/>
    </row>
    <row r="3809" customFormat="false" ht="15" hidden="true" customHeight="false" outlineLevel="0" collapsed="false">
      <c r="A3809" s="11"/>
      <c r="B3809" s="115"/>
      <c r="C3809" s="113"/>
      <c r="D3809" s="114"/>
      <c r="E3809" s="112"/>
      <c r="F3809" s="112"/>
    </row>
    <row r="3810" customFormat="false" ht="15" hidden="true" customHeight="false" outlineLevel="0" collapsed="false">
      <c r="A3810" s="11"/>
      <c r="B3810" s="115"/>
      <c r="C3810" s="113"/>
      <c r="D3810" s="114"/>
      <c r="E3810" s="112"/>
      <c r="F3810" s="112"/>
    </row>
    <row r="3811" customFormat="false" ht="15" hidden="true" customHeight="false" outlineLevel="0" collapsed="false">
      <c r="A3811" s="11"/>
      <c r="B3811" s="115"/>
      <c r="C3811" s="113"/>
      <c r="D3811" s="114"/>
      <c r="E3811" s="112"/>
      <c r="F3811" s="112"/>
    </row>
    <row r="3812" customFormat="false" ht="15" hidden="true" customHeight="false" outlineLevel="0" collapsed="false">
      <c r="A3812" s="11"/>
      <c r="B3812" s="115"/>
      <c r="C3812" s="113"/>
      <c r="D3812" s="114"/>
      <c r="E3812" s="112"/>
      <c r="F3812" s="112"/>
    </row>
    <row r="3813" customFormat="false" ht="15" hidden="true" customHeight="false" outlineLevel="0" collapsed="false">
      <c r="A3813" s="11"/>
      <c r="B3813" s="115"/>
      <c r="C3813" s="113"/>
      <c r="D3813" s="114"/>
      <c r="E3813" s="112"/>
      <c r="F3813" s="112"/>
    </row>
    <row r="3814" customFormat="false" ht="15" hidden="true" customHeight="false" outlineLevel="0" collapsed="false">
      <c r="A3814" s="11"/>
      <c r="B3814" s="115"/>
      <c r="C3814" s="113"/>
      <c r="D3814" s="114"/>
      <c r="E3814" s="112"/>
      <c r="F3814" s="112"/>
    </row>
    <row r="3815" customFormat="false" ht="15" hidden="true" customHeight="false" outlineLevel="0" collapsed="false">
      <c r="A3815" s="11"/>
      <c r="B3815" s="115"/>
      <c r="C3815" s="113"/>
      <c r="D3815" s="114"/>
      <c r="E3815" s="112"/>
      <c r="F3815" s="112"/>
    </row>
    <row r="3816" customFormat="false" ht="15" hidden="true" customHeight="false" outlineLevel="0" collapsed="false">
      <c r="A3816" s="11"/>
      <c r="B3816" s="115"/>
      <c r="C3816" s="113"/>
      <c r="D3816" s="114"/>
      <c r="E3816" s="112"/>
      <c r="F3816" s="112"/>
    </row>
    <row r="3817" customFormat="false" ht="15" hidden="true" customHeight="false" outlineLevel="0" collapsed="false">
      <c r="A3817" s="11"/>
      <c r="B3817" s="115"/>
      <c r="C3817" s="113"/>
      <c r="D3817" s="114"/>
      <c r="E3817" s="112"/>
      <c r="F3817" s="112"/>
    </row>
    <row r="3818" customFormat="false" ht="15" hidden="true" customHeight="false" outlineLevel="0" collapsed="false">
      <c r="A3818" s="11"/>
      <c r="B3818" s="115"/>
      <c r="C3818" s="113"/>
      <c r="D3818" s="114"/>
      <c r="E3818" s="112"/>
      <c r="F3818" s="112"/>
    </row>
    <row r="3819" customFormat="false" ht="15" hidden="true" customHeight="false" outlineLevel="0" collapsed="false">
      <c r="A3819" s="11"/>
      <c r="B3819" s="115"/>
      <c r="C3819" s="113"/>
      <c r="D3819" s="114"/>
      <c r="E3819" s="112"/>
      <c r="F3819" s="112"/>
    </row>
    <row r="3820" customFormat="false" ht="15" hidden="true" customHeight="false" outlineLevel="0" collapsed="false">
      <c r="A3820" s="11"/>
      <c r="B3820" s="115"/>
      <c r="C3820" s="113"/>
      <c r="D3820" s="114"/>
      <c r="E3820" s="112"/>
      <c r="F3820" s="112"/>
    </row>
    <row r="3821" customFormat="false" ht="15" hidden="true" customHeight="false" outlineLevel="0" collapsed="false">
      <c r="A3821" s="11"/>
      <c r="B3821" s="115"/>
      <c r="C3821" s="113"/>
      <c r="D3821" s="114"/>
      <c r="E3821" s="112"/>
      <c r="F3821" s="112"/>
    </row>
    <row r="3822" customFormat="false" ht="15" hidden="true" customHeight="false" outlineLevel="0" collapsed="false">
      <c r="A3822" s="11"/>
      <c r="B3822" s="115"/>
      <c r="C3822" s="113"/>
      <c r="D3822" s="114"/>
      <c r="E3822" s="112"/>
      <c r="F3822" s="112"/>
    </row>
    <row r="3823" customFormat="false" ht="15" hidden="true" customHeight="false" outlineLevel="0" collapsed="false">
      <c r="A3823" s="11"/>
      <c r="B3823" s="115"/>
      <c r="C3823" s="113"/>
      <c r="D3823" s="114"/>
      <c r="E3823" s="112"/>
      <c r="F3823" s="112"/>
    </row>
    <row r="3824" customFormat="false" ht="15" hidden="true" customHeight="false" outlineLevel="0" collapsed="false">
      <c r="A3824" s="11"/>
      <c r="B3824" s="115"/>
      <c r="C3824" s="113"/>
      <c r="D3824" s="114"/>
      <c r="E3824" s="112"/>
      <c r="F3824" s="112"/>
    </row>
    <row r="3825" customFormat="false" ht="15" hidden="true" customHeight="false" outlineLevel="0" collapsed="false">
      <c r="A3825" s="11"/>
      <c r="B3825" s="115"/>
      <c r="C3825" s="113"/>
      <c r="D3825" s="114"/>
      <c r="E3825" s="112"/>
      <c r="F3825" s="112"/>
    </row>
    <row r="3826" customFormat="false" ht="15" hidden="true" customHeight="false" outlineLevel="0" collapsed="false">
      <c r="A3826" s="11"/>
      <c r="B3826" s="115"/>
      <c r="C3826" s="113"/>
      <c r="D3826" s="114"/>
      <c r="E3826" s="112"/>
      <c r="F3826" s="112"/>
    </row>
    <row r="3827" customFormat="false" ht="15" hidden="true" customHeight="false" outlineLevel="0" collapsed="false">
      <c r="A3827" s="11"/>
      <c r="B3827" s="115"/>
      <c r="C3827" s="113"/>
      <c r="D3827" s="114"/>
      <c r="E3827" s="112"/>
      <c r="F3827" s="112"/>
    </row>
    <row r="3828" customFormat="false" ht="15" hidden="true" customHeight="false" outlineLevel="0" collapsed="false">
      <c r="A3828" s="11"/>
      <c r="B3828" s="115"/>
      <c r="C3828" s="113"/>
      <c r="D3828" s="114"/>
      <c r="E3828" s="112"/>
      <c r="F3828" s="112"/>
    </row>
    <row r="3829" customFormat="false" ht="15" hidden="true" customHeight="false" outlineLevel="0" collapsed="false">
      <c r="A3829" s="11"/>
      <c r="B3829" s="115"/>
      <c r="C3829" s="113"/>
      <c r="D3829" s="114"/>
      <c r="E3829" s="112"/>
      <c r="F3829" s="112"/>
    </row>
    <row r="3830" customFormat="false" ht="15" hidden="true" customHeight="false" outlineLevel="0" collapsed="false">
      <c r="A3830" s="11"/>
      <c r="B3830" s="115"/>
      <c r="C3830" s="113"/>
      <c r="D3830" s="114"/>
      <c r="E3830" s="112"/>
      <c r="F3830" s="112"/>
    </row>
    <row r="3831" customFormat="false" ht="15" hidden="true" customHeight="false" outlineLevel="0" collapsed="false">
      <c r="A3831" s="11"/>
      <c r="B3831" s="115"/>
      <c r="C3831" s="113"/>
      <c r="D3831" s="114"/>
      <c r="E3831" s="112"/>
      <c r="F3831" s="112"/>
    </row>
    <row r="3832" customFormat="false" ht="15" hidden="true" customHeight="false" outlineLevel="0" collapsed="false">
      <c r="A3832" s="11"/>
      <c r="B3832" s="115"/>
      <c r="C3832" s="113"/>
      <c r="D3832" s="114"/>
      <c r="E3832" s="112"/>
      <c r="F3832" s="112"/>
    </row>
    <row r="3833" customFormat="false" ht="15" hidden="true" customHeight="false" outlineLevel="0" collapsed="false">
      <c r="A3833" s="11"/>
      <c r="B3833" s="115"/>
      <c r="C3833" s="113"/>
      <c r="D3833" s="114"/>
      <c r="E3833" s="112"/>
      <c r="F3833" s="112"/>
    </row>
    <row r="3834" customFormat="false" ht="15" hidden="true" customHeight="false" outlineLevel="0" collapsed="false">
      <c r="A3834" s="11"/>
      <c r="B3834" s="115"/>
      <c r="C3834" s="113"/>
      <c r="D3834" s="114"/>
      <c r="E3834" s="112"/>
      <c r="F3834" s="112"/>
    </row>
    <row r="3835" customFormat="false" ht="15" hidden="true" customHeight="false" outlineLevel="0" collapsed="false">
      <c r="A3835" s="11"/>
      <c r="B3835" s="115"/>
      <c r="C3835" s="113"/>
      <c r="D3835" s="114"/>
      <c r="E3835" s="112"/>
      <c r="F3835" s="112"/>
    </row>
    <row r="3836" customFormat="false" ht="15" hidden="true" customHeight="false" outlineLevel="0" collapsed="false">
      <c r="A3836" s="11"/>
      <c r="B3836" s="115"/>
      <c r="C3836" s="113"/>
      <c r="D3836" s="114"/>
      <c r="E3836" s="112"/>
      <c r="F3836" s="112"/>
    </row>
    <row r="3837" customFormat="false" ht="15" hidden="true" customHeight="false" outlineLevel="0" collapsed="false">
      <c r="A3837" s="11"/>
      <c r="B3837" s="115"/>
      <c r="C3837" s="113"/>
      <c r="D3837" s="114"/>
      <c r="E3837" s="112"/>
      <c r="F3837" s="112"/>
    </row>
    <row r="3838" customFormat="false" ht="15" hidden="true" customHeight="false" outlineLevel="0" collapsed="false">
      <c r="A3838" s="11"/>
      <c r="B3838" s="115"/>
      <c r="C3838" s="113"/>
      <c r="D3838" s="114"/>
      <c r="E3838" s="112"/>
      <c r="F3838" s="112"/>
    </row>
    <row r="3839" customFormat="false" ht="15" hidden="true" customHeight="false" outlineLevel="0" collapsed="false">
      <c r="A3839" s="11"/>
      <c r="B3839" s="115"/>
      <c r="C3839" s="113"/>
      <c r="D3839" s="114"/>
      <c r="E3839" s="112"/>
      <c r="F3839" s="112"/>
    </row>
    <row r="3840" customFormat="false" ht="15" hidden="true" customHeight="false" outlineLevel="0" collapsed="false">
      <c r="A3840" s="11"/>
      <c r="B3840" s="115"/>
      <c r="C3840" s="113"/>
      <c r="D3840" s="114"/>
      <c r="E3840" s="112"/>
      <c r="F3840" s="112"/>
    </row>
    <row r="3841" customFormat="false" ht="15" hidden="true" customHeight="false" outlineLevel="0" collapsed="false">
      <c r="A3841" s="11"/>
      <c r="B3841" s="115"/>
      <c r="C3841" s="113"/>
      <c r="D3841" s="114"/>
      <c r="E3841" s="112"/>
      <c r="F3841" s="112"/>
    </row>
    <row r="3842" customFormat="false" ht="15" hidden="true" customHeight="false" outlineLevel="0" collapsed="false">
      <c r="A3842" s="11"/>
      <c r="B3842" s="115"/>
      <c r="C3842" s="113"/>
      <c r="D3842" s="114"/>
      <c r="E3842" s="112"/>
      <c r="F3842" s="112"/>
    </row>
    <row r="3843" customFormat="false" ht="15" hidden="true" customHeight="false" outlineLevel="0" collapsed="false">
      <c r="A3843" s="11"/>
      <c r="B3843" s="115"/>
      <c r="C3843" s="113"/>
      <c r="D3843" s="114"/>
      <c r="E3843" s="112"/>
      <c r="F3843" s="112"/>
    </row>
    <row r="3844" customFormat="false" ht="15" hidden="true" customHeight="false" outlineLevel="0" collapsed="false">
      <c r="A3844" s="11"/>
      <c r="B3844" s="115"/>
      <c r="C3844" s="113"/>
      <c r="D3844" s="114"/>
      <c r="E3844" s="112"/>
      <c r="F3844" s="112"/>
    </row>
    <row r="3845" customFormat="false" ht="15" hidden="true" customHeight="false" outlineLevel="0" collapsed="false">
      <c r="A3845" s="11"/>
      <c r="B3845" s="115"/>
      <c r="C3845" s="113"/>
      <c r="D3845" s="114"/>
      <c r="E3845" s="112"/>
      <c r="F3845" s="112"/>
    </row>
    <row r="3846" customFormat="false" ht="15" hidden="true" customHeight="false" outlineLevel="0" collapsed="false">
      <c r="A3846" s="11"/>
      <c r="B3846" s="115"/>
      <c r="C3846" s="113"/>
      <c r="D3846" s="114"/>
      <c r="E3846" s="112"/>
      <c r="F3846" s="112"/>
    </row>
    <row r="3847" customFormat="false" ht="15" hidden="true" customHeight="false" outlineLevel="0" collapsed="false">
      <c r="A3847" s="11"/>
      <c r="B3847" s="115"/>
      <c r="C3847" s="113"/>
      <c r="D3847" s="114"/>
      <c r="E3847" s="112"/>
      <c r="F3847" s="112"/>
    </row>
    <row r="3848" customFormat="false" ht="15" hidden="true" customHeight="false" outlineLevel="0" collapsed="false">
      <c r="A3848" s="11"/>
      <c r="B3848" s="115"/>
      <c r="C3848" s="113"/>
      <c r="D3848" s="114"/>
      <c r="E3848" s="112"/>
      <c r="F3848" s="112"/>
    </row>
    <row r="3849" customFormat="false" ht="15" hidden="true" customHeight="false" outlineLevel="0" collapsed="false">
      <c r="A3849" s="11"/>
      <c r="B3849" s="115"/>
      <c r="C3849" s="113"/>
      <c r="D3849" s="114"/>
      <c r="E3849" s="112"/>
      <c r="F3849" s="112"/>
    </row>
    <row r="3850" customFormat="false" ht="15" hidden="true" customHeight="false" outlineLevel="0" collapsed="false">
      <c r="A3850" s="11"/>
      <c r="B3850" s="115"/>
      <c r="C3850" s="113"/>
      <c r="D3850" s="114"/>
      <c r="E3850" s="112"/>
      <c r="F3850" s="112"/>
    </row>
    <row r="3851" customFormat="false" ht="15" hidden="true" customHeight="false" outlineLevel="0" collapsed="false">
      <c r="A3851" s="11"/>
      <c r="B3851" s="115"/>
      <c r="C3851" s="113"/>
      <c r="D3851" s="114"/>
      <c r="E3851" s="112"/>
      <c r="F3851" s="112"/>
    </row>
    <row r="3852" customFormat="false" ht="15" hidden="true" customHeight="false" outlineLevel="0" collapsed="false">
      <c r="A3852" s="11"/>
      <c r="B3852" s="115"/>
      <c r="C3852" s="113"/>
      <c r="D3852" s="114"/>
      <c r="E3852" s="112"/>
      <c r="F3852" s="112"/>
    </row>
    <row r="3853" customFormat="false" ht="15" hidden="true" customHeight="false" outlineLevel="0" collapsed="false">
      <c r="A3853" s="11"/>
      <c r="B3853" s="115"/>
      <c r="C3853" s="113"/>
      <c r="D3853" s="114"/>
      <c r="E3853" s="112"/>
      <c r="F3853" s="112"/>
    </row>
    <row r="3854" customFormat="false" ht="15" hidden="true" customHeight="false" outlineLevel="0" collapsed="false">
      <c r="A3854" s="11"/>
      <c r="B3854" s="115"/>
      <c r="C3854" s="113"/>
      <c r="D3854" s="114"/>
      <c r="E3854" s="112"/>
      <c r="F3854" s="112"/>
    </row>
    <row r="3855" customFormat="false" ht="15" hidden="true" customHeight="false" outlineLevel="0" collapsed="false">
      <c r="A3855" s="11"/>
      <c r="B3855" s="115"/>
      <c r="C3855" s="113"/>
      <c r="D3855" s="114"/>
      <c r="E3855" s="112"/>
      <c r="F3855" s="112"/>
    </row>
    <row r="3856" customFormat="false" ht="15" hidden="true" customHeight="false" outlineLevel="0" collapsed="false">
      <c r="A3856" s="11"/>
      <c r="B3856" s="115"/>
      <c r="C3856" s="113"/>
      <c r="D3856" s="114"/>
      <c r="E3856" s="112"/>
      <c r="F3856" s="112"/>
    </row>
    <row r="3857" customFormat="false" ht="15" hidden="true" customHeight="false" outlineLevel="0" collapsed="false">
      <c r="A3857" s="11"/>
      <c r="B3857" s="115"/>
      <c r="C3857" s="113"/>
      <c r="D3857" s="114"/>
      <c r="E3857" s="112"/>
      <c r="F3857" s="112"/>
    </row>
    <row r="3858" customFormat="false" ht="15" hidden="true" customHeight="false" outlineLevel="0" collapsed="false">
      <c r="A3858" s="11"/>
      <c r="B3858" s="115"/>
      <c r="C3858" s="113"/>
      <c r="D3858" s="114"/>
      <c r="E3858" s="112"/>
      <c r="F3858" s="112"/>
    </row>
    <row r="3859" customFormat="false" ht="15" hidden="true" customHeight="false" outlineLevel="0" collapsed="false">
      <c r="A3859" s="11"/>
      <c r="B3859" s="115"/>
      <c r="C3859" s="113"/>
      <c r="D3859" s="114"/>
      <c r="E3859" s="112"/>
      <c r="F3859" s="112"/>
    </row>
    <row r="3860" customFormat="false" ht="15" hidden="true" customHeight="false" outlineLevel="0" collapsed="false">
      <c r="A3860" s="11"/>
      <c r="B3860" s="115"/>
      <c r="C3860" s="113"/>
      <c r="D3860" s="114"/>
      <c r="E3860" s="112"/>
      <c r="F3860" s="112"/>
    </row>
    <row r="3861" customFormat="false" ht="15" hidden="true" customHeight="false" outlineLevel="0" collapsed="false">
      <c r="A3861" s="11"/>
      <c r="B3861" s="115"/>
      <c r="C3861" s="113"/>
      <c r="D3861" s="114"/>
      <c r="E3861" s="112"/>
      <c r="F3861" s="112"/>
    </row>
    <row r="3862" customFormat="false" ht="15" hidden="true" customHeight="false" outlineLevel="0" collapsed="false">
      <c r="A3862" s="11"/>
      <c r="B3862" s="115"/>
      <c r="C3862" s="113"/>
      <c r="D3862" s="114"/>
      <c r="E3862" s="112"/>
      <c r="F3862" s="112"/>
    </row>
    <row r="3863" customFormat="false" ht="15" hidden="true" customHeight="false" outlineLevel="0" collapsed="false">
      <c r="A3863" s="11"/>
      <c r="B3863" s="115"/>
      <c r="C3863" s="113"/>
      <c r="D3863" s="114"/>
      <c r="E3863" s="112"/>
      <c r="F3863" s="112"/>
    </row>
    <row r="3864" customFormat="false" ht="15" hidden="true" customHeight="false" outlineLevel="0" collapsed="false">
      <c r="A3864" s="11"/>
      <c r="B3864" s="115"/>
      <c r="C3864" s="113"/>
      <c r="D3864" s="114"/>
      <c r="E3864" s="112"/>
      <c r="F3864" s="112"/>
    </row>
    <row r="3865" customFormat="false" ht="15" hidden="true" customHeight="false" outlineLevel="0" collapsed="false">
      <c r="A3865" s="11"/>
      <c r="B3865" s="115"/>
      <c r="C3865" s="113"/>
      <c r="D3865" s="114"/>
      <c r="E3865" s="112"/>
      <c r="F3865" s="112"/>
    </row>
    <row r="3866" customFormat="false" ht="15" hidden="true" customHeight="false" outlineLevel="0" collapsed="false">
      <c r="A3866" s="11"/>
      <c r="B3866" s="115"/>
      <c r="C3866" s="113"/>
      <c r="D3866" s="114"/>
      <c r="E3866" s="112"/>
      <c r="F3866" s="112"/>
    </row>
    <row r="3867" customFormat="false" ht="15" hidden="true" customHeight="false" outlineLevel="0" collapsed="false">
      <c r="A3867" s="11"/>
      <c r="B3867" s="115"/>
      <c r="C3867" s="113"/>
      <c r="D3867" s="114"/>
      <c r="E3867" s="112"/>
      <c r="F3867" s="112"/>
    </row>
    <row r="3868" customFormat="false" ht="15" hidden="true" customHeight="false" outlineLevel="0" collapsed="false">
      <c r="A3868" s="11"/>
      <c r="B3868" s="115"/>
      <c r="C3868" s="113"/>
      <c r="D3868" s="114"/>
      <c r="E3868" s="112"/>
      <c r="F3868" s="112"/>
    </row>
    <row r="3869" customFormat="false" ht="15" hidden="true" customHeight="false" outlineLevel="0" collapsed="false">
      <c r="A3869" s="11"/>
      <c r="B3869" s="115"/>
      <c r="C3869" s="113"/>
      <c r="D3869" s="114"/>
      <c r="E3869" s="112"/>
      <c r="F3869" s="112"/>
    </row>
    <row r="3870" customFormat="false" ht="15" hidden="true" customHeight="false" outlineLevel="0" collapsed="false">
      <c r="A3870" s="11"/>
      <c r="B3870" s="115"/>
      <c r="C3870" s="113"/>
      <c r="D3870" s="114"/>
      <c r="E3870" s="112"/>
      <c r="F3870" s="112"/>
    </row>
    <row r="3871" customFormat="false" ht="15" hidden="true" customHeight="false" outlineLevel="0" collapsed="false">
      <c r="A3871" s="11"/>
      <c r="B3871" s="115"/>
      <c r="C3871" s="113"/>
      <c r="D3871" s="114"/>
      <c r="E3871" s="112"/>
      <c r="F3871" s="112"/>
    </row>
    <row r="3872" customFormat="false" ht="15" hidden="true" customHeight="false" outlineLevel="0" collapsed="false">
      <c r="A3872" s="11"/>
      <c r="B3872" s="115"/>
      <c r="C3872" s="113"/>
      <c r="D3872" s="114"/>
      <c r="E3872" s="112"/>
      <c r="F3872" s="112"/>
    </row>
    <row r="3873" customFormat="false" ht="15" hidden="true" customHeight="false" outlineLevel="0" collapsed="false">
      <c r="A3873" s="11"/>
      <c r="B3873" s="115"/>
      <c r="C3873" s="113"/>
      <c r="D3873" s="114"/>
      <c r="E3873" s="112"/>
      <c r="F3873" s="112"/>
    </row>
    <row r="3874" customFormat="false" ht="15" hidden="true" customHeight="false" outlineLevel="0" collapsed="false">
      <c r="A3874" s="11"/>
      <c r="B3874" s="115"/>
      <c r="C3874" s="113"/>
      <c r="D3874" s="114"/>
      <c r="E3874" s="112"/>
      <c r="F3874" s="112"/>
    </row>
    <row r="3875" customFormat="false" ht="15" hidden="true" customHeight="false" outlineLevel="0" collapsed="false">
      <c r="A3875" s="11"/>
      <c r="B3875" s="115"/>
      <c r="C3875" s="113"/>
      <c r="D3875" s="114"/>
      <c r="E3875" s="112"/>
      <c r="F3875" s="112"/>
    </row>
    <row r="3876" customFormat="false" ht="15" hidden="true" customHeight="false" outlineLevel="0" collapsed="false">
      <c r="A3876" s="11"/>
      <c r="B3876" s="115"/>
      <c r="C3876" s="113"/>
      <c r="D3876" s="114"/>
      <c r="E3876" s="112"/>
      <c r="F3876" s="112"/>
    </row>
    <row r="3877" customFormat="false" ht="15" hidden="true" customHeight="false" outlineLevel="0" collapsed="false">
      <c r="A3877" s="11"/>
      <c r="B3877" s="115"/>
      <c r="C3877" s="113"/>
      <c r="D3877" s="114"/>
      <c r="E3877" s="112"/>
      <c r="F3877" s="112"/>
    </row>
    <row r="3878" customFormat="false" ht="15" hidden="true" customHeight="false" outlineLevel="0" collapsed="false">
      <c r="A3878" s="11"/>
      <c r="B3878" s="115"/>
      <c r="C3878" s="113"/>
      <c r="D3878" s="114"/>
      <c r="E3878" s="112"/>
      <c r="F3878" s="112"/>
    </row>
    <row r="3879" customFormat="false" ht="15" hidden="true" customHeight="false" outlineLevel="0" collapsed="false">
      <c r="A3879" s="11"/>
      <c r="B3879" s="115"/>
      <c r="C3879" s="113"/>
      <c r="D3879" s="114"/>
      <c r="E3879" s="112"/>
      <c r="F3879" s="112"/>
    </row>
    <row r="3880" customFormat="false" ht="15" hidden="true" customHeight="false" outlineLevel="0" collapsed="false">
      <c r="A3880" s="11"/>
      <c r="B3880" s="115"/>
      <c r="C3880" s="113"/>
      <c r="D3880" s="114"/>
      <c r="E3880" s="112"/>
      <c r="F3880" s="112"/>
    </row>
    <row r="3881" customFormat="false" ht="15" hidden="true" customHeight="false" outlineLevel="0" collapsed="false">
      <c r="A3881" s="11"/>
      <c r="B3881" s="115"/>
      <c r="C3881" s="113"/>
      <c r="D3881" s="114"/>
      <c r="E3881" s="112"/>
      <c r="F3881" s="112"/>
    </row>
    <row r="3882" customFormat="false" ht="15" hidden="true" customHeight="false" outlineLevel="0" collapsed="false">
      <c r="A3882" s="11"/>
      <c r="B3882" s="115"/>
      <c r="C3882" s="113"/>
      <c r="D3882" s="114"/>
      <c r="E3882" s="112"/>
      <c r="F3882" s="112"/>
    </row>
    <row r="3883" customFormat="false" ht="15" hidden="true" customHeight="false" outlineLevel="0" collapsed="false">
      <c r="A3883" s="11"/>
      <c r="B3883" s="115"/>
      <c r="C3883" s="113"/>
      <c r="D3883" s="114"/>
      <c r="E3883" s="112"/>
      <c r="F3883" s="112"/>
    </row>
    <row r="3884" customFormat="false" ht="15" hidden="true" customHeight="false" outlineLevel="0" collapsed="false">
      <c r="A3884" s="11"/>
      <c r="B3884" s="115"/>
      <c r="C3884" s="113"/>
      <c r="D3884" s="114"/>
      <c r="E3884" s="112"/>
      <c r="F3884" s="112"/>
    </row>
    <row r="3885" customFormat="false" ht="15" hidden="true" customHeight="false" outlineLevel="0" collapsed="false">
      <c r="A3885" s="11"/>
      <c r="B3885" s="115"/>
      <c r="C3885" s="113"/>
      <c r="D3885" s="114"/>
      <c r="E3885" s="112"/>
      <c r="F3885" s="112"/>
    </row>
    <row r="3886" customFormat="false" ht="15" hidden="true" customHeight="false" outlineLevel="0" collapsed="false">
      <c r="A3886" s="11"/>
      <c r="B3886" s="115"/>
      <c r="C3886" s="113"/>
      <c r="D3886" s="114"/>
      <c r="E3886" s="112"/>
      <c r="F3886" s="112"/>
    </row>
    <row r="3887" customFormat="false" ht="15" hidden="true" customHeight="false" outlineLevel="0" collapsed="false">
      <c r="A3887" s="11"/>
      <c r="B3887" s="115"/>
      <c r="C3887" s="113"/>
      <c r="D3887" s="114"/>
      <c r="E3887" s="112"/>
      <c r="F3887" s="112"/>
    </row>
    <row r="3888" customFormat="false" ht="15" hidden="true" customHeight="false" outlineLevel="0" collapsed="false">
      <c r="A3888" s="11"/>
      <c r="B3888" s="115"/>
      <c r="C3888" s="113"/>
      <c r="D3888" s="114"/>
      <c r="E3888" s="112"/>
      <c r="F3888" s="112"/>
    </row>
    <row r="3889" customFormat="false" ht="15" hidden="true" customHeight="false" outlineLevel="0" collapsed="false">
      <c r="A3889" s="11"/>
      <c r="B3889" s="115"/>
      <c r="C3889" s="113"/>
      <c r="D3889" s="114"/>
      <c r="E3889" s="112"/>
      <c r="F3889" s="112"/>
    </row>
    <row r="3890" customFormat="false" ht="15" hidden="true" customHeight="false" outlineLevel="0" collapsed="false">
      <c r="A3890" s="11"/>
      <c r="B3890" s="115"/>
      <c r="C3890" s="113"/>
      <c r="D3890" s="114"/>
      <c r="E3890" s="112"/>
      <c r="F3890" s="112"/>
    </row>
    <row r="3891" customFormat="false" ht="15" hidden="true" customHeight="false" outlineLevel="0" collapsed="false">
      <c r="A3891" s="11"/>
      <c r="B3891" s="115"/>
      <c r="C3891" s="113"/>
      <c r="D3891" s="114"/>
      <c r="E3891" s="112"/>
      <c r="F3891" s="112"/>
    </row>
    <row r="3892" customFormat="false" ht="15" hidden="true" customHeight="false" outlineLevel="0" collapsed="false">
      <c r="A3892" s="11"/>
      <c r="B3892" s="115"/>
      <c r="C3892" s="113"/>
      <c r="D3892" s="114"/>
      <c r="E3892" s="112"/>
      <c r="F3892" s="112"/>
    </row>
    <row r="3893" customFormat="false" ht="15" hidden="true" customHeight="false" outlineLevel="0" collapsed="false">
      <c r="A3893" s="11"/>
      <c r="B3893" s="115"/>
      <c r="C3893" s="113"/>
      <c r="D3893" s="114"/>
      <c r="E3893" s="112"/>
      <c r="F3893" s="112"/>
    </row>
    <row r="3894" customFormat="false" ht="15" hidden="true" customHeight="false" outlineLevel="0" collapsed="false">
      <c r="A3894" s="11"/>
      <c r="B3894" s="115"/>
      <c r="C3894" s="113"/>
      <c r="D3894" s="114"/>
      <c r="E3894" s="112"/>
      <c r="F3894" s="112"/>
    </row>
    <row r="3895" customFormat="false" ht="15" hidden="true" customHeight="false" outlineLevel="0" collapsed="false">
      <c r="A3895" s="11"/>
      <c r="B3895" s="115"/>
      <c r="C3895" s="113"/>
      <c r="D3895" s="114"/>
      <c r="E3895" s="112"/>
      <c r="F3895" s="112"/>
    </row>
    <row r="3896" customFormat="false" ht="15" hidden="true" customHeight="false" outlineLevel="0" collapsed="false">
      <c r="A3896" s="11"/>
      <c r="B3896" s="115"/>
      <c r="C3896" s="113"/>
      <c r="D3896" s="114"/>
      <c r="E3896" s="112"/>
      <c r="F3896" s="112"/>
    </row>
    <row r="3897" customFormat="false" ht="15" hidden="true" customHeight="false" outlineLevel="0" collapsed="false">
      <c r="A3897" s="11"/>
      <c r="B3897" s="115"/>
      <c r="C3897" s="113"/>
      <c r="D3897" s="114"/>
      <c r="E3897" s="112"/>
      <c r="F3897" s="112"/>
    </row>
    <row r="3898" customFormat="false" ht="15" hidden="true" customHeight="false" outlineLevel="0" collapsed="false">
      <c r="A3898" s="11"/>
      <c r="B3898" s="115"/>
      <c r="C3898" s="113"/>
      <c r="D3898" s="114"/>
      <c r="E3898" s="112"/>
      <c r="F3898" s="112"/>
    </row>
    <row r="3899" customFormat="false" ht="15" hidden="true" customHeight="false" outlineLevel="0" collapsed="false">
      <c r="A3899" s="11"/>
      <c r="B3899" s="115"/>
      <c r="C3899" s="113"/>
      <c r="D3899" s="114"/>
      <c r="E3899" s="112"/>
      <c r="F3899" s="112"/>
    </row>
    <row r="3900" customFormat="false" ht="15" hidden="true" customHeight="false" outlineLevel="0" collapsed="false">
      <c r="A3900" s="11"/>
      <c r="B3900" s="115"/>
      <c r="C3900" s="113"/>
      <c r="D3900" s="114"/>
      <c r="E3900" s="112"/>
      <c r="F3900" s="112"/>
    </row>
    <row r="3901" customFormat="false" ht="15" hidden="true" customHeight="false" outlineLevel="0" collapsed="false">
      <c r="A3901" s="11"/>
      <c r="B3901" s="115"/>
      <c r="C3901" s="113"/>
      <c r="D3901" s="114"/>
      <c r="E3901" s="112"/>
      <c r="F3901" s="112"/>
    </row>
    <row r="3902" customFormat="false" ht="15" hidden="true" customHeight="false" outlineLevel="0" collapsed="false">
      <c r="A3902" s="11"/>
      <c r="B3902" s="115"/>
      <c r="C3902" s="113"/>
      <c r="D3902" s="114"/>
      <c r="E3902" s="112"/>
      <c r="F3902" s="112"/>
    </row>
    <row r="3903" customFormat="false" ht="15" hidden="true" customHeight="false" outlineLevel="0" collapsed="false">
      <c r="A3903" s="11"/>
      <c r="B3903" s="115"/>
      <c r="C3903" s="113"/>
      <c r="D3903" s="114"/>
      <c r="E3903" s="112"/>
      <c r="F3903" s="112"/>
    </row>
    <row r="3904" customFormat="false" ht="15" hidden="true" customHeight="false" outlineLevel="0" collapsed="false">
      <c r="A3904" s="11"/>
      <c r="B3904" s="115"/>
      <c r="C3904" s="113"/>
      <c r="D3904" s="114"/>
      <c r="E3904" s="112"/>
      <c r="F3904" s="112"/>
    </row>
    <row r="3905" customFormat="false" ht="15" hidden="true" customHeight="false" outlineLevel="0" collapsed="false">
      <c r="A3905" s="11"/>
      <c r="B3905" s="115"/>
      <c r="C3905" s="113"/>
      <c r="D3905" s="114"/>
      <c r="E3905" s="112"/>
      <c r="F3905" s="112"/>
    </row>
    <row r="3906" customFormat="false" ht="15" hidden="true" customHeight="false" outlineLevel="0" collapsed="false">
      <c r="A3906" s="11"/>
      <c r="B3906" s="115"/>
      <c r="C3906" s="113"/>
      <c r="D3906" s="114"/>
      <c r="E3906" s="112"/>
      <c r="F3906" s="112"/>
    </row>
    <row r="3907" customFormat="false" ht="15" hidden="true" customHeight="false" outlineLevel="0" collapsed="false">
      <c r="A3907" s="11"/>
      <c r="B3907" s="115"/>
      <c r="C3907" s="113"/>
      <c r="D3907" s="114"/>
      <c r="E3907" s="112"/>
      <c r="F3907" s="112"/>
    </row>
    <row r="3908" customFormat="false" ht="15" hidden="true" customHeight="false" outlineLevel="0" collapsed="false">
      <c r="A3908" s="11"/>
      <c r="B3908" s="115"/>
      <c r="C3908" s="113"/>
      <c r="D3908" s="114"/>
      <c r="E3908" s="112"/>
      <c r="F3908" s="112"/>
    </row>
    <row r="3909" customFormat="false" ht="15" hidden="true" customHeight="false" outlineLevel="0" collapsed="false">
      <c r="A3909" s="11"/>
      <c r="B3909" s="115"/>
      <c r="C3909" s="113"/>
      <c r="D3909" s="114"/>
      <c r="E3909" s="112"/>
      <c r="F3909" s="112"/>
    </row>
    <row r="3910" customFormat="false" ht="15" hidden="true" customHeight="false" outlineLevel="0" collapsed="false">
      <c r="A3910" s="11"/>
      <c r="B3910" s="115"/>
      <c r="C3910" s="113"/>
      <c r="D3910" s="114"/>
      <c r="E3910" s="112"/>
      <c r="F3910" s="112"/>
    </row>
    <row r="3911" customFormat="false" ht="15" hidden="true" customHeight="false" outlineLevel="0" collapsed="false">
      <c r="A3911" s="11"/>
      <c r="B3911" s="115"/>
      <c r="C3911" s="113"/>
      <c r="D3911" s="114"/>
      <c r="E3911" s="112"/>
      <c r="F3911" s="112"/>
    </row>
    <row r="3912" customFormat="false" ht="15" hidden="true" customHeight="false" outlineLevel="0" collapsed="false">
      <c r="A3912" s="11"/>
      <c r="B3912" s="115"/>
      <c r="C3912" s="113"/>
      <c r="D3912" s="114"/>
      <c r="E3912" s="112"/>
      <c r="F3912" s="112"/>
    </row>
    <row r="3913" customFormat="false" ht="15" hidden="true" customHeight="false" outlineLevel="0" collapsed="false">
      <c r="A3913" s="11"/>
      <c r="B3913" s="115"/>
      <c r="C3913" s="113"/>
      <c r="D3913" s="114"/>
      <c r="E3913" s="112"/>
      <c r="F3913" s="112"/>
    </row>
    <row r="3914" customFormat="false" ht="15" hidden="true" customHeight="false" outlineLevel="0" collapsed="false">
      <c r="A3914" s="11"/>
      <c r="B3914" s="115"/>
      <c r="C3914" s="113"/>
      <c r="D3914" s="114"/>
      <c r="E3914" s="112"/>
      <c r="F3914" s="112"/>
    </row>
    <row r="3915" customFormat="false" ht="15" hidden="true" customHeight="false" outlineLevel="0" collapsed="false">
      <c r="A3915" s="11"/>
      <c r="B3915" s="115"/>
      <c r="C3915" s="113"/>
      <c r="D3915" s="114"/>
      <c r="E3915" s="112"/>
      <c r="F3915" s="112"/>
    </row>
    <row r="3916" customFormat="false" ht="15" hidden="true" customHeight="false" outlineLevel="0" collapsed="false">
      <c r="A3916" s="11"/>
      <c r="B3916" s="115"/>
      <c r="C3916" s="113"/>
      <c r="D3916" s="114"/>
      <c r="E3916" s="112"/>
      <c r="F3916" s="112"/>
    </row>
    <row r="3917" customFormat="false" ht="15" hidden="true" customHeight="false" outlineLevel="0" collapsed="false">
      <c r="A3917" s="11"/>
      <c r="B3917" s="115"/>
      <c r="C3917" s="113"/>
      <c r="D3917" s="114"/>
      <c r="E3917" s="112"/>
      <c r="F3917" s="112"/>
    </row>
    <row r="3918" customFormat="false" ht="15" hidden="true" customHeight="false" outlineLevel="0" collapsed="false">
      <c r="A3918" s="11"/>
      <c r="B3918" s="115"/>
      <c r="C3918" s="113"/>
      <c r="D3918" s="114"/>
      <c r="E3918" s="112"/>
      <c r="F3918" s="112"/>
    </row>
    <row r="3919" customFormat="false" ht="15" hidden="true" customHeight="false" outlineLevel="0" collapsed="false">
      <c r="A3919" s="11"/>
      <c r="B3919" s="115"/>
      <c r="C3919" s="113"/>
      <c r="D3919" s="114"/>
      <c r="E3919" s="112"/>
      <c r="F3919" s="112"/>
    </row>
    <row r="3920" customFormat="false" ht="15" hidden="true" customHeight="false" outlineLevel="0" collapsed="false">
      <c r="A3920" s="11"/>
      <c r="B3920" s="115"/>
      <c r="C3920" s="113"/>
      <c r="D3920" s="114"/>
      <c r="E3920" s="112"/>
      <c r="F3920" s="112"/>
    </row>
    <row r="3921" customFormat="false" ht="15" hidden="true" customHeight="false" outlineLevel="0" collapsed="false">
      <c r="A3921" s="11"/>
      <c r="B3921" s="115"/>
      <c r="C3921" s="113"/>
      <c r="D3921" s="114"/>
      <c r="E3921" s="112"/>
      <c r="F3921" s="112"/>
    </row>
    <row r="3922" customFormat="false" ht="15" hidden="true" customHeight="false" outlineLevel="0" collapsed="false">
      <c r="A3922" s="11"/>
      <c r="B3922" s="115"/>
      <c r="C3922" s="113"/>
      <c r="D3922" s="114"/>
      <c r="E3922" s="112"/>
      <c r="F3922" s="112"/>
    </row>
    <row r="3923" customFormat="false" ht="15" hidden="true" customHeight="false" outlineLevel="0" collapsed="false">
      <c r="A3923" s="11"/>
      <c r="B3923" s="115"/>
      <c r="C3923" s="113"/>
      <c r="D3923" s="114"/>
      <c r="E3923" s="112"/>
      <c r="F3923" s="112"/>
    </row>
    <row r="3924" customFormat="false" ht="15" hidden="true" customHeight="false" outlineLevel="0" collapsed="false">
      <c r="A3924" s="11"/>
      <c r="B3924" s="115"/>
      <c r="C3924" s="113"/>
      <c r="D3924" s="114"/>
      <c r="E3924" s="112"/>
      <c r="F3924" s="112"/>
    </row>
    <row r="3925" customFormat="false" ht="15" hidden="true" customHeight="false" outlineLevel="0" collapsed="false">
      <c r="A3925" s="11"/>
      <c r="B3925" s="115"/>
      <c r="C3925" s="113"/>
      <c r="D3925" s="114"/>
      <c r="E3925" s="112"/>
      <c r="F3925" s="112"/>
    </row>
    <row r="3926" customFormat="false" ht="15" hidden="true" customHeight="false" outlineLevel="0" collapsed="false">
      <c r="A3926" s="11"/>
      <c r="B3926" s="115"/>
      <c r="C3926" s="113"/>
      <c r="D3926" s="114"/>
      <c r="E3926" s="112"/>
      <c r="F3926" s="112"/>
    </row>
    <row r="3927" customFormat="false" ht="15" hidden="true" customHeight="false" outlineLevel="0" collapsed="false">
      <c r="A3927" s="11"/>
      <c r="B3927" s="115"/>
      <c r="C3927" s="113"/>
      <c r="D3927" s="114"/>
      <c r="E3927" s="112"/>
      <c r="F3927" s="112"/>
    </row>
    <row r="3928" customFormat="false" ht="15" hidden="true" customHeight="false" outlineLevel="0" collapsed="false">
      <c r="A3928" s="11"/>
      <c r="B3928" s="115"/>
      <c r="C3928" s="113"/>
      <c r="D3928" s="114"/>
      <c r="E3928" s="112"/>
      <c r="F3928" s="112"/>
    </row>
    <row r="3929" customFormat="false" ht="15" hidden="true" customHeight="false" outlineLevel="0" collapsed="false">
      <c r="A3929" s="11"/>
      <c r="B3929" s="115"/>
      <c r="C3929" s="113"/>
      <c r="D3929" s="114"/>
      <c r="E3929" s="112"/>
      <c r="F3929" s="112"/>
    </row>
    <row r="3930" customFormat="false" ht="15" hidden="true" customHeight="false" outlineLevel="0" collapsed="false">
      <c r="A3930" s="11"/>
      <c r="B3930" s="115"/>
      <c r="C3930" s="113"/>
      <c r="D3930" s="114"/>
      <c r="E3930" s="112"/>
      <c r="F3930" s="112"/>
    </row>
    <row r="3931" customFormat="false" ht="15" hidden="true" customHeight="false" outlineLevel="0" collapsed="false">
      <c r="A3931" s="11"/>
      <c r="B3931" s="115"/>
      <c r="C3931" s="113"/>
      <c r="D3931" s="114"/>
      <c r="E3931" s="112"/>
      <c r="F3931" s="112"/>
    </row>
    <row r="3932" customFormat="false" ht="15" hidden="true" customHeight="false" outlineLevel="0" collapsed="false">
      <c r="A3932" s="11"/>
      <c r="B3932" s="115"/>
      <c r="C3932" s="113"/>
      <c r="D3932" s="114"/>
      <c r="E3932" s="112"/>
      <c r="F3932" s="112"/>
    </row>
    <row r="3933" customFormat="false" ht="15" hidden="true" customHeight="false" outlineLevel="0" collapsed="false">
      <c r="A3933" s="11"/>
      <c r="B3933" s="115"/>
      <c r="C3933" s="113"/>
      <c r="D3933" s="114"/>
      <c r="E3933" s="112"/>
      <c r="F3933" s="112"/>
    </row>
    <row r="3934" customFormat="false" ht="15" hidden="true" customHeight="false" outlineLevel="0" collapsed="false">
      <c r="A3934" s="11"/>
      <c r="B3934" s="115"/>
      <c r="C3934" s="113"/>
      <c r="D3934" s="114"/>
      <c r="E3934" s="112"/>
      <c r="F3934" s="112"/>
    </row>
    <row r="3935" customFormat="false" ht="15" hidden="true" customHeight="false" outlineLevel="0" collapsed="false">
      <c r="A3935" s="11"/>
      <c r="B3935" s="115"/>
      <c r="C3935" s="113"/>
      <c r="D3935" s="114"/>
      <c r="E3935" s="112"/>
      <c r="F3935" s="112"/>
    </row>
    <row r="3936" customFormat="false" ht="15" hidden="true" customHeight="false" outlineLevel="0" collapsed="false">
      <c r="A3936" s="11"/>
      <c r="B3936" s="115"/>
      <c r="C3936" s="113"/>
      <c r="D3936" s="114"/>
      <c r="E3936" s="112"/>
      <c r="F3936" s="112"/>
    </row>
    <row r="3937" customFormat="false" ht="15" hidden="true" customHeight="false" outlineLevel="0" collapsed="false">
      <c r="A3937" s="11"/>
      <c r="B3937" s="115"/>
      <c r="C3937" s="113"/>
      <c r="D3937" s="114"/>
      <c r="E3937" s="112"/>
      <c r="F3937" s="112"/>
    </row>
    <row r="3938" customFormat="false" ht="15" hidden="true" customHeight="false" outlineLevel="0" collapsed="false">
      <c r="A3938" s="11"/>
      <c r="B3938" s="115"/>
      <c r="C3938" s="113"/>
      <c r="D3938" s="114"/>
      <c r="E3938" s="112"/>
      <c r="F3938" s="112"/>
    </row>
    <row r="3939" customFormat="false" ht="15" hidden="true" customHeight="false" outlineLevel="0" collapsed="false">
      <c r="A3939" s="11"/>
      <c r="B3939" s="115"/>
      <c r="C3939" s="113"/>
      <c r="D3939" s="114"/>
      <c r="E3939" s="112"/>
      <c r="F3939" s="112"/>
    </row>
    <row r="3940" customFormat="false" ht="15" hidden="true" customHeight="false" outlineLevel="0" collapsed="false">
      <c r="A3940" s="11"/>
      <c r="B3940" s="115"/>
      <c r="C3940" s="113"/>
      <c r="D3940" s="114"/>
      <c r="E3940" s="112"/>
      <c r="F3940" s="112"/>
    </row>
    <row r="3941" customFormat="false" ht="15" hidden="true" customHeight="false" outlineLevel="0" collapsed="false">
      <c r="A3941" s="11"/>
      <c r="B3941" s="115"/>
      <c r="C3941" s="113"/>
      <c r="D3941" s="114"/>
      <c r="E3941" s="112"/>
      <c r="F3941" s="112"/>
    </row>
    <row r="3942" customFormat="false" ht="15" hidden="true" customHeight="false" outlineLevel="0" collapsed="false">
      <c r="A3942" s="11"/>
      <c r="B3942" s="115"/>
      <c r="C3942" s="113"/>
      <c r="D3942" s="114"/>
      <c r="E3942" s="112"/>
      <c r="F3942" s="112"/>
    </row>
    <row r="3943" customFormat="false" ht="15" hidden="true" customHeight="false" outlineLevel="0" collapsed="false">
      <c r="A3943" s="11"/>
      <c r="B3943" s="115"/>
      <c r="C3943" s="113"/>
      <c r="D3943" s="114"/>
      <c r="E3943" s="112"/>
      <c r="F3943" s="112"/>
    </row>
    <row r="3944" customFormat="false" ht="15" hidden="true" customHeight="false" outlineLevel="0" collapsed="false">
      <c r="A3944" s="11"/>
      <c r="B3944" s="115"/>
      <c r="C3944" s="113"/>
      <c r="D3944" s="114"/>
      <c r="E3944" s="112"/>
      <c r="F3944" s="112"/>
    </row>
    <row r="3945" customFormat="false" ht="15" hidden="true" customHeight="false" outlineLevel="0" collapsed="false">
      <c r="A3945" s="11"/>
      <c r="B3945" s="115"/>
      <c r="C3945" s="113"/>
      <c r="D3945" s="114"/>
      <c r="E3945" s="112"/>
      <c r="F3945" s="112"/>
    </row>
    <row r="3946" customFormat="false" ht="15" hidden="true" customHeight="false" outlineLevel="0" collapsed="false">
      <c r="A3946" s="11"/>
      <c r="B3946" s="115"/>
      <c r="C3946" s="113"/>
      <c r="D3946" s="114"/>
      <c r="E3946" s="112"/>
      <c r="F3946" s="112"/>
    </row>
    <row r="3947" customFormat="false" ht="15" hidden="true" customHeight="false" outlineLevel="0" collapsed="false">
      <c r="A3947" s="11"/>
      <c r="B3947" s="115"/>
      <c r="C3947" s="113"/>
      <c r="D3947" s="114"/>
      <c r="E3947" s="112"/>
      <c r="F3947" s="112"/>
    </row>
    <row r="3948" customFormat="false" ht="15" hidden="true" customHeight="false" outlineLevel="0" collapsed="false">
      <c r="A3948" s="11"/>
      <c r="B3948" s="115"/>
      <c r="C3948" s="113"/>
      <c r="D3948" s="114"/>
      <c r="E3948" s="112"/>
      <c r="F3948" s="112"/>
    </row>
    <row r="3949" customFormat="false" ht="15" hidden="true" customHeight="false" outlineLevel="0" collapsed="false">
      <c r="A3949" s="11"/>
      <c r="B3949" s="115"/>
      <c r="C3949" s="113"/>
      <c r="D3949" s="114"/>
      <c r="E3949" s="112"/>
      <c r="F3949" s="112"/>
    </row>
    <row r="3950" customFormat="false" ht="15" hidden="true" customHeight="false" outlineLevel="0" collapsed="false">
      <c r="A3950" s="11"/>
      <c r="B3950" s="115"/>
      <c r="C3950" s="113"/>
      <c r="D3950" s="114"/>
      <c r="E3950" s="112"/>
      <c r="F3950" s="112"/>
    </row>
    <row r="3951" customFormat="false" ht="15" hidden="true" customHeight="false" outlineLevel="0" collapsed="false">
      <c r="A3951" s="11"/>
      <c r="B3951" s="115"/>
      <c r="C3951" s="113"/>
      <c r="D3951" s="114"/>
      <c r="E3951" s="112"/>
      <c r="F3951" s="112"/>
    </row>
    <row r="3952" customFormat="false" ht="15" hidden="true" customHeight="false" outlineLevel="0" collapsed="false">
      <c r="A3952" s="11"/>
      <c r="B3952" s="115"/>
      <c r="C3952" s="113"/>
      <c r="D3952" s="114"/>
      <c r="E3952" s="112"/>
      <c r="F3952" s="112"/>
    </row>
    <row r="3953" customFormat="false" ht="15" hidden="true" customHeight="false" outlineLevel="0" collapsed="false">
      <c r="A3953" s="11"/>
      <c r="B3953" s="115"/>
      <c r="C3953" s="113"/>
      <c r="D3953" s="114"/>
      <c r="E3953" s="112"/>
      <c r="F3953" s="112"/>
    </row>
    <row r="3954" customFormat="false" ht="15" hidden="true" customHeight="false" outlineLevel="0" collapsed="false">
      <c r="A3954" s="11"/>
      <c r="B3954" s="115"/>
      <c r="C3954" s="113"/>
      <c r="D3954" s="114"/>
      <c r="E3954" s="112"/>
      <c r="F3954" s="112"/>
    </row>
    <row r="3955" customFormat="false" ht="15" hidden="true" customHeight="false" outlineLevel="0" collapsed="false">
      <c r="A3955" s="11"/>
      <c r="B3955" s="115"/>
      <c r="C3955" s="113"/>
      <c r="D3955" s="114"/>
      <c r="E3955" s="112"/>
      <c r="F3955" s="112"/>
    </row>
    <row r="3956" customFormat="false" ht="15" hidden="true" customHeight="false" outlineLevel="0" collapsed="false">
      <c r="A3956" s="11"/>
      <c r="B3956" s="115"/>
      <c r="C3956" s="113"/>
      <c r="D3956" s="114"/>
      <c r="E3956" s="112"/>
      <c r="F3956" s="112"/>
    </row>
    <row r="3957" customFormat="false" ht="15" hidden="true" customHeight="false" outlineLevel="0" collapsed="false">
      <c r="A3957" s="11"/>
      <c r="B3957" s="115"/>
      <c r="C3957" s="113"/>
      <c r="D3957" s="114"/>
      <c r="E3957" s="112"/>
      <c r="F3957" s="112"/>
    </row>
    <row r="3958" customFormat="false" ht="15" hidden="true" customHeight="false" outlineLevel="0" collapsed="false">
      <c r="A3958" s="11"/>
      <c r="B3958" s="115"/>
      <c r="C3958" s="113"/>
      <c r="D3958" s="114"/>
      <c r="E3958" s="112"/>
      <c r="F3958" s="112"/>
    </row>
    <row r="3959" customFormat="false" ht="15" hidden="true" customHeight="false" outlineLevel="0" collapsed="false">
      <c r="A3959" s="11"/>
      <c r="B3959" s="115"/>
      <c r="C3959" s="113"/>
      <c r="D3959" s="114"/>
      <c r="E3959" s="112"/>
      <c r="F3959" s="112"/>
    </row>
    <row r="3960" customFormat="false" ht="15" hidden="true" customHeight="false" outlineLevel="0" collapsed="false">
      <c r="A3960" s="11"/>
      <c r="B3960" s="115"/>
      <c r="C3960" s="113"/>
      <c r="D3960" s="114"/>
      <c r="E3960" s="112"/>
      <c r="F3960" s="112"/>
    </row>
    <row r="3961" customFormat="false" ht="15" hidden="true" customHeight="false" outlineLevel="0" collapsed="false">
      <c r="A3961" s="11"/>
      <c r="B3961" s="115"/>
      <c r="C3961" s="113"/>
      <c r="D3961" s="114"/>
      <c r="E3961" s="112"/>
      <c r="F3961" s="112"/>
    </row>
    <row r="3962" customFormat="false" ht="15" hidden="true" customHeight="false" outlineLevel="0" collapsed="false">
      <c r="A3962" s="11"/>
      <c r="B3962" s="115"/>
      <c r="C3962" s="113"/>
      <c r="D3962" s="114"/>
      <c r="E3962" s="112"/>
      <c r="F3962" s="112"/>
    </row>
    <row r="3963" customFormat="false" ht="15" hidden="true" customHeight="false" outlineLevel="0" collapsed="false">
      <c r="A3963" s="11"/>
      <c r="B3963" s="115"/>
      <c r="C3963" s="113"/>
      <c r="D3963" s="114"/>
      <c r="E3963" s="112"/>
      <c r="F3963" s="112"/>
    </row>
    <row r="3964" customFormat="false" ht="15" hidden="true" customHeight="false" outlineLevel="0" collapsed="false">
      <c r="A3964" s="11"/>
      <c r="B3964" s="115"/>
      <c r="C3964" s="113"/>
      <c r="D3964" s="114"/>
      <c r="E3964" s="112"/>
      <c r="F3964" s="112"/>
    </row>
    <row r="3965" customFormat="false" ht="15" hidden="true" customHeight="false" outlineLevel="0" collapsed="false">
      <c r="A3965" s="11"/>
      <c r="B3965" s="115"/>
      <c r="C3965" s="113"/>
      <c r="D3965" s="114"/>
      <c r="E3965" s="112"/>
      <c r="F3965" s="112"/>
    </row>
    <row r="3966" customFormat="false" ht="15" hidden="true" customHeight="false" outlineLevel="0" collapsed="false">
      <c r="A3966" s="11"/>
      <c r="B3966" s="115"/>
      <c r="C3966" s="113"/>
      <c r="D3966" s="114"/>
      <c r="E3966" s="112"/>
      <c r="F3966" s="112"/>
    </row>
    <row r="3967" customFormat="false" ht="15" hidden="true" customHeight="false" outlineLevel="0" collapsed="false">
      <c r="A3967" s="11"/>
      <c r="B3967" s="115"/>
      <c r="C3967" s="113"/>
      <c r="D3967" s="114"/>
      <c r="E3967" s="112"/>
      <c r="F3967" s="112"/>
    </row>
    <row r="3968" customFormat="false" ht="15" hidden="true" customHeight="false" outlineLevel="0" collapsed="false">
      <c r="A3968" s="11"/>
      <c r="B3968" s="115"/>
      <c r="C3968" s="113"/>
      <c r="D3968" s="114"/>
      <c r="E3968" s="112"/>
      <c r="F3968" s="112"/>
    </row>
    <row r="3969" customFormat="false" ht="15" hidden="true" customHeight="false" outlineLevel="0" collapsed="false">
      <c r="A3969" s="11"/>
      <c r="B3969" s="115"/>
      <c r="C3969" s="113"/>
      <c r="D3969" s="114"/>
      <c r="E3969" s="112"/>
      <c r="F3969" s="112"/>
    </row>
    <row r="3970" customFormat="false" ht="15" hidden="true" customHeight="false" outlineLevel="0" collapsed="false">
      <c r="A3970" s="11"/>
      <c r="B3970" s="115"/>
      <c r="C3970" s="113"/>
      <c r="D3970" s="114"/>
      <c r="E3970" s="112"/>
      <c r="F3970" s="112"/>
    </row>
    <row r="3971" customFormat="false" ht="15" hidden="true" customHeight="false" outlineLevel="0" collapsed="false">
      <c r="A3971" s="11"/>
      <c r="B3971" s="115"/>
      <c r="C3971" s="113"/>
      <c r="D3971" s="114"/>
      <c r="E3971" s="112"/>
      <c r="F3971" s="112"/>
    </row>
    <row r="3972" customFormat="false" ht="15" hidden="true" customHeight="false" outlineLevel="0" collapsed="false">
      <c r="A3972" s="11"/>
      <c r="B3972" s="115"/>
      <c r="C3972" s="113"/>
      <c r="D3972" s="114"/>
      <c r="E3972" s="112"/>
      <c r="F3972" s="112"/>
    </row>
    <row r="3973" customFormat="false" ht="15" hidden="true" customHeight="false" outlineLevel="0" collapsed="false">
      <c r="A3973" s="11"/>
      <c r="B3973" s="115"/>
      <c r="C3973" s="113"/>
      <c r="D3973" s="114"/>
      <c r="E3973" s="112"/>
      <c r="F3973" s="112"/>
    </row>
    <row r="3974" customFormat="false" ht="15" hidden="true" customHeight="false" outlineLevel="0" collapsed="false">
      <c r="A3974" s="11"/>
      <c r="B3974" s="115"/>
      <c r="C3974" s="113"/>
      <c r="D3974" s="114"/>
      <c r="E3974" s="112"/>
      <c r="F3974" s="112"/>
    </row>
    <row r="3975" customFormat="false" ht="15" hidden="true" customHeight="false" outlineLevel="0" collapsed="false">
      <c r="A3975" s="11"/>
      <c r="B3975" s="115"/>
      <c r="C3975" s="113"/>
      <c r="D3975" s="114"/>
      <c r="E3975" s="112"/>
      <c r="F3975" s="112"/>
    </row>
    <row r="3976" customFormat="false" ht="15" hidden="true" customHeight="false" outlineLevel="0" collapsed="false">
      <c r="A3976" s="11"/>
      <c r="B3976" s="115"/>
      <c r="C3976" s="113"/>
      <c r="D3976" s="114"/>
      <c r="E3976" s="112"/>
      <c r="F3976" s="112"/>
    </row>
    <row r="3977" customFormat="false" ht="15" hidden="true" customHeight="false" outlineLevel="0" collapsed="false">
      <c r="A3977" s="11"/>
      <c r="B3977" s="115"/>
      <c r="C3977" s="113"/>
      <c r="D3977" s="114"/>
      <c r="E3977" s="112"/>
      <c r="F3977" s="112"/>
    </row>
    <row r="3978" customFormat="false" ht="15" hidden="true" customHeight="false" outlineLevel="0" collapsed="false">
      <c r="A3978" s="11"/>
      <c r="B3978" s="115"/>
      <c r="C3978" s="113"/>
      <c r="D3978" s="114"/>
      <c r="E3978" s="112"/>
      <c r="F3978" s="112"/>
    </row>
    <row r="3979" customFormat="false" ht="15" hidden="true" customHeight="false" outlineLevel="0" collapsed="false">
      <c r="A3979" s="11"/>
      <c r="B3979" s="115"/>
      <c r="C3979" s="113"/>
      <c r="D3979" s="114"/>
      <c r="E3979" s="112"/>
      <c r="F3979" s="112"/>
    </row>
    <row r="3980" customFormat="false" ht="15" hidden="true" customHeight="false" outlineLevel="0" collapsed="false">
      <c r="A3980" s="11"/>
      <c r="B3980" s="115"/>
      <c r="C3980" s="113"/>
      <c r="D3980" s="114"/>
      <c r="E3980" s="112"/>
      <c r="F3980" s="112"/>
    </row>
    <row r="3981" customFormat="false" ht="15" hidden="true" customHeight="false" outlineLevel="0" collapsed="false">
      <c r="A3981" s="11"/>
      <c r="B3981" s="115"/>
      <c r="C3981" s="113"/>
      <c r="D3981" s="114"/>
      <c r="E3981" s="112"/>
      <c r="F3981" s="112"/>
    </row>
    <row r="3982" customFormat="false" ht="15" hidden="true" customHeight="false" outlineLevel="0" collapsed="false">
      <c r="A3982" s="11"/>
      <c r="B3982" s="115"/>
      <c r="C3982" s="113"/>
      <c r="D3982" s="114"/>
      <c r="E3982" s="112"/>
      <c r="F3982" s="112"/>
    </row>
    <row r="3983" customFormat="false" ht="15" hidden="true" customHeight="false" outlineLevel="0" collapsed="false">
      <c r="A3983" s="11"/>
      <c r="B3983" s="115"/>
      <c r="C3983" s="113"/>
      <c r="D3983" s="114"/>
      <c r="E3983" s="112"/>
      <c r="F3983" s="112"/>
    </row>
    <row r="3984" customFormat="false" ht="15" hidden="true" customHeight="false" outlineLevel="0" collapsed="false">
      <c r="A3984" s="11"/>
      <c r="B3984" s="115"/>
      <c r="C3984" s="113"/>
      <c r="D3984" s="114"/>
      <c r="E3984" s="112"/>
      <c r="F3984" s="112"/>
    </row>
    <row r="3985" customFormat="false" ht="15" hidden="true" customHeight="false" outlineLevel="0" collapsed="false">
      <c r="A3985" s="11"/>
      <c r="B3985" s="115"/>
      <c r="C3985" s="113"/>
      <c r="D3985" s="114"/>
      <c r="E3985" s="112"/>
      <c r="F3985" s="112"/>
    </row>
    <row r="3986" customFormat="false" ht="15" hidden="true" customHeight="false" outlineLevel="0" collapsed="false">
      <c r="A3986" s="11"/>
      <c r="B3986" s="115"/>
      <c r="C3986" s="113"/>
      <c r="D3986" s="114"/>
      <c r="E3986" s="112"/>
      <c r="F3986" s="112"/>
    </row>
    <row r="3987" customFormat="false" ht="15" hidden="true" customHeight="false" outlineLevel="0" collapsed="false">
      <c r="A3987" s="11"/>
      <c r="B3987" s="115"/>
      <c r="C3987" s="113"/>
      <c r="D3987" s="114"/>
      <c r="E3987" s="112"/>
      <c r="F3987" s="112"/>
    </row>
    <row r="3988" customFormat="false" ht="15" hidden="true" customHeight="false" outlineLevel="0" collapsed="false">
      <c r="A3988" s="11"/>
      <c r="B3988" s="115"/>
      <c r="C3988" s="113"/>
      <c r="D3988" s="114"/>
      <c r="E3988" s="112"/>
      <c r="F3988" s="112"/>
    </row>
    <row r="3989" customFormat="false" ht="15" hidden="true" customHeight="false" outlineLevel="0" collapsed="false">
      <c r="A3989" s="11"/>
      <c r="B3989" s="115"/>
      <c r="C3989" s="113"/>
      <c r="D3989" s="114"/>
      <c r="E3989" s="112"/>
      <c r="F3989" s="112"/>
    </row>
    <row r="3990" customFormat="false" ht="15" hidden="true" customHeight="false" outlineLevel="0" collapsed="false">
      <c r="A3990" s="11"/>
      <c r="B3990" s="115"/>
      <c r="C3990" s="113"/>
      <c r="D3990" s="114"/>
      <c r="E3990" s="112"/>
      <c r="F3990" s="112"/>
    </row>
    <row r="3991" customFormat="false" ht="15" hidden="true" customHeight="false" outlineLevel="0" collapsed="false">
      <c r="A3991" s="11"/>
      <c r="B3991" s="115"/>
      <c r="C3991" s="113"/>
      <c r="D3991" s="114"/>
      <c r="E3991" s="112"/>
      <c r="F3991" s="112"/>
    </row>
    <row r="3992" customFormat="false" ht="15" hidden="true" customHeight="false" outlineLevel="0" collapsed="false">
      <c r="A3992" s="11"/>
      <c r="B3992" s="115"/>
      <c r="C3992" s="113"/>
      <c r="D3992" s="114"/>
      <c r="E3992" s="112"/>
      <c r="F3992" s="112"/>
    </row>
    <row r="3993" customFormat="false" ht="15" hidden="true" customHeight="false" outlineLevel="0" collapsed="false">
      <c r="A3993" s="11"/>
      <c r="B3993" s="115"/>
      <c r="C3993" s="113"/>
      <c r="D3993" s="114"/>
      <c r="E3993" s="112"/>
      <c r="F3993" s="112"/>
    </row>
    <row r="3994" customFormat="false" ht="15" hidden="true" customHeight="false" outlineLevel="0" collapsed="false">
      <c r="A3994" s="11"/>
      <c r="B3994" s="115"/>
      <c r="C3994" s="113"/>
      <c r="D3994" s="114"/>
      <c r="E3994" s="112"/>
      <c r="F3994" s="112"/>
    </row>
    <row r="3995" customFormat="false" ht="15" hidden="true" customHeight="false" outlineLevel="0" collapsed="false">
      <c r="A3995" s="11"/>
      <c r="B3995" s="115"/>
      <c r="C3995" s="113"/>
      <c r="D3995" s="114"/>
      <c r="E3995" s="112"/>
      <c r="F3995" s="112"/>
    </row>
    <row r="3996" customFormat="false" ht="15" hidden="true" customHeight="false" outlineLevel="0" collapsed="false">
      <c r="A3996" s="11"/>
      <c r="B3996" s="115"/>
      <c r="C3996" s="113"/>
      <c r="D3996" s="114"/>
      <c r="E3996" s="112"/>
      <c r="F3996" s="112"/>
    </row>
    <row r="3997" customFormat="false" ht="15" hidden="true" customHeight="false" outlineLevel="0" collapsed="false">
      <c r="A3997" s="11"/>
      <c r="B3997" s="115"/>
      <c r="C3997" s="113"/>
      <c r="D3997" s="114"/>
      <c r="E3997" s="112"/>
      <c r="F3997" s="112"/>
    </row>
    <row r="3998" customFormat="false" ht="15" hidden="true" customHeight="false" outlineLevel="0" collapsed="false">
      <c r="A3998" s="11"/>
      <c r="B3998" s="115"/>
      <c r="C3998" s="113"/>
      <c r="D3998" s="114"/>
      <c r="E3998" s="112"/>
      <c r="F3998" s="112"/>
    </row>
    <row r="3999" customFormat="false" ht="15" hidden="true" customHeight="false" outlineLevel="0" collapsed="false">
      <c r="A3999" s="11"/>
      <c r="B3999" s="115"/>
      <c r="C3999" s="113"/>
      <c r="D3999" s="114"/>
      <c r="E3999" s="112"/>
      <c r="F3999" s="112"/>
    </row>
    <row r="4000" customFormat="false" ht="15" hidden="true" customHeight="false" outlineLevel="0" collapsed="false">
      <c r="A4000" s="11"/>
      <c r="B4000" s="115"/>
      <c r="C4000" s="113"/>
      <c r="D4000" s="114"/>
      <c r="E4000" s="112"/>
      <c r="F4000" s="112"/>
    </row>
    <row r="4001" customFormat="false" ht="15" hidden="true" customHeight="false" outlineLevel="0" collapsed="false">
      <c r="A4001" s="11"/>
      <c r="B4001" s="115"/>
      <c r="C4001" s="113"/>
      <c r="D4001" s="114"/>
      <c r="E4001" s="112"/>
      <c r="F4001" s="112"/>
    </row>
    <row r="4002" customFormat="false" ht="15" hidden="true" customHeight="false" outlineLevel="0" collapsed="false">
      <c r="A4002" s="11"/>
      <c r="B4002" s="115"/>
      <c r="C4002" s="113"/>
      <c r="D4002" s="114"/>
      <c r="E4002" s="112"/>
      <c r="F4002" s="112"/>
    </row>
    <row r="4003" customFormat="false" ht="15" hidden="true" customHeight="false" outlineLevel="0" collapsed="false">
      <c r="A4003" s="11"/>
      <c r="B4003" s="115"/>
      <c r="C4003" s="113"/>
      <c r="D4003" s="114"/>
      <c r="E4003" s="112"/>
      <c r="F4003" s="112"/>
    </row>
    <row r="4004" customFormat="false" ht="15" hidden="true" customHeight="false" outlineLevel="0" collapsed="false">
      <c r="A4004" s="11"/>
      <c r="B4004" s="115"/>
      <c r="C4004" s="113"/>
      <c r="D4004" s="114"/>
      <c r="E4004" s="112"/>
      <c r="F4004" s="112"/>
    </row>
    <row r="4005" customFormat="false" ht="15" hidden="true" customHeight="false" outlineLevel="0" collapsed="false">
      <c r="A4005" s="11"/>
      <c r="B4005" s="115"/>
      <c r="C4005" s="113"/>
      <c r="D4005" s="114"/>
      <c r="E4005" s="112"/>
      <c r="F4005" s="112"/>
    </row>
    <row r="4006" customFormat="false" ht="15" hidden="true" customHeight="false" outlineLevel="0" collapsed="false">
      <c r="A4006" s="11"/>
      <c r="B4006" s="115"/>
      <c r="C4006" s="113"/>
      <c r="D4006" s="114"/>
      <c r="E4006" s="112"/>
      <c r="F4006" s="112"/>
    </row>
    <row r="4007" customFormat="false" ht="15" hidden="true" customHeight="false" outlineLevel="0" collapsed="false">
      <c r="A4007" s="11"/>
      <c r="B4007" s="115"/>
      <c r="C4007" s="113"/>
      <c r="D4007" s="114"/>
      <c r="E4007" s="112"/>
      <c r="F4007" s="112"/>
    </row>
    <row r="4008" customFormat="false" ht="15" hidden="true" customHeight="false" outlineLevel="0" collapsed="false">
      <c r="A4008" s="11"/>
      <c r="B4008" s="115"/>
      <c r="C4008" s="113"/>
      <c r="D4008" s="114"/>
      <c r="E4008" s="112"/>
      <c r="F4008" s="112"/>
    </row>
    <row r="4009" customFormat="false" ht="15" hidden="true" customHeight="false" outlineLevel="0" collapsed="false">
      <c r="A4009" s="11"/>
      <c r="B4009" s="115"/>
      <c r="C4009" s="113"/>
      <c r="D4009" s="114"/>
      <c r="E4009" s="112"/>
      <c r="F4009" s="112"/>
    </row>
    <row r="4010" customFormat="false" ht="15" hidden="true" customHeight="false" outlineLevel="0" collapsed="false">
      <c r="A4010" s="11"/>
      <c r="B4010" s="115"/>
      <c r="C4010" s="113"/>
      <c r="D4010" s="114"/>
      <c r="E4010" s="112"/>
      <c r="F4010" s="112"/>
    </row>
    <row r="4011" customFormat="false" ht="15" hidden="true" customHeight="false" outlineLevel="0" collapsed="false">
      <c r="A4011" s="11"/>
      <c r="B4011" s="115"/>
      <c r="C4011" s="113"/>
      <c r="D4011" s="114"/>
      <c r="E4011" s="112"/>
      <c r="F4011" s="112"/>
    </row>
    <row r="4012" customFormat="false" ht="15" hidden="true" customHeight="false" outlineLevel="0" collapsed="false">
      <c r="A4012" s="11"/>
      <c r="B4012" s="115"/>
      <c r="C4012" s="113"/>
      <c r="D4012" s="114"/>
      <c r="E4012" s="112"/>
      <c r="F4012" s="112"/>
    </row>
    <row r="4013" customFormat="false" ht="15" hidden="true" customHeight="false" outlineLevel="0" collapsed="false">
      <c r="A4013" s="11"/>
      <c r="B4013" s="115"/>
      <c r="C4013" s="113"/>
      <c r="D4013" s="114"/>
      <c r="E4013" s="112"/>
      <c r="F4013" s="112"/>
    </row>
    <row r="4014" customFormat="false" ht="15" hidden="true" customHeight="false" outlineLevel="0" collapsed="false">
      <c r="A4014" s="11"/>
      <c r="B4014" s="115"/>
      <c r="C4014" s="113"/>
      <c r="D4014" s="114"/>
      <c r="E4014" s="112"/>
      <c r="F4014" s="112"/>
    </row>
    <row r="4015" customFormat="false" ht="15" hidden="true" customHeight="false" outlineLevel="0" collapsed="false">
      <c r="A4015" s="11"/>
      <c r="B4015" s="115"/>
      <c r="C4015" s="113"/>
      <c r="D4015" s="114"/>
      <c r="E4015" s="112"/>
      <c r="F4015" s="112"/>
    </row>
    <row r="4016" customFormat="false" ht="15" hidden="true" customHeight="false" outlineLevel="0" collapsed="false">
      <c r="A4016" s="11"/>
      <c r="B4016" s="115"/>
      <c r="C4016" s="113"/>
      <c r="D4016" s="114"/>
      <c r="E4016" s="112"/>
      <c r="F4016" s="112"/>
    </row>
    <row r="4017" customFormat="false" ht="15" hidden="true" customHeight="false" outlineLevel="0" collapsed="false">
      <c r="A4017" s="11"/>
      <c r="B4017" s="115"/>
      <c r="C4017" s="113"/>
      <c r="D4017" s="114"/>
      <c r="E4017" s="112"/>
      <c r="F4017" s="112"/>
    </row>
    <row r="4018" customFormat="false" ht="15" hidden="true" customHeight="false" outlineLevel="0" collapsed="false">
      <c r="A4018" s="11"/>
      <c r="B4018" s="115"/>
      <c r="C4018" s="113"/>
      <c r="D4018" s="114"/>
      <c r="E4018" s="112"/>
      <c r="F4018" s="112"/>
    </row>
    <row r="4019" customFormat="false" ht="15" hidden="true" customHeight="false" outlineLevel="0" collapsed="false">
      <c r="A4019" s="11"/>
      <c r="B4019" s="115"/>
      <c r="C4019" s="113"/>
      <c r="D4019" s="114"/>
      <c r="E4019" s="112"/>
      <c r="F4019" s="112"/>
    </row>
    <row r="4020" customFormat="false" ht="15" hidden="true" customHeight="false" outlineLevel="0" collapsed="false">
      <c r="A4020" s="11"/>
      <c r="B4020" s="115"/>
      <c r="C4020" s="113"/>
      <c r="D4020" s="114"/>
      <c r="E4020" s="112"/>
      <c r="F4020" s="112"/>
    </row>
    <row r="4021" customFormat="false" ht="15" hidden="true" customHeight="false" outlineLevel="0" collapsed="false">
      <c r="A4021" s="11"/>
      <c r="B4021" s="115"/>
      <c r="C4021" s="113"/>
      <c r="D4021" s="114"/>
      <c r="E4021" s="112"/>
      <c r="F4021" s="112"/>
    </row>
    <row r="4022" customFormat="false" ht="15" hidden="true" customHeight="false" outlineLevel="0" collapsed="false">
      <c r="A4022" s="11"/>
      <c r="B4022" s="115"/>
      <c r="C4022" s="113"/>
      <c r="D4022" s="114"/>
      <c r="E4022" s="112"/>
      <c r="F4022" s="112"/>
    </row>
    <row r="4023" customFormat="false" ht="15" hidden="true" customHeight="false" outlineLevel="0" collapsed="false">
      <c r="A4023" s="11"/>
      <c r="B4023" s="115"/>
      <c r="C4023" s="113"/>
      <c r="D4023" s="114"/>
      <c r="E4023" s="112"/>
      <c r="F4023" s="112"/>
    </row>
    <row r="4024" customFormat="false" ht="15" hidden="true" customHeight="false" outlineLevel="0" collapsed="false">
      <c r="A4024" s="11"/>
      <c r="B4024" s="115"/>
      <c r="C4024" s="113"/>
      <c r="D4024" s="114"/>
      <c r="E4024" s="112"/>
      <c r="F4024" s="112"/>
    </row>
    <row r="4025" customFormat="false" ht="15" hidden="true" customHeight="false" outlineLevel="0" collapsed="false">
      <c r="A4025" s="11"/>
      <c r="B4025" s="115"/>
      <c r="C4025" s="113"/>
      <c r="D4025" s="114"/>
      <c r="E4025" s="112"/>
      <c r="F4025" s="112"/>
    </row>
    <row r="4026" customFormat="false" ht="15" hidden="true" customHeight="false" outlineLevel="0" collapsed="false">
      <c r="A4026" s="11"/>
      <c r="B4026" s="115"/>
      <c r="C4026" s="113"/>
      <c r="D4026" s="114"/>
      <c r="E4026" s="112"/>
      <c r="F4026" s="112"/>
    </row>
    <row r="4027" customFormat="false" ht="15" hidden="true" customHeight="false" outlineLevel="0" collapsed="false">
      <c r="A4027" s="11"/>
      <c r="B4027" s="115"/>
      <c r="C4027" s="113"/>
      <c r="D4027" s="114"/>
      <c r="E4027" s="112"/>
      <c r="F4027" s="112"/>
    </row>
    <row r="4028" customFormat="false" ht="15" hidden="true" customHeight="false" outlineLevel="0" collapsed="false">
      <c r="A4028" s="11"/>
      <c r="B4028" s="115"/>
      <c r="C4028" s="113"/>
      <c r="D4028" s="114"/>
      <c r="E4028" s="112"/>
      <c r="F4028" s="112"/>
    </row>
    <row r="4029" customFormat="false" ht="15" hidden="true" customHeight="false" outlineLevel="0" collapsed="false">
      <c r="A4029" s="11"/>
      <c r="B4029" s="115"/>
      <c r="C4029" s="113"/>
      <c r="D4029" s="114"/>
      <c r="E4029" s="112"/>
      <c r="F4029" s="112"/>
    </row>
    <row r="4030" customFormat="false" ht="15" hidden="true" customHeight="false" outlineLevel="0" collapsed="false">
      <c r="A4030" s="11"/>
      <c r="B4030" s="115"/>
      <c r="C4030" s="113"/>
      <c r="D4030" s="114"/>
      <c r="E4030" s="112"/>
      <c r="F4030" s="112"/>
    </row>
    <row r="4031" customFormat="false" ht="15" hidden="true" customHeight="false" outlineLevel="0" collapsed="false">
      <c r="A4031" s="11"/>
      <c r="B4031" s="115"/>
      <c r="C4031" s="113"/>
      <c r="D4031" s="114"/>
      <c r="E4031" s="112"/>
      <c r="F4031" s="112"/>
    </row>
    <row r="4032" customFormat="false" ht="15" hidden="true" customHeight="false" outlineLevel="0" collapsed="false">
      <c r="A4032" s="11"/>
      <c r="B4032" s="115"/>
      <c r="C4032" s="113"/>
      <c r="D4032" s="114"/>
      <c r="E4032" s="112"/>
      <c r="F4032" s="112"/>
    </row>
    <row r="4033" customFormat="false" ht="15" hidden="true" customHeight="false" outlineLevel="0" collapsed="false">
      <c r="A4033" s="11"/>
      <c r="B4033" s="115"/>
      <c r="C4033" s="113"/>
      <c r="D4033" s="114"/>
      <c r="E4033" s="112"/>
      <c r="F4033" s="112"/>
    </row>
    <row r="4034" customFormat="false" ht="15" hidden="true" customHeight="false" outlineLevel="0" collapsed="false">
      <c r="A4034" s="11"/>
      <c r="B4034" s="115"/>
      <c r="C4034" s="113"/>
      <c r="D4034" s="114"/>
      <c r="E4034" s="112"/>
      <c r="F4034" s="112"/>
    </row>
    <row r="4035" customFormat="false" ht="15" hidden="true" customHeight="false" outlineLevel="0" collapsed="false">
      <c r="A4035" s="11"/>
      <c r="B4035" s="115"/>
      <c r="C4035" s="113"/>
      <c r="D4035" s="114"/>
      <c r="E4035" s="112"/>
      <c r="F4035" s="112"/>
    </row>
    <row r="4036" customFormat="false" ht="15" hidden="true" customHeight="false" outlineLevel="0" collapsed="false">
      <c r="A4036" s="11"/>
      <c r="B4036" s="115"/>
      <c r="C4036" s="113"/>
      <c r="D4036" s="114"/>
      <c r="E4036" s="112"/>
      <c r="F4036" s="112"/>
    </row>
    <row r="4037" customFormat="false" ht="15" hidden="true" customHeight="false" outlineLevel="0" collapsed="false">
      <c r="A4037" s="11"/>
      <c r="B4037" s="115"/>
      <c r="C4037" s="113"/>
      <c r="D4037" s="114"/>
      <c r="E4037" s="112"/>
      <c r="F4037" s="112"/>
    </row>
    <row r="4038" customFormat="false" ht="15" hidden="true" customHeight="false" outlineLevel="0" collapsed="false">
      <c r="A4038" s="11"/>
      <c r="B4038" s="115"/>
      <c r="C4038" s="113"/>
      <c r="D4038" s="114"/>
      <c r="E4038" s="112"/>
      <c r="F4038" s="112"/>
    </row>
    <row r="4039" customFormat="false" ht="15" hidden="true" customHeight="false" outlineLevel="0" collapsed="false">
      <c r="A4039" s="11"/>
      <c r="B4039" s="115"/>
      <c r="C4039" s="113"/>
      <c r="D4039" s="114"/>
      <c r="E4039" s="112"/>
      <c r="F4039" s="112"/>
    </row>
    <row r="4040" customFormat="false" ht="15" hidden="true" customHeight="false" outlineLevel="0" collapsed="false">
      <c r="A4040" s="11"/>
      <c r="B4040" s="115"/>
      <c r="C4040" s="113"/>
      <c r="D4040" s="114"/>
      <c r="E4040" s="112"/>
      <c r="F4040" s="112"/>
    </row>
    <row r="4041" customFormat="false" ht="15" hidden="true" customHeight="false" outlineLevel="0" collapsed="false">
      <c r="A4041" s="11"/>
      <c r="B4041" s="115"/>
      <c r="C4041" s="113"/>
      <c r="D4041" s="114"/>
      <c r="E4041" s="112"/>
      <c r="F4041" s="112"/>
    </row>
    <row r="4042" customFormat="false" ht="15" hidden="true" customHeight="false" outlineLevel="0" collapsed="false">
      <c r="A4042" s="11"/>
      <c r="B4042" s="115"/>
      <c r="C4042" s="113"/>
      <c r="D4042" s="114"/>
      <c r="E4042" s="112"/>
      <c r="F4042" s="112"/>
    </row>
    <row r="4043" customFormat="false" ht="15" hidden="true" customHeight="false" outlineLevel="0" collapsed="false">
      <c r="A4043" s="11"/>
      <c r="B4043" s="115"/>
      <c r="C4043" s="113"/>
      <c r="D4043" s="114"/>
      <c r="E4043" s="112"/>
      <c r="F4043" s="112"/>
    </row>
    <row r="4044" customFormat="false" ht="15" hidden="true" customHeight="false" outlineLevel="0" collapsed="false">
      <c r="A4044" s="11"/>
      <c r="B4044" s="115"/>
      <c r="C4044" s="113"/>
      <c r="D4044" s="114"/>
      <c r="E4044" s="112"/>
      <c r="F4044" s="112"/>
    </row>
    <row r="4045" customFormat="false" ht="15" hidden="true" customHeight="false" outlineLevel="0" collapsed="false">
      <c r="A4045" s="11"/>
      <c r="B4045" s="115"/>
      <c r="C4045" s="113"/>
      <c r="D4045" s="114"/>
      <c r="E4045" s="112"/>
      <c r="F4045" s="112"/>
    </row>
    <row r="4046" customFormat="false" ht="15" hidden="true" customHeight="false" outlineLevel="0" collapsed="false">
      <c r="A4046" s="11"/>
      <c r="B4046" s="115"/>
      <c r="C4046" s="113"/>
      <c r="D4046" s="114"/>
      <c r="E4046" s="112"/>
      <c r="F4046" s="112"/>
    </row>
    <row r="4047" customFormat="false" ht="15" hidden="true" customHeight="false" outlineLevel="0" collapsed="false">
      <c r="A4047" s="11"/>
      <c r="B4047" s="115"/>
      <c r="C4047" s="113"/>
      <c r="D4047" s="114"/>
      <c r="E4047" s="112"/>
      <c r="F4047" s="112"/>
    </row>
    <row r="4048" customFormat="false" ht="15" hidden="true" customHeight="false" outlineLevel="0" collapsed="false">
      <c r="A4048" s="11"/>
      <c r="B4048" s="115"/>
      <c r="C4048" s="113"/>
      <c r="D4048" s="114"/>
      <c r="E4048" s="112"/>
      <c r="F4048" s="112"/>
    </row>
    <row r="4049" customFormat="false" ht="15" hidden="true" customHeight="false" outlineLevel="0" collapsed="false">
      <c r="A4049" s="11"/>
      <c r="B4049" s="115"/>
      <c r="C4049" s="113"/>
      <c r="D4049" s="114"/>
      <c r="E4049" s="112"/>
      <c r="F4049" s="112"/>
    </row>
    <row r="4050" customFormat="false" ht="15" hidden="true" customHeight="false" outlineLevel="0" collapsed="false">
      <c r="A4050" s="11"/>
      <c r="B4050" s="115"/>
      <c r="C4050" s="113"/>
      <c r="D4050" s="114"/>
      <c r="E4050" s="112"/>
      <c r="F4050" s="112"/>
    </row>
    <row r="4051" customFormat="false" ht="15" hidden="true" customHeight="false" outlineLevel="0" collapsed="false">
      <c r="A4051" s="11"/>
      <c r="B4051" s="115"/>
      <c r="C4051" s="113"/>
      <c r="D4051" s="114"/>
      <c r="E4051" s="112"/>
      <c r="F4051" s="112"/>
    </row>
    <row r="4052" customFormat="false" ht="15" hidden="true" customHeight="false" outlineLevel="0" collapsed="false">
      <c r="A4052" s="11"/>
      <c r="B4052" s="115"/>
      <c r="C4052" s="113"/>
      <c r="D4052" s="114"/>
      <c r="E4052" s="112"/>
      <c r="F4052" s="112"/>
    </row>
    <row r="4053" customFormat="false" ht="15" hidden="true" customHeight="false" outlineLevel="0" collapsed="false">
      <c r="A4053" s="11"/>
      <c r="B4053" s="115"/>
      <c r="C4053" s="113"/>
      <c r="D4053" s="114"/>
      <c r="E4053" s="112"/>
      <c r="F4053" s="112"/>
    </row>
    <row r="4054" customFormat="false" ht="15" hidden="true" customHeight="false" outlineLevel="0" collapsed="false">
      <c r="A4054" s="11"/>
      <c r="B4054" s="115"/>
      <c r="C4054" s="113"/>
      <c r="D4054" s="114"/>
      <c r="E4054" s="112"/>
      <c r="F4054" s="112"/>
    </row>
    <row r="4055" customFormat="false" ht="15" hidden="true" customHeight="false" outlineLevel="0" collapsed="false">
      <c r="A4055" s="11"/>
      <c r="B4055" s="115"/>
      <c r="C4055" s="113"/>
      <c r="D4055" s="114"/>
      <c r="E4055" s="112"/>
      <c r="F4055" s="112"/>
    </row>
    <row r="4056" customFormat="false" ht="15" hidden="true" customHeight="false" outlineLevel="0" collapsed="false">
      <c r="A4056" s="11"/>
      <c r="B4056" s="115"/>
      <c r="C4056" s="113"/>
      <c r="D4056" s="114"/>
      <c r="E4056" s="112"/>
      <c r="F4056" s="112"/>
    </row>
    <row r="4057" customFormat="false" ht="15" hidden="true" customHeight="false" outlineLevel="0" collapsed="false">
      <c r="A4057" s="11"/>
      <c r="B4057" s="115"/>
      <c r="C4057" s="113"/>
      <c r="D4057" s="114"/>
      <c r="E4057" s="112"/>
      <c r="F4057" s="112"/>
    </row>
    <row r="4058" customFormat="false" ht="15" hidden="true" customHeight="false" outlineLevel="0" collapsed="false">
      <c r="A4058" s="11"/>
      <c r="B4058" s="115"/>
      <c r="C4058" s="113"/>
      <c r="D4058" s="114"/>
      <c r="E4058" s="112"/>
      <c r="F4058" s="112"/>
    </row>
    <row r="4059" customFormat="false" ht="15" hidden="true" customHeight="false" outlineLevel="0" collapsed="false">
      <c r="A4059" s="11"/>
      <c r="B4059" s="115"/>
      <c r="C4059" s="113"/>
      <c r="D4059" s="114"/>
      <c r="E4059" s="112"/>
      <c r="F4059" s="112"/>
    </row>
    <row r="4060" customFormat="false" ht="15" hidden="true" customHeight="false" outlineLevel="0" collapsed="false">
      <c r="A4060" s="11"/>
      <c r="B4060" s="115"/>
      <c r="C4060" s="113"/>
      <c r="D4060" s="114"/>
      <c r="E4060" s="112"/>
      <c r="F4060" s="112"/>
    </row>
    <row r="4061" customFormat="false" ht="15" hidden="true" customHeight="false" outlineLevel="0" collapsed="false">
      <c r="A4061" s="11"/>
      <c r="B4061" s="115"/>
      <c r="C4061" s="113"/>
      <c r="D4061" s="114"/>
      <c r="E4061" s="112"/>
      <c r="F4061" s="112"/>
    </row>
    <row r="4062" customFormat="false" ht="15" hidden="true" customHeight="false" outlineLevel="0" collapsed="false">
      <c r="A4062" s="11"/>
      <c r="B4062" s="115"/>
      <c r="C4062" s="113"/>
      <c r="D4062" s="114"/>
      <c r="E4062" s="112"/>
      <c r="F4062" s="112"/>
    </row>
    <row r="4063" customFormat="false" ht="15" hidden="true" customHeight="false" outlineLevel="0" collapsed="false">
      <c r="A4063" s="11"/>
      <c r="B4063" s="115"/>
      <c r="C4063" s="113"/>
      <c r="D4063" s="114"/>
      <c r="E4063" s="112"/>
      <c r="F4063" s="112"/>
    </row>
    <row r="4064" customFormat="false" ht="15" hidden="true" customHeight="false" outlineLevel="0" collapsed="false">
      <c r="A4064" s="11"/>
      <c r="B4064" s="115"/>
      <c r="C4064" s="113"/>
      <c r="D4064" s="114"/>
      <c r="E4064" s="112"/>
      <c r="F4064" s="112"/>
    </row>
    <row r="4065" customFormat="false" ht="15" hidden="true" customHeight="false" outlineLevel="0" collapsed="false">
      <c r="A4065" s="11"/>
      <c r="B4065" s="115"/>
      <c r="C4065" s="113"/>
      <c r="D4065" s="114"/>
      <c r="E4065" s="112"/>
      <c r="F4065" s="112"/>
    </row>
    <row r="4066" customFormat="false" ht="15" hidden="true" customHeight="false" outlineLevel="0" collapsed="false">
      <c r="A4066" s="11"/>
      <c r="B4066" s="115"/>
      <c r="C4066" s="113"/>
      <c r="D4066" s="114"/>
      <c r="E4066" s="112"/>
      <c r="F4066" s="112"/>
    </row>
    <row r="4067" customFormat="false" ht="15" hidden="true" customHeight="false" outlineLevel="0" collapsed="false">
      <c r="A4067" s="11"/>
      <c r="B4067" s="115"/>
      <c r="C4067" s="113"/>
      <c r="D4067" s="114"/>
      <c r="E4067" s="112"/>
      <c r="F4067" s="112"/>
    </row>
    <row r="4068" customFormat="false" ht="15" hidden="true" customHeight="false" outlineLevel="0" collapsed="false">
      <c r="A4068" s="11"/>
      <c r="B4068" s="115"/>
      <c r="C4068" s="113"/>
      <c r="D4068" s="114"/>
      <c r="E4068" s="112"/>
      <c r="F4068" s="112"/>
    </row>
    <row r="4069" customFormat="false" ht="15" hidden="true" customHeight="false" outlineLevel="0" collapsed="false">
      <c r="A4069" s="11"/>
      <c r="B4069" s="115"/>
      <c r="C4069" s="113"/>
      <c r="D4069" s="114"/>
      <c r="E4069" s="112"/>
      <c r="F4069" s="112"/>
    </row>
    <row r="4070" customFormat="false" ht="15" hidden="true" customHeight="false" outlineLevel="0" collapsed="false">
      <c r="A4070" s="11"/>
      <c r="B4070" s="115"/>
      <c r="C4070" s="113"/>
      <c r="D4070" s="114"/>
      <c r="E4070" s="112"/>
      <c r="F4070" s="112"/>
    </row>
    <row r="4071" customFormat="false" ht="15" hidden="true" customHeight="false" outlineLevel="0" collapsed="false">
      <c r="A4071" s="11"/>
      <c r="B4071" s="115"/>
      <c r="C4071" s="113"/>
      <c r="D4071" s="114"/>
      <c r="E4071" s="112"/>
      <c r="F4071" s="112"/>
    </row>
    <row r="4072" customFormat="false" ht="15" hidden="true" customHeight="false" outlineLevel="0" collapsed="false">
      <c r="A4072" s="11"/>
      <c r="B4072" s="115"/>
      <c r="C4072" s="113"/>
      <c r="D4072" s="114"/>
      <c r="E4072" s="112"/>
      <c r="F4072" s="112"/>
    </row>
    <row r="4073" customFormat="false" ht="15" hidden="true" customHeight="false" outlineLevel="0" collapsed="false">
      <c r="A4073" s="11"/>
      <c r="B4073" s="115"/>
      <c r="C4073" s="113"/>
      <c r="D4073" s="114"/>
      <c r="E4073" s="112"/>
      <c r="F4073" s="112"/>
    </row>
    <row r="4074" customFormat="false" ht="15" hidden="true" customHeight="false" outlineLevel="0" collapsed="false">
      <c r="A4074" s="11"/>
      <c r="B4074" s="115"/>
      <c r="C4074" s="113"/>
      <c r="D4074" s="114"/>
      <c r="E4074" s="112"/>
      <c r="F4074" s="112"/>
    </row>
    <row r="4075" customFormat="false" ht="15" hidden="true" customHeight="false" outlineLevel="0" collapsed="false">
      <c r="A4075" s="11"/>
      <c r="B4075" s="115"/>
      <c r="C4075" s="113"/>
      <c r="D4075" s="114"/>
      <c r="E4075" s="112"/>
      <c r="F4075" s="112"/>
    </row>
    <row r="4076" customFormat="false" ht="15" hidden="true" customHeight="false" outlineLevel="0" collapsed="false">
      <c r="A4076" s="11"/>
      <c r="B4076" s="115"/>
      <c r="C4076" s="113"/>
      <c r="D4076" s="114"/>
      <c r="E4076" s="112"/>
      <c r="F4076" s="112"/>
    </row>
    <row r="4077" customFormat="false" ht="15" hidden="true" customHeight="false" outlineLevel="0" collapsed="false">
      <c r="A4077" s="11"/>
      <c r="B4077" s="115"/>
      <c r="C4077" s="113"/>
      <c r="D4077" s="114"/>
      <c r="E4077" s="112"/>
      <c r="F4077" s="112"/>
    </row>
    <row r="4078" customFormat="false" ht="15" hidden="true" customHeight="false" outlineLevel="0" collapsed="false">
      <c r="A4078" s="11"/>
      <c r="B4078" s="115"/>
      <c r="C4078" s="113"/>
      <c r="D4078" s="114"/>
      <c r="E4078" s="112"/>
      <c r="F4078" s="112"/>
    </row>
    <row r="4079" customFormat="false" ht="15" hidden="true" customHeight="false" outlineLevel="0" collapsed="false">
      <c r="A4079" s="11"/>
      <c r="B4079" s="115"/>
      <c r="C4079" s="113"/>
      <c r="D4079" s="114"/>
      <c r="E4079" s="112"/>
      <c r="F4079" s="112"/>
    </row>
    <row r="4080" customFormat="false" ht="15" hidden="true" customHeight="false" outlineLevel="0" collapsed="false">
      <c r="A4080" s="11"/>
      <c r="B4080" s="115"/>
      <c r="C4080" s="113"/>
      <c r="D4080" s="114"/>
      <c r="E4080" s="112"/>
      <c r="F4080" s="112"/>
    </row>
    <row r="4081" customFormat="false" ht="15" hidden="true" customHeight="false" outlineLevel="0" collapsed="false">
      <c r="A4081" s="11"/>
      <c r="B4081" s="115"/>
      <c r="C4081" s="113"/>
      <c r="D4081" s="114"/>
      <c r="E4081" s="112"/>
      <c r="F4081" s="112"/>
    </row>
    <row r="4082" customFormat="false" ht="15" hidden="true" customHeight="false" outlineLevel="0" collapsed="false">
      <c r="A4082" s="11"/>
      <c r="B4082" s="115"/>
      <c r="C4082" s="113"/>
      <c r="D4082" s="114"/>
      <c r="E4082" s="112"/>
      <c r="F4082" s="112"/>
    </row>
    <row r="4083" customFormat="false" ht="15" hidden="true" customHeight="false" outlineLevel="0" collapsed="false">
      <c r="A4083" s="11"/>
      <c r="B4083" s="115"/>
      <c r="C4083" s="113"/>
      <c r="D4083" s="114"/>
      <c r="E4083" s="112"/>
      <c r="F4083" s="112"/>
    </row>
    <row r="4084" customFormat="false" ht="15" hidden="true" customHeight="false" outlineLevel="0" collapsed="false">
      <c r="A4084" s="11"/>
      <c r="B4084" s="115"/>
      <c r="C4084" s="113"/>
      <c r="D4084" s="114"/>
      <c r="E4084" s="112"/>
      <c r="F4084" s="112"/>
    </row>
    <row r="4085" customFormat="false" ht="15" hidden="true" customHeight="false" outlineLevel="0" collapsed="false">
      <c r="A4085" s="11"/>
      <c r="B4085" s="115"/>
      <c r="C4085" s="113"/>
      <c r="D4085" s="114"/>
      <c r="E4085" s="112"/>
      <c r="F4085" s="112"/>
    </row>
    <row r="4086" customFormat="false" ht="15" hidden="true" customHeight="false" outlineLevel="0" collapsed="false">
      <c r="A4086" s="11"/>
      <c r="B4086" s="115"/>
      <c r="C4086" s="113"/>
      <c r="D4086" s="114"/>
      <c r="E4086" s="112"/>
      <c r="F4086" s="112"/>
    </row>
    <row r="4087" customFormat="false" ht="15" hidden="true" customHeight="false" outlineLevel="0" collapsed="false">
      <c r="A4087" s="11"/>
      <c r="B4087" s="115"/>
      <c r="C4087" s="113"/>
      <c r="D4087" s="114"/>
      <c r="E4087" s="112"/>
      <c r="F4087" s="112"/>
    </row>
    <row r="4088" customFormat="false" ht="15" hidden="true" customHeight="false" outlineLevel="0" collapsed="false">
      <c r="A4088" s="11"/>
      <c r="B4088" s="115"/>
      <c r="C4088" s="113"/>
      <c r="D4088" s="114"/>
      <c r="E4088" s="112"/>
      <c r="F4088" s="112"/>
    </row>
    <row r="4089" customFormat="false" ht="15" hidden="true" customHeight="false" outlineLevel="0" collapsed="false">
      <c r="A4089" s="11"/>
      <c r="B4089" s="115"/>
      <c r="C4089" s="113"/>
      <c r="D4089" s="114"/>
      <c r="E4089" s="112"/>
      <c r="F4089" s="112"/>
    </row>
    <row r="4090" customFormat="false" ht="15" hidden="true" customHeight="false" outlineLevel="0" collapsed="false">
      <c r="A4090" s="11"/>
      <c r="B4090" s="115"/>
      <c r="C4090" s="113"/>
      <c r="D4090" s="114"/>
      <c r="E4090" s="112"/>
      <c r="F4090" s="112"/>
    </row>
    <row r="4091" customFormat="false" ht="15" hidden="true" customHeight="false" outlineLevel="0" collapsed="false">
      <c r="A4091" s="11"/>
      <c r="B4091" s="115"/>
      <c r="C4091" s="113"/>
      <c r="D4091" s="114"/>
      <c r="E4091" s="112"/>
      <c r="F4091" s="112"/>
    </row>
    <row r="4092" customFormat="false" ht="15" hidden="true" customHeight="false" outlineLevel="0" collapsed="false">
      <c r="A4092" s="11"/>
      <c r="B4092" s="115"/>
      <c r="C4092" s="113"/>
      <c r="D4092" s="114"/>
      <c r="E4092" s="112"/>
      <c r="F4092" s="112"/>
    </row>
    <row r="4093" customFormat="false" ht="15" hidden="true" customHeight="false" outlineLevel="0" collapsed="false">
      <c r="A4093" s="11"/>
      <c r="B4093" s="115"/>
      <c r="C4093" s="113"/>
      <c r="D4093" s="114"/>
      <c r="E4093" s="112"/>
      <c r="F4093" s="112"/>
    </row>
    <row r="4094" customFormat="false" ht="15" hidden="true" customHeight="false" outlineLevel="0" collapsed="false">
      <c r="A4094" s="11"/>
      <c r="B4094" s="115"/>
      <c r="C4094" s="113"/>
      <c r="D4094" s="114"/>
      <c r="E4094" s="112"/>
      <c r="F4094" s="112"/>
    </row>
    <row r="4095" customFormat="false" ht="15" hidden="true" customHeight="false" outlineLevel="0" collapsed="false">
      <c r="A4095" s="11"/>
      <c r="B4095" s="115"/>
      <c r="C4095" s="113"/>
      <c r="D4095" s="114"/>
      <c r="E4095" s="112"/>
      <c r="F4095" s="112"/>
    </row>
    <row r="4096" customFormat="false" ht="15" hidden="true" customHeight="false" outlineLevel="0" collapsed="false">
      <c r="A4096" s="11"/>
      <c r="B4096" s="115"/>
      <c r="C4096" s="113"/>
      <c r="D4096" s="114"/>
      <c r="E4096" s="112"/>
      <c r="F4096" s="112"/>
    </row>
    <row r="4097" customFormat="false" ht="15" hidden="true" customHeight="false" outlineLevel="0" collapsed="false">
      <c r="A4097" s="11"/>
      <c r="B4097" s="115"/>
      <c r="C4097" s="113"/>
      <c r="D4097" s="114"/>
      <c r="E4097" s="112"/>
      <c r="F4097" s="112"/>
    </row>
    <row r="4098" customFormat="false" ht="15" hidden="true" customHeight="false" outlineLevel="0" collapsed="false">
      <c r="A4098" s="11"/>
      <c r="B4098" s="115"/>
      <c r="C4098" s="113"/>
      <c r="D4098" s="114"/>
      <c r="E4098" s="112"/>
      <c r="F4098" s="112"/>
    </row>
    <row r="4099" customFormat="false" ht="15" hidden="true" customHeight="false" outlineLevel="0" collapsed="false">
      <c r="A4099" s="11"/>
      <c r="B4099" s="115"/>
      <c r="C4099" s="113"/>
      <c r="D4099" s="114"/>
      <c r="E4099" s="112"/>
      <c r="F4099" s="112"/>
    </row>
    <row r="4100" customFormat="false" ht="15" hidden="true" customHeight="false" outlineLevel="0" collapsed="false">
      <c r="A4100" s="11"/>
      <c r="B4100" s="115"/>
      <c r="C4100" s="113"/>
      <c r="D4100" s="114"/>
      <c r="E4100" s="112"/>
      <c r="F4100" s="112"/>
    </row>
    <row r="4101" customFormat="false" ht="15" hidden="true" customHeight="false" outlineLevel="0" collapsed="false">
      <c r="A4101" s="11"/>
      <c r="B4101" s="115"/>
      <c r="C4101" s="113"/>
      <c r="D4101" s="114"/>
      <c r="E4101" s="112"/>
      <c r="F4101" s="112"/>
    </row>
    <row r="4102" customFormat="false" ht="15" hidden="true" customHeight="false" outlineLevel="0" collapsed="false">
      <c r="A4102" s="11"/>
      <c r="B4102" s="115"/>
      <c r="C4102" s="113"/>
      <c r="D4102" s="114"/>
      <c r="E4102" s="112"/>
      <c r="F4102" s="112"/>
    </row>
    <row r="4103" customFormat="false" ht="15" hidden="true" customHeight="false" outlineLevel="0" collapsed="false">
      <c r="A4103" s="11"/>
      <c r="B4103" s="115"/>
      <c r="C4103" s="113"/>
      <c r="D4103" s="114"/>
      <c r="E4103" s="112"/>
      <c r="F4103" s="112"/>
    </row>
    <row r="4104" customFormat="false" ht="15" hidden="true" customHeight="false" outlineLevel="0" collapsed="false">
      <c r="A4104" s="11"/>
      <c r="B4104" s="115"/>
      <c r="C4104" s="113"/>
      <c r="D4104" s="114"/>
      <c r="E4104" s="112"/>
      <c r="F4104" s="112"/>
    </row>
    <row r="4105" customFormat="false" ht="15" hidden="true" customHeight="false" outlineLevel="0" collapsed="false">
      <c r="A4105" s="11"/>
      <c r="B4105" s="115"/>
      <c r="C4105" s="113"/>
      <c r="D4105" s="114"/>
      <c r="E4105" s="112"/>
      <c r="F4105" s="112"/>
    </row>
    <row r="4106" customFormat="false" ht="15" hidden="true" customHeight="false" outlineLevel="0" collapsed="false">
      <c r="A4106" s="11"/>
      <c r="B4106" s="115"/>
      <c r="C4106" s="113"/>
      <c r="D4106" s="114"/>
      <c r="E4106" s="112"/>
      <c r="F4106" s="112"/>
    </row>
    <row r="4107" customFormat="false" ht="15" hidden="true" customHeight="false" outlineLevel="0" collapsed="false">
      <c r="A4107" s="11"/>
      <c r="B4107" s="115"/>
      <c r="C4107" s="113"/>
      <c r="D4107" s="114"/>
      <c r="E4107" s="112"/>
      <c r="F4107" s="112"/>
    </row>
    <row r="4108" customFormat="false" ht="15" hidden="true" customHeight="false" outlineLevel="0" collapsed="false">
      <c r="A4108" s="11"/>
      <c r="B4108" s="115"/>
      <c r="C4108" s="113"/>
      <c r="D4108" s="114"/>
      <c r="E4108" s="112"/>
      <c r="F4108" s="112"/>
    </row>
    <row r="4109" customFormat="false" ht="15" hidden="true" customHeight="false" outlineLevel="0" collapsed="false">
      <c r="A4109" s="11"/>
      <c r="B4109" s="115"/>
      <c r="C4109" s="113"/>
      <c r="D4109" s="114"/>
      <c r="E4109" s="112"/>
      <c r="F4109" s="112"/>
    </row>
    <row r="4110" customFormat="false" ht="15" hidden="true" customHeight="false" outlineLevel="0" collapsed="false">
      <c r="A4110" s="11"/>
      <c r="B4110" s="115"/>
      <c r="C4110" s="113"/>
      <c r="D4110" s="114"/>
      <c r="E4110" s="112"/>
      <c r="F4110" s="112"/>
    </row>
    <row r="4111" customFormat="false" ht="15" hidden="true" customHeight="false" outlineLevel="0" collapsed="false">
      <c r="A4111" s="11"/>
      <c r="B4111" s="115"/>
      <c r="C4111" s="113"/>
      <c r="D4111" s="114"/>
      <c r="E4111" s="112"/>
      <c r="F4111" s="112"/>
    </row>
    <row r="4112" customFormat="false" ht="15" hidden="true" customHeight="false" outlineLevel="0" collapsed="false">
      <c r="A4112" s="11"/>
      <c r="B4112" s="115"/>
      <c r="C4112" s="113"/>
      <c r="D4112" s="114"/>
      <c r="E4112" s="112"/>
      <c r="F4112" s="112"/>
    </row>
    <row r="4113" customFormat="false" ht="15" hidden="true" customHeight="false" outlineLevel="0" collapsed="false">
      <c r="A4113" s="11"/>
      <c r="B4113" s="115"/>
      <c r="C4113" s="113"/>
      <c r="D4113" s="114"/>
      <c r="E4113" s="112"/>
      <c r="F4113" s="112"/>
    </row>
    <row r="4114" customFormat="false" ht="15" hidden="true" customHeight="false" outlineLevel="0" collapsed="false">
      <c r="A4114" s="11"/>
      <c r="B4114" s="115"/>
      <c r="C4114" s="113"/>
      <c r="D4114" s="114"/>
      <c r="E4114" s="112"/>
      <c r="F4114" s="112"/>
    </row>
    <row r="4115" customFormat="false" ht="15" hidden="true" customHeight="false" outlineLevel="0" collapsed="false">
      <c r="A4115" s="11"/>
      <c r="B4115" s="115"/>
      <c r="C4115" s="113"/>
      <c r="D4115" s="114"/>
      <c r="E4115" s="112"/>
      <c r="F4115" s="112"/>
    </row>
    <row r="4116" customFormat="false" ht="15" hidden="true" customHeight="false" outlineLevel="0" collapsed="false">
      <c r="A4116" s="11"/>
      <c r="B4116" s="115"/>
      <c r="C4116" s="113"/>
      <c r="D4116" s="114"/>
      <c r="E4116" s="112"/>
      <c r="F4116" s="112"/>
    </row>
    <row r="4117" customFormat="false" ht="15" hidden="true" customHeight="false" outlineLevel="0" collapsed="false">
      <c r="A4117" s="11"/>
      <c r="B4117" s="115"/>
      <c r="C4117" s="113"/>
      <c r="D4117" s="114"/>
      <c r="E4117" s="112"/>
      <c r="F4117" s="112"/>
    </row>
    <row r="4118" customFormat="false" ht="15" hidden="true" customHeight="false" outlineLevel="0" collapsed="false">
      <c r="A4118" s="11"/>
      <c r="B4118" s="115"/>
      <c r="C4118" s="113"/>
      <c r="D4118" s="114"/>
      <c r="E4118" s="112"/>
      <c r="F4118" s="112"/>
    </row>
    <row r="4119" customFormat="false" ht="15" hidden="true" customHeight="false" outlineLevel="0" collapsed="false">
      <c r="A4119" s="11"/>
      <c r="B4119" s="115"/>
      <c r="C4119" s="113"/>
      <c r="D4119" s="114"/>
      <c r="E4119" s="112"/>
      <c r="F4119" s="112"/>
    </row>
    <row r="4120" customFormat="false" ht="15" hidden="true" customHeight="false" outlineLevel="0" collapsed="false">
      <c r="A4120" s="11"/>
      <c r="B4120" s="115"/>
      <c r="C4120" s="113"/>
      <c r="D4120" s="114"/>
      <c r="E4120" s="112"/>
      <c r="F4120" s="112"/>
    </row>
    <row r="4121" customFormat="false" ht="15" hidden="true" customHeight="false" outlineLevel="0" collapsed="false">
      <c r="A4121" s="11"/>
      <c r="B4121" s="115"/>
      <c r="C4121" s="113"/>
      <c r="D4121" s="114"/>
      <c r="E4121" s="112"/>
      <c r="F4121" s="112"/>
    </row>
    <row r="4122" customFormat="false" ht="15" hidden="true" customHeight="false" outlineLevel="0" collapsed="false">
      <c r="A4122" s="11"/>
      <c r="B4122" s="115"/>
      <c r="C4122" s="113"/>
      <c r="D4122" s="114"/>
      <c r="E4122" s="112"/>
      <c r="F4122" s="112"/>
    </row>
    <row r="4123" customFormat="false" ht="15" hidden="true" customHeight="false" outlineLevel="0" collapsed="false">
      <c r="A4123" s="11"/>
      <c r="B4123" s="115"/>
      <c r="C4123" s="113"/>
      <c r="D4123" s="114"/>
      <c r="E4123" s="112"/>
      <c r="F4123" s="112"/>
    </row>
    <row r="4124" customFormat="false" ht="15" hidden="true" customHeight="false" outlineLevel="0" collapsed="false">
      <c r="A4124" s="11"/>
      <c r="B4124" s="115"/>
      <c r="C4124" s="113"/>
      <c r="D4124" s="114"/>
      <c r="E4124" s="112"/>
      <c r="F4124" s="112"/>
    </row>
    <row r="4125" customFormat="false" ht="15" hidden="true" customHeight="false" outlineLevel="0" collapsed="false">
      <c r="A4125" s="11"/>
      <c r="B4125" s="115"/>
      <c r="C4125" s="113"/>
      <c r="D4125" s="114"/>
      <c r="E4125" s="112"/>
      <c r="F4125" s="112"/>
    </row>
    <row r="4126" customFormat="false" ht="15" hidden="true" customHeight="false" outlineLevel="0" collapsed="false">
      <c r="A4126" s="11"/>
      <c r="B4126" s="115"/>
      <c r="C4126" s="113"/>
      <c r="D4126" s="114"/>
      <c r="E4126" s="112"/>
      <c r="F4126" s="112"/>
    </row>
    <row r="4127" customFormat="false" ht="15" hidden="true" customHeight="false" outlineLevel="0" collapsed="false">
      <c r="A4127" s="11"/>
      <c r="B4127" s="115"/>
      <c r="C4127" s="113"/>
      <c r="D4127" s="114"/>
      <c r="E4127" s="112"/>
      <c r="F4127" s="112"/>
    </row>
    <row r="4128" customFormat="false" ht="15" hidden="true" customHeight="false" outlineLevel="0" collapsed="false">
      <c r="A4128" s="11"/>
      <c r="B4128" s="115"/>
      <c r="C4128" s="113"/>
      <c r="D4128" s="114"/>
      <c r="E4128" s="112"/>
      <c r="F4128" s="112"/>
    </row>
    <row r="4129" customFormat="false" ht="15" hidden="true" customHeight="false" outlineLevel="0" collapsed="false">
      <c r="A4129" s="11"/>
      <c r="B4129" s="115"/>
      <c r="C4129" s="113"/>
      <c r="D4129" s="114"/>
      <c r="E4129" s="112"/>
      <c r="F4129" s="112"/>
    </row>
    <row r="4130" customFormat="false" ht="15" hidden="true" customHeight="false" outlineLevel="0" collapsed="false">
      <c r="A4130" s="11"/>
      <c r="B4130" s="115"/>
      <c r="C4130" s="113"/>
      <c r="D4130" s="114"/>
      <c r="E4130" s="112"/>
      <c r="F4130" s="112"/>
    </row>
    <row r="4131" customFormat="false" ht="15" hidden="true" customHeight="false" outlineLevel="0" collapsed="false">
      <c r="A4131" s="11"/>
      <c r="B4131" s="115"/>
      <c r="C4131" s="113"/>
      <c r="D4131" s="114"/>
      <c r="E4131" s="112"/>
      <c r="F4131" s="112"/>
    </row>
    <row r="4132" customFormat="false" ht="15" hidden="true" customHeight="false" outlineLevel="0" collapsed="false">
      <c r="A4132" s="11"/>
      <c r="B4132" s="115"/>
      <c r="C4132" s="113"/>
      <c r="D4132" s="114"/>
      <c r="E4132" s="112"/>
      <c r="F4132" s="112"/>
    </row>
    <row r="4133" customFormat="false" ht="15" hidden="true" customHeight="false" outlineLevel="0" collapsed="false">
      <c r="A4133" s="11"/>
      <c r="B4133" s="115"/>
      <c r="C4133" s="113"/>
      <c r="D4133" s="114"/>
      <c r="E4133" s="112"/>
      <c r="F4133" s="112"/>
    </row>
    <row r="4134" customFormat="false" ht="15" hidden="true" customHeight="false" outlineLevel="0" collapsed="false">
      <c r="A4134" s="11"/>
      <c r="B4134" s="115"/>
      <c r="C4134" s="113"/>
      <c r="D4134" s="114"/>
      <c r="E4134" s="112"/>
      <c r="F4134" s="112"/>
    </row>
    <row r="4135" customFormat="false" ht="15" hidden="true" customHeight="false" outlineLevel="0" collapsed="false">
      <c r="A4135" s="11"/>
      <c r="B4135" s="115"/>
      <c r="C4135" s="113"/>
      <c r="D4135" s="114"/>
      <c r="E4135" s="112"/>
      <c r="F4135" s="112"/>
    </row>
    <row r="4136" customFormat="false" ht="15" hidden="true" customHeight="false" outlineLevel="0" collapsed="false">
      <c r="A4136" s="11"/>
      <c r="B4136" s="115"/>
      <c r="C4136" s="113"/>
      <c r="D4136" s="114"/>
      <c r="E4136" s="112"/>
      <c r="F4136" s="112"/>
    </row>
    <row r="4137" customFormat="false" ht="15" hidden="true" customHeight="false" outlineLevel="0" collapsed="false">
      <c r="A4137" s="11"/>
      <c r="B4137" s="115"/>
      <c r="C4137" s="113"/>
      <c r="D4137" s="114"/>
      <c r="E4137" s="112"/>
      <c r="F4137" s="112"/>
    </row>
    <row r="4138" customFormat="false" ht="15" hidden="true" customHeight="false" outlineLevel="0" collapsed="false">
      <c r="A4138" s="11"/>
      <c r="B4138" s="115"/>
      <c r="C4138" s="113"/>
      <c r="D4138" s="114"/>
      <c r="E4138" s="112"/>
      <c r="F4138" s="112"/>
    </row>
    <row r="4139" customFormat="false" ht="15" hidden="true" customHeight="false" outlineLevel="0" collapsed="false">
      <c r="A4139" s="11"/>
      <c r="B4139" s="115"/>
      <c r="C4139" s="113"/>
      <c r="D4139" s="114"/>
      <c r="E4139" s="112"/>
      <c r="F4139" s="112"/>
    </row>
    <row r="4140" customFormat="false" ht="15" hidden="true" customHeight="false" outlineLevel="0" collapsed="false">
      <c r="A4140" s="11"/>
      <c r="B4140" s="115"/>
      <c r="C4140" s="113"/>
      <c r="D4140" s="114"/>
      <c r="E4140" s="112"/>
      <c r="F4140" s="112"/>
    </row>
    <row r="4141" customFormat="false" ht="15" hidden="true" customHeight="false" outlineLevel="0" collapsed="false">
      <c r="A4141" s="11"/>
      <c r="B4141" s="115"/>
      <c r="C4141" s="113"/>
      <c r="D4141" s="114"/>
      <c r="E4141" s="112"/>
      <c r="F4141" s="112"/>
    </row>
    <row r="4142" customFormat="false" ht="15" hidden="true" customHeight="false" outlineLevel="0" collapsed="false">
      <c r="A4142" s="11"/>
      <c r="B4142" s="115"/>
      <c r="C4142" s="113"/>
      <c r="D4142" s="114"/>
      <c r="E4142" s="112"/>
      <c r="F4142" s="112"/>
    </row>
    <row r="4143" customFormat="false" ht="15" hidden="true" customHeight="false" outlineLevel="0" collapsed="false">
      <c r="A4143" s="11"/>
      <c r="B4143" s="115"/>
      <c r="C4143" s="113"/>
      <c r="D4143" s="114"/>
      <c r="E4143" s="112"/>
      <c r="F4143" s="112"/>
    </row>
    <row r="4144" customFormat="false" ht="15" hidden="true" customHeight="false" outlineLevel="0" collapsed="false">
      <c r="A4144" s="11"/>
      <c r="B4144" s="115"/>
      <c r="C4144" s="113"/>
      <c r="D4144" s="114"/>
      <c r="E4144" s="112"/>
      <c r="F4144" s="112"/>
    </row>
    <row r="4145" customFormat="false" ht="15" hidden="true" customHeight="false" outlineLevel="0" collapsed="false">
      <c r="A4145" s="11"/>
      <c r="B4145" s="115"/>
      <c r="C4145" s="113"/>
      <c r="D4145" s="114"/>
      <c r="E4145" s="112"/>
      <c r="F4145" s="112"/>
    </row>
    <row r="4146" customFormat="false" ht="15" hidden="true" customHeight="false" outlineLevel="0" collapsed="false">
      <c r="A4146" s="11"/>
      <c r="B4146" s="115"/>
      <c r="C4146" s="113"/>
      <c r="D4146" s="114"/>
      <c r="E4146" s="112"/>
      <c r="F4146" s="112"/>
    </row>
    <row r="4147" customFormat="false" ht="15" hidden="true" customHeight="false" outlineLevel="0" collapsed="false">
      <c r="A4147" s="11"/>
      <c r="B4147" s="115"/>
      <c r="C4147" s="113"/>
      <c r="D4147" s="114"/>
      <c r="E4147" s="112"/>
      <c r="F4147" s="112"/>
    </row>
    <row r="4148" customFormat="false" ht="15" hidden="true" customHeight="false" outlineLevel="0" collapsed="false">
      <c r="A4148" s="11"/>
      <c r="B4148" s="115"/>
      <c r="C4148" s="113"/>
      <c r="D4148" s="114"/>
      <c r="E4148" s="112"/>
      <c r="F4148" s="112"/>
    </row>
    <row r="4149" customFormat="false" ht="15" hidden="true" customHeight="false" outlineLevel="0" collapsed="false">
      <c r="A4149" s="11"/>
      <c r="B4149" s="115"/>
      <c r="C4149" s="113"/>
      <c r="D4149" s="114"/>
      <c r="E4149" s="112"/>
      <c r="F4149" s="112"/>
    </row>
    <row r="4150" customFormat="false" ht="15" hidden="true" customHeight="false" outlineLevel="0" collapsed="false">
      <c r="A4150" s="11"/>
      <c r="B4150" s="115"/>
      <c r="C4150" s="113"/>
      <c r="D4150" s="114"/>
      <c r="E4150" s="112"/>
      <c r="F4150" s="112"/>
    </row>
    <row r="4151" customFormat="false" ht="15" hidden="true" customHeight="false" outlineLevel="0" collapsed="false">
      <c r="A4151" s="11"/>
      <c r="B4151" s="115"/>
      <c r="C4151" s="113"/>
      <c r="D4151" s="114"/>
      <c r="E4151" s="112"/>
      <c r="F4151" s="112"/>
    </row>
    <row r="4152" customFormat="false" ht="15" hidden="true" customHeight="false" outlineLevel="0" collapsed="false">
      <c r="A4152" s="11"/>
      <c r="B4152" s="115"/>
      <c r="C4152" s="113"/>
      <c r="D4152" s="114"/>
      <c r="E4152" s="112"/>
      <c r="F4152" s="112"/>
    </row>
    <row r="4153" customFormat="false" ht="15" hidden="true" customHeight="false" outlineLevel="0" collapsed="false">
      <c r="A4153" s="11"/>
      <c r="B4153" s="115"/>
      <c r="C4153" s="113"/>
      <c r="D4153" s="114"/>
      <c r="E4153" s="112"/>
      <c r="F4153" s="112"/>
    </row>
    <row r="4154" customFormat="false" ht="15" hidden="true" customHeight="false" outlineLevel="0" collapsed="false">
      <c r="A4154" s="11"/>
      <c r="B4154" s="115"/>
      <c r="C4154" s="113"/>
      <c r="D4154" s="114"/>
      <c r="E4154" s="112"/>
      <c r="F4154" s="112"/>
    </row>
    <row r="4155" customFormat="false" ht="15" hidden="true" customHeight="false" outlineLevel="0" collapsed="false">
      <c r="A4155" s="11"/>
      <c r="B4155" s="115"/>
      <c r="C4155" s="113"/>
      <c r="D4155" s="114"/>
      <c r="E4155" s="112"/>
      <c r="F4155" s="112"/>
    </row>
    <row r="4156" customFormat="false" ht="15" hidden="true" customHeight="false" outlineLevel="0" collapsed="false">
      <c r="A4156" s="11"/>
      <c r="B4156" s="115"/>
      <c r="C4156" s="113"/>
      <c r="D4156" s="114"/>
      <c r="E4156" s="112"/>
      <c r="F4156" s="112"/>
    </row>
    <row r="4157" customFormat="false" ht="15" hidden="true" customHeight="false" outlineLevel="0" collapsed="false">
      <c r="A4157" s="11"/>
      <c r="B4157" s="115"/>
      <c r="C4157" s="113"/>
      <c r="D4157" s="114"/>
      <c r="E4157" s="112"/>
      <c r="F4157" s="112"/>
    </row>
    <row r="4158" customFormat="false" ht="15" hidden="true" customHeight="false" outlineLevel="0" collapsed="false">
      <c r="A4158" s="11"/>
      <c r="B4158" s="115"/>
      <c r="C4158" s="113"/>
      <c r="D4158" s="114"/>
      <c r="E4158" s="112"/>
      <c r="F4158" s="112"/>
    </row>
    <row r="4159" customFormat="false" ht="15" hidden="true" customHeight="false" outlineLevel="0" collapsed="false">
      <c r="A4159" s="11"/>
      <c r="B4159" s="115"/>
      <c r="C4159" s="113"/>
      <c r="D4159" s="114"/>
      <c r="E4159" s="112"/>
      <c r="F4159" s="112"/>
    </row>
    <row r="4160" customFormat="false" ht="15" hidden="true" customHeight="false" outlineLevel="0" collapsed="false">
      <c r="A4160" s="11"/>
      <c r="B4160" s="115"/>
      <c r="C4160" s="113"/>
      <c r="D4160" s="114"/>
      <c r="E4160" s="112"/>
      <c r="F4160" s="112"/>
    </row>
    <row r="4161" customFormat="false" ht="15" hidden="true" customHeight="false" outlineLevel="0" collapsed="false">
      <c r="A4161" s="11"/>
      <c r="B4161" s="115"/>
      <c r="C4161" s="113"/>
      <c r="D4161" s="114"/>
      <c r="E4161" s="112"/>
      <c r="F4161" s="112"/>
    </row>
    <row r="4162" customFormat="false" ht="15" hidden="true" customHeight="false" outlineLevel="0" collapsed="false">
      <c r="A4162" s="11"/>
      <c r="B4162" s="115"/>
      <c r="C4162" s="113"/>
      <c r="D4162" s="114"/>
      <c r="E4162" s="112"/>
      <c r="F4162" s="112"/>
    </row>
    <row r="4163" customFormat="false" ht="15" hidden="true" customHeight="false" outlineLevel="0" collapsed="false">
      <c r="A4163" s="11"/>
      <c r="B4163" s="115"/>
      <c r="C4163" s="113"/>
      <c r="D4163" s="114"/>
      <c r="E4163" s="112"/>
      <c r="F4163" s="112"/>
    </row>
    <row r="4164" customFormat="false" ht="15" hidden="true" customHeight="false" outlineLevel="0" collapsed="false">
      <c r="A4164" s="11"/>
      <c r="B4164" s="115"/>
      <c r="C4164" s="113"/>
      <c r="D4164" s="114"/>
      <c r="E4164" s="112"/>
      <c r="F4164" s="112"/>
    </row>
    <row r="4165" customFormat="false" ht="15" hidden="true" customHeight="false" outlineLevel="0" collapsed="false">
      <c r="A4165" s="11"/>
      <c r="B4165" s="115"/>
      <c r="C4165" s="113"/>
      <c r="D4165" s="114"/>
      <c r="E4165" s="112"/>
      <c r="F4165" s="112"/>
    </row>
    <row r="4166" customFormat="false" ht="15" hidden="true" customHeight="false" outlineLevel="0" collapsed="false">
      <c r="A4166" s="11"/>
      <c r="B4166" s="115"/>
      <c r="C4166" s="113"/>
      <c r="D4166" s="114"/>
      <c r="E4166" s="112"/>
      <c r="F4166" s="112"/>
    </row>
    <row r="4167" customFormat="false" ht="15" hidden="true" customHeight="false" outlineLevel="0" collapsed="false">
      <c r="A4167" s="11"/>
      <c r="B4167" s="115"/>
      <c r="C4167" s="113"/>
      <c r="D4167" s="114"/>
      <c r="E4167" s="112"/>
      <c r="F4167" s="112"/>
    </row>
    <row r="4168" customFormat="false" ht="15" hidden="true" customHeight="false" outlineLevel="0" collapsed="false">
      <c r="A4168" s="11"/>
      <c r="B4168" s="115"/>
      <c r="C4168" s="113"/>
      <c r="D4168" s="114"/>
      <c r="E4168" s="112"/>
      <c r="F4168" s="112"/>
    </row>
    <row r="4169" customFormat="false" ht="15" hidden="true" customHeight="false" outlineLevel="0" collapsed="false">
      <c r="A4169" s="11"/>
      <c r="B4169" s="115"/>
      <c r="C4169" s="113"/>
      <c r="D4169" s="114"/>
      <c r="E4169" s="112"/>
      <c r="F4169" s="112"/>
    </row>
    <row r="4170" customFormat="false" ht="15" hidden="true" customHeight="false" outlineLevel="0" collapsed="false">
      <c r="A4170" s="11"/>
      <c r="B4170" s="115"/>
      <c r="C4170" s="113"/>
      <c r="D4170" s="114"/>
      <c r="E4170" s="112"/>
      <c r="F4170" s="112"/>
    </row>
    <row r="4171" customFormat="false" ht="15" hidden="true" customHeight="false" outlineLevel="0" collapsed="false">
      <c r="A4171" s="11"/>
      <c r="B4171" s="115"/>
      <c r="C4171" s="113"/>
      <c r="D4171" s="114"/>
      <c r="E4171" s="112"/>
      <c r="F4171" s="112"/>
    </row>
    <row r="4172" customFormat="false" ht="15" hidden="true" customHeight="false" outlineLevel="0" collapsed="false">
      <c r="A4172" s="11"/>
      <c r="B4172" s="115"/>
      <c r="C4172" s="113"/>
      <c r="D4172" s="114"/>
      <c r="E4172" s="112"/>
      <c r="F4172" s="112"/>
    </row>
    <row r="4173" customFormat="false" ht="15" hidden="true" customHeight="false" outlineLevel="0" collapsed="false">
      <c r="A4173" s="11"/>
      <c r="B4173" s="115"/>
      <c r="C4173" s="113"/>
      <c r="D4173" s="114"/>
      <c r="E4173" s="112"/>
      <c r="F4173" s="112"/>
    </row>
    <row r="4174" customFormat="false" ht="15" hidden="true" customHeight="false" outlineLevel="0" collapsed="false">
      <c r="A4174" s="11"/>
      <c r="B4174" s="115"/>
      <c r="C4174" s="113"/>
      <c r="D4174" s="114"/>
      <c r="E4174" s="112"/>
      <c r="F4174" s="112"/>
    </row>
    <row r="4175" customFormat="false" ht="15" hidden="true" customHeight="false" outlineLevel="0" collapsed="false">
      <c r="A4175" s="11"/>
      <c r="B4175" s="115"/>
      <c r="C4175" s="113"/>
      <c r="D4175" s="114"/>
      <c r="E4175" s="112"/>
      <c r="F4175" s="112"/>
    </row>
    <row r="4176" customFormat="false" ht="15" hidden="true" customHeight="false" outlineLevel="0" collapsed="false">
      <c r="A4176" s="11"/>
      <c r="B4176" s="115"/>
      <c r="C4176" s="113"/>
      <c r="D4176" s="114"/>
      <c r="E4176" s="112"/>
      <c r="F4176" s="112"/>
    </row>
    <row r="4177" customFormat="false" ht="15" hidden="true" customHeight="false" outlineLevel="0" collapsed="false">
      <c r="A4177" s="11"/>
      <c r="B4177" s="115"/>
      <c r="C4177" s="113"/>
      <c r="D4177" s="114"/>
      <c r="E4177" s="112"/>
      <c r="F4177" s="112"/>
    </row>
    <row r="4178" customFormat="false" ht="15" hidden="true" customHeight="false" outlineLevel="0" collapsed="false">
      <c r="A4178" s="11"/>
      <c r="B4178" s="115"/>
      <c r="C4178" s="113"/>
      <c r="D4178" s="114"/>
      <c r="E4178" s="112"/>
      <c r="F4178" s="112"/>
    </row>
    <row r="4179" customFormat="false" ht="15" hidden="true" customHeight="false" outlineLevel="0" collapsed="false">
      <c r="A4179" s="11"/>
      <c r="B4179" s="115"/>
      <c r="C4179" s="113"/>
      <c r="D4179" s="114"/>
      <c r="E4179" s="112"/>
      <c r="F4179" s="112"/>
    </row>
    <row r="4180" customFormat="false" ht="15" hidden="true" customHeight="false" outlineLevel="0" collapsed="false">
      <c r="A4180" s="11"/>
      <c r="B4180" s="115"/>
      <c r="C4180" s="113"/>
      <c r="D4180" s="114"/>
      <c r="E4180" s="112"/>
      <c r="F4180" s="112"/>
    </row>
    <row r="4181" customFormat="false" ht="15" hidden="true" customHeight="false" outlineLevel="0" collapsed="false">
      <c r="A4181" s="11"/>
      <c r="B4181" s="115"/>
      <c r="C4181" s="113"/>
      <c r="D4181" s="114"/>
      <c r="E4181" s="112"/>
      <c r="F4181" s="112"/>
    </row>
    <row r="4182" customFormat="false" ht="15" hidden="true" customHeight="false" outlineLevel="0" collapsed="false">
      <c r="A4182" s="11"/>
      <c r="B4182" s="115"/>
      <c r="C4182" s="113"/>
      <c r="D4182" s="114"/>
      <c r="E4182" s="112"/>
      <c r="F4182" s="112"/>
    </row>
    <row r="4183" customFormat="false" ht="15" hidden="true" customHeight="false" outlineLevel="0" collapsed="false">
      <c r="A4183" s="11"/>
      <c r="B4183" s="115"/>
      <c r="C4183" s="113"/>
      <c r="D4183" s="114"/>
      <c r="E4183" s="112"/>
      <c r="F4183" s="112"/>
    </row>
    <row r="4184" customFormat="false" ht="15" hidden="true" customHeight="false" outlineLevel="0" collapsed="false">
      <c r="A4184" s="11"/>
      <c r="B4184" s="115"/>
      <c r="C4184" s="113"/>
      <c r="D4184" s="114"/>
      <c r="E4184" s="112"/>
      <c r="F4184" s="112"/>
    </row>
    <row r="4185" customFormat="false" ht="15" hidden="true" customHeight="false" outlineLevel="0" collapsed="false">
      <c r="A4185" s="11"/>
      <c r="B4185" s="115"/>
      <c r="C4185" s="113"/>
      <c r="D4185" s="114"/>
      <c r="E4185" s="112"/>
      <c r="F4185" s="112"/>
    </row>
    <row r="4186" customFormat="false" ht="15" hidden="true" customHeight="false" outlineLevel="0" collapsed="false">
      <c r="A4186" s="11"/>
      <c r="B4186" s="115"/>
      <c r="C4186" s="113"/>
      <c r="D4186" s="114"/>
      <c r="E4186" s="112"/>
      <c r="F4186" s="112"/>
    </row>
    <row r="4187" customFormat="false" ht="15" hidden="true" customHeight="false" outlineLevel="0" collapsed="false">
      <c r="A4187" s="11"/>
      <c r="B4187" s="115"/>
      <c r="C4187" s="113"/>
      <c r="D4187" s="114"/>
      <c r="E4187" s="112"/>
      <c r="F4187" s="112"/>
    </row>
    <row r="4188" customFormat="false" ht="15" hidden="true" customHeight="false" outlineLevel="0" collapsed="false">
      <c r="A4188" s="11"/>
      <c r="B4188" s="115"/>
      <c r="C4188" s="113"/>
      <c r="D4188" s="114"/>
      <c r="E4188" s="112"/>
      <c r="F4188" s="112"/>
    </row>
    <row r="4189" customFormat="false" ht="15" hidden="true" customHeight="false" outlineLevel="0" collapsed="false">
      <c r="A4189" s="11"/>
      <c r="B4189" s="115"/>
      <c r="C4189" s="113"/>
      <c r="D4189" s="114"/>
      <c r="E4189" s="112"/>
      <c r="F4189" s="112"/>
    </row>
    <row r="4190" customFormat="false" ht="15" hidden="true" customHeight="false" outlineLevel="0" collapsed="false">
      <c r="A4190" s="11"/>
      <c r="B4190" s="115"/>
      <c r="C4190" s="113"/>
      <c r="D4190" s="114"/>
      <c r="E4190" s="112"/>
      <c r="F4190" s="112"/>
    </row>
    <row r="4191" customFormat="false" ht="15" hidden="true" customHeight="false" outlineLevel="0" collapsed="false">
      <c r="A4191" s="11"/>
      <c r="B4191" s="115"/>
      <c r="C4191" s="113"/>
      <c r="D4191" s="114"/>
      <c r="E4191" s="112"/>
      <c r="F4191" s="112"/>
    </row>
    <row r="4192" customFormat="false" ht="15" hidden="true" customHeight="false" outlineLevel="0" collapsed="false">
      <c r="A4192" s="11"/>
      <c r="B4192" s="115"/>
      <c r="C4192" s="113"/>
      <c r="D4192" s="114"/>
      <c r="E4192" s="112"/>
      <c r="F4192" s="112"/>
    </row>
    <row r="4193" customFormat="false" ht="15" hidden="true" customHeight="false" outlineLevel="0" collapsed="false">
      <c r="A4193" s="11"/>
      <c r="B4193" s="115"/>
      <c r="C4193" s="113"/>
      <c r="D4193" s="114"/>
      <c r="E4193" s="112"/>
      <c r="F4193" s="112"/>
    </row>
    <row r="4194" customFormat="false" ht="15" hidden="true" customHeight="false" outlineLevel="0" collapsed="false">
      <c r="A4194" s="11"/>
      <c r="B4194" s="115"/>
      <c r="C4194" s="113"/>
      <c r="D4194" s="114"/>
      <c r="E4194" s="112"/>
      <c r="F4194" s="112"/>
    </row>
    <row r="4195" customFormat="false" ht="15" hidden="true" customHeight="false" outlineLevel="0" collapsed="false">
      <c r="A4195" s="11"/>
      <c r="B4195" s="115"/>
      <c r="C4195" s="113"/>
      <c r="D4195" s="114"/>
      <c r="E4195" s="112"/>
      <c r="F4195" s="112"/>
    </row>
    <row r="4196" customFormat="false" ht="15" hidden="true" customHeight="false" outlineLevel="0" collapsed="false">
      <c r="A4196" s="11"/>
      <c r="B4196" s="115"/>
      <c r="C4196" s="113"/>
      <c r="D4196" s="114"/>
      <c r="E4196" s="112"/>
      <c r="F4196" s="112"/>
    </row>
    <row r="4197" customFormat="false" ht="15" hidden="true" customHeight="false" outlineLevel="0" collapsed="false">
      <c r="A4197" s="11"/>
      <c r="B4197" s="115"/>
      <c r="C4197" s="113"/>
      <c r="D4197" s="114"/>
      <c r="E4197" s="112"/>
      <c r="F4197" s="112"/>
    </row>
    <row r="4198" customFormat="false" ht="15" hidden="true" customHeight="false" outlineLevel="0" collapsed="false">
      <c r="A4198" s="11"/>
      <c r="B4198" s="115"/>
      <c r="C4198" s="113"/>
      <c r="D4198" s="114"/>
      <c r="E4198" s="112"/>
      <c r="F4198" s="112"/>
    </row>
    <row r="4199" customFormat="false" ht="15" hidden="true" customHeight="false" outlineLevel="0" collapsed="false">
      <c r="A4199" s="11"/>
      <c r="B4199" s="115"/>
      <c r="C4199" s="113"/>
      <c r="D4199" s="114"/>
      <c r="E4199" s="112"/>
      <c r="F4199" s="112"/>
    </row>
    <row r="4200" customFormat="false" ht="15" hidden="true" customHeight="false" outlineLevel="0" collapsed="false">
      <c r="A4200" s="11"/>
      <c r="B4200" s="115"/>
      <c r="C4200" s="113"/>
      <c r="D4200" s="114"/>
      <c r="E4200" s="112"/>
      <c r="F4200" s="112"/>
    </row>
    <row r="4201" customFormat="false" ht="15" hidden="true" customHeight="false" outlineLevel="0" collapsed="false">
      <c r="A4201" s="11"/>
      <c r="B4201" s="115"/>
      <c r="C4201" s="113"/>
      <c r="D4201" s="114"/>
      <c r="E4201" s="112"/>
      <c r="F4201" s="112"/>
    </row>
    <row r="4202" customFormat="false" ht="15" hidden="true" customHeight="false" outlineLevel="0" collapsed="false">
      <c r="A4202" s="11"/>
      <c r="B4202" s="115"/>
      <c r="C4202" s="113"/>
      <c r="D4202" s="114"/>
      <c r="E4202" s="112"/>
      <c r="F4202" s="112"/>
    </row>
    <row r="4203" customFormat="false" ht="15" hidden="true" customHeight="false" outlineLevel="0" collapsed="false">
      <c r="A4203" s="11"/>
      <c r="B4203" s="115"/>
      <c r="C4203" s="113"/>
      <c r="D4203" s="114"/>
      <c r="E4203" s="112"/>
      <c r="F4203" s="112"/>
    </row>
    <row r="4204" customFormat="false" ht="15" hidden="true" customHeight="false" outlineLevel="0" collapsed="false">
      <c r="A4204" s="11"/>
      <c r="B4204" s="115"/>
      <c r="C4204" s="113"/>
      <c r="D4204" s="114"/>
      <c r="E4204" s="112"/>
      <c r="F4204" s="112"/>
    </row>
    <row r="4205" customFormat="false" ht="15" hidden="true" customHeight="false" outlineLevel="0" collapsed="false">
      <c r="A4205" s="11"/>
      <c r="B4205" s="115"/>
      <c r="C4205" s="113"/>
      <c r="D4205" s="114"/>
      <c r="E4205" s="112"/>
      <c r="F4205" s="112"/>
    </row>
    <row r="4206" customFormat="false" ht="15" hidden="true" customHeight="false" outlineLevel="0" collapsed="false">
      <c r="A4206" s="11"/>
      <c r="B4206" s="115"/>
      <c r="C4206" s="113"/>
      <c r="D4206" s="114"/>
      <c r="E4206" s="112"/>
      <c r="F4206" s="112"/>
    </row>
    <row r="4207" customFormat="false" ht="15" hidden="true" customHeight="false" outlineLevel="0" collapsed="false">
      <c r="A4207" s="11"/>
      <c r="B4207" s="115"/>
      <c r="C4207" s="113"/>
      <c r="D4207" s="114"/>
      <c r="E4207" s="112"/>
      <c r="F4207" s="112"/>
    </row>
    <row r="4208" customFormat="false" ht="15" hidden="true" customHeight="false" outlineLevel="0" collapsed="false">
      <c r="A4208" s="11"/>
      <c r="B4208" s="115"/>
      <c r="C4208" s="113"/>
      <c r="D4208" s="114"/>
      <c r="E4208" s="112"/>
      <c r="F4208" s="112"/>
    </row>
    <row r="4209" customFormat="false" ht="15" hidden="true" customHeight="false" outlineLevel="0" collapsed="false">
      <c r="A4209" s="11"/>
      <c r="B4209" s="115"/>
      <c r="C4209" s="113"/>
      <c r="D4209" s="114"/>
      <c r="E4209" s="112"/>
      <c r="F4209" s="112"/>
    </row>
    <row r="4210" customFormat="false" ht="15" hidden="true" customHeight="false" outlineLevel="0" collapsed="false">
      <c r="A4210" s="11"/>
      <c r="B4210" s="115"/>
      <c r="C4210" s="113"/>
      <c r="D4210" s="114"/>
      <c r="E4210" s="112"/>
      <c r="F4210" s="112"/>
    </row>
    <row r="4211" customFormat="false" ht="15" hidden="true" customHeight="false" outlineLevel="0" collapsed="false">
      <c r="A4211" s="11"/>
      <c r="B4211" s="115"/>
      <c r="C4211" s="113"/>
      <c r="D4211" s="114"/>
      <c r="E4211" s="112"/>
      <c r="F4211" s="112"/>
    </row>
    <row r="4212" customFormat="false" ht="15" hidden="true" customHeight="false" outlineLevel="0" collapsed="false">
      <c r="A4212" s="11"/>
      <c r="B4212" s="115"/>
      <c r="C4212" s="113"/>
      <c r="D4212" s="114"/>
      <c r="E4212" s="112"/>
      <c r="F4212" s="112"/>
    </row>
    <row r="4213" customFormat="false" ht="15" hidden="true" customHeight="false" outlineLevel="0" collapsed="false">
      <c r="A4213" s="11"/>
      <c r="B4213" s="115"/>
      <c r="C4213" s="113"/>
      <c r="D4213" s="114"/>
      <c r="E4213" s="112"/>
      <c r="F4213" s="112"/>
    </row>
    <row r="4214" customFormat="false" ht="15" hidden="true" customHeight="false" outlineLevel="0" collapsed="false">
      <c r="A4214" s="11"/>
      <c r="B4214" s="115"/>
      <c r="C4214" s="113"/>
      <c r="D4214" s="114"/>
      <c r="E4214" s="112"/>
      <c r="F4214" s="112"/>
    </row>
    <row r="4215" customFormat="false" ht="15" hidden="true" customHeight="false" outlineLevel="0" collapsed="false">
      <c r="A4215" s="11"/>
      <c r="B4215" s="115"/>
      <c r="C4215" s="113"/>
      <c r="D4215" s="114"/>
      <c r="E4215" s="112"/>
      <c r="F4215" s="112"/>
    </row>
    <row r="4216" customFormat="false" ht="15" hidden="true" customHeight="false" outlineLevel="0" collapsed="false">
      <c r="A4216" s="11"/>
      <c r="B4216" s="115"/>
      <c r="C4216" s="113"/>
      <c r="D4216" s="114"/>
      <c r="E4216" s="112"/>
      <c r="F4216" s="112"/>
    </row>
    <row r="4217" customFormat="false" ht="15" hidden="true" customHeight="false" outlineLevel="0" collapsed="false">
      <c r="A4217" s="11"/>
      <c r="B4217" s="115"/>
      <c r="C4217" s="113"/>
      <c r="D4217" s="114"/>
      <c r="E4217" s="112"/>
      <c r="F4217" s="112"/>
    </row>
    <row r="4218" customFormat="false" ht="15" hidden="true" customHeight="false" outlineLevel="0" collapsed="false">
      <c r="A4218" s="11"/>
      <c r="B4218" s="115"/>
      <c r="C4218" s="113"/>
      <c r="D4218" s="114"/>
      <c r="E4218" s="112"/>
      <c r="F4218" s="112"/>
    </row>
    <row r="4219" customFormat="false" ht="15" hidden="true" customHeight="false" outlineLevel="0" collapsed="false">
      <c r="A4219" s="11"/>
      <c r="B4219" s="115"/>
      <c r="C4219" s="113"/>
      <c r="D4219" s="114"/>
      <c r="E4219" s="112"/>
      <c r="F4219" s="112"/>
    </row>
    <row r="4220" customFormat="false" ht="15" hidden="true" customHeight="false" outlineLevel="0" collapsed="false">
      <c r="A4220" s="11"/>
      <c r="B4220" s="115"/>
      <c r="C4220" s="113"/>
      <c r="D4220" s="114"/>
      <c r="E4220" s="112"/>
      <c r="F4220" s="112"/>
    </row>
    <row r="4221" customFormat="false" ht="15" hidden="true" customHeight="false" outlineLevel="0" collapsed="false">
      <c r="A4221" s="11"/>
      <c r="B4221" s="115"/>
      <c r="C4221" s="113"/>
      <c r="D4221" s="114"/>
      <c r="E4221" s="112"/>
      <c r="F4221" s="112"/>
    </row>
    <row r="4222" customFormat="false" ht="15" hidden="true" customHeight="false" outlineLevel="0" collapsed="false">
      <c r="A4222" s="11"/>
      <c r="B4222" s="115"/>
      <c r="C4222" s="113"/>
      <c r="D4222" s="114"/>
      <c r="E4222" s="112"/>
      <c r="F4222" s="112"/>
    </row>
    <row r="4223" customFormat="false" ht="15" hidden="true" customHeight="false" outlineLevel="0" collapsed="false">
      <c r="A4223" s="11"/>
      <c r="B4223" s="115"/>
      <c r="C4223" s="113"/>
      <c r="D4223" s="114"/>
      <c r="E4223" s="112"/>
      <c r="F4223" s="112"/>
    </row>
    <row r="4224" customFormat="false" ht="15" hidden="true" customHeight="false" outlineLevel="0" collapsed="false">
      <c r="A4224" s="11"/>
      <c r="B4224" s="115"/>
      <c r="C4224" s="113"/>
      <c r="D4224" s="114"/>
      <c r="E4224" s="112"/>
      <c r="F4224" s="112"/>
    </row>
    <row r="4225" customFormat="false" ht="15" hidden="true" customHeight="false" outlineLevel="0" collapsed="false">
      <c r="A4225" s="11"/>
      <c r="B4225" s="115"/>
      <c r="C4225" s="113"/>
      <c r="D4225" s="114"/>
      <c r="E4225" s="112"/>
      <c r="F4225" s="112"/>
    </row>
    <row r="4226" customFormat="false" ht="15" hidden="true" customHeight="false" outlineLevel="0" collapsed="false">
      <c r="A4226" s="11"/>
      <c r="B4226" s="115"/>
      <c r="C4226" s="113"/>
      <c r="D4226" s="114"/>
      <c r="E4226" s="112"/>
      <c r="F4226" s="112"/>
    </row>
    <row r="4227" customFormat="false" ht="15" hidden="true" customHeight="false" outlineLevel="0" collapsed="false">
      <c r="A4227" s="11"/>
      <c r="B4227" s="115"/>
      <c r="C4227" s="113"/>
      <c r="D4227" s="114"/>
      <c r="E4227" s="112"/>
      <c r="F4227" s="112"/>
    </row>
    <row r="4228" customFormat="false" ht="15" hidden="true" customHeight="false" outlineLevel="0" collapsed="false">
      <c r="A4228" s="11"/>
      <c r="B4228" s="115"/>
      <c r="C4228" s="113"/>
      <c r="D4228" s="114"/>
      <c r="E4228" s="112"/>
      <c r="F4228" s="112"/>
    </row>
    <row r="4229" customFormat="false" ht="15" hidden="true" customHeight="false" outlineLevel="0" collapsed="false">
      <c r="A4229" s="11"/>
      <c r="B4229" s="115"/>
      <c r="C4229" s="113"/>
      <c r="D4229" s="114"/>
      <c r="E4229" s="112"/>
      <c r="F4229" s="112"/>
    </row>
    <row r="4230" customFormat="false" ht="15" hidden="true" customHeight="false" outlineLevel="0" collapsed="false">
      <c r="A4230" s="11"/>
      <c r="B4230" s="115"/>
      <c r="C4230" s="113"/>
      <c r="D4230" s="114"/>
      <c r="E4230" s="112"/>
      <c r="F4230" s="112"/>
    </row>
    <row r="4231" customFormat="false" ht="15" hidden="true" customHeight="false" outlineLevel="0" collapsed="false">
      <c r="A4231" s="11"/>
      <c r="B4231" s="115"/>
      <c r="C4231" s="113"/>
      <c r="D4231" s="114"/>
      <c r="E4231" s="112"/>
      <c r="F4231" s="112"/>
    </row>
    <row r="4232" customFormat="false" ht="15" hidden="true" customHeight="false" outlineLevel="0" collapsed="false">
      <c r="A4232" s="11"/>
      <c r="B4232" s="115"/>
      <c r="C4232" s="113"/>
      <c r="D4232" s="114"/>
      <c r="E4232" s="112"/>
      <c r="F4232" s="112"/>
    </row>
    <row r="4233" customFormat="false" ht="15" hidden="true" customHeight="false" outlineLevel="0" collapsed="false">
      <c r="A4233" s="11"/>
      <c r="B4233" s="115"/>
      <c r="C4233" s="113"/>
      <c r="D4233" s="114"/>
      <c r="E4233" s="112"/>
      <c r="F4233" s="112"/>
    </row>
    <row r="4234" customFormat="false" ht="15" hidden="true" customHeight="false" outlineLevel="0" collapsed="false">
      <c r="A4234" s="11"/>
      <c r="B4234" s="115"/>
      <c r="C4234" s="113"/>
      <c r="D4234" s="114"/>
      <c r="E4234" s="112"/>
      <c r="F4234" s="112"/>
    </row>
    <row r="4235" customFormat="false" ht="15" hidden="true" customHeight="false" outlineLevel="0" collapsed="false">
      <c r="A4235" s="11"/>
      <c r="B4235" s="115"/>
      <c r="C4235" s="113"/>
      <c r="D4235" s="114"/>
      <c r="E4235" s="112"/>
      <c r="F4235" s="112"/>
    </row>
    <row r="4236" customFormat="false" ht="15" hidden="true" customHeight="false" outlineLevel="0" collapsed="false">
      <c r="A4236" s="11"/>
      <c r="B4236" s="115"/>
      <c r="C4236" s="113"/>
      <c r="D4236" s="114"/>
      <c r="E4236" s="112"/>
      <c r="F4236" s="112"/>
    </row>
    <row r="4237" customFormat="false" ht="15" hidden="true" customHeight="false" outlineLevel="0" collapsed="false">
      <c r="A4237" s="11"/>
      <c r="B4237" s="115"/>
      <c r="C4237" s="113"/>
      <c r="D4237" s="114"/>
      <c r="E4237" s="112"/>
      <c r="F4237" s="112"/>
    </row>
    <row r="4238" customFormat="false" ht="15" hidden="true" customHeight="false" outlineLevel="0" collapsed="false">
      <c r="A4238" s="11"/>
      <c r="B4238" s="115"/>
      <c r="C4238" s="113"/>
      <c r="D4238" s="114"/>
      <c r="E4238" s="112"/>
      <c r="F4238" s="112"/>
    </row>
    <row r="4239" customFormat="false" ht="15" hidden="true" customHeight="false" outlineLevel="0" collapsed="false">
      <c r="A4239" s="11"/>
      <c r="B4239" s="115"/>
      <c r="C4239" s="113"/>
      <c r="D4239" s="114"/>
      <c r="E4239" s="112"/>
      <c r="F4239" s="112"/>
    </row>
    <row r="4240" customFormat="false" ht="15" hidden="true" customHeight="false" outlineLevel="0" collapsed="false">
      <c r="A4240" s="11"/>
      <c r="B4240" s="115"/>
      <c r="C4240" s="113"/>
      <c r="D4240" s="114"/>
      <c r="E4240" s="112"/>
      <c r="F4240" s="112"/>
    </row>
    <row r="4241" customFormat="false" ht="15" hidden="true" customHeight="false" outlineLevel="0" collapsed="false">
      <c r="A4241" s="11"/>
      <c r="B4241" s="115"/>
      <c r="C4241" s="113"/>
      <c r="D4241" s="114"/>
      <c r="E4241" s="112"/>
      <c r="F4241" s="112"/>
    </row>
    <row r="4242" customFormat="false" ht="15" hidden="true" customHeight="false" outlineLevel="0" collapsed="false">
      <c r="A4242" s="11"/>
      <c r="B4242" s="115"/>
      <c r="C4242" s="113"/>
      <c r="D4242" s="114"/>
      <c r="E4242" s="112"/>
      <c r="F4242" s="112"/>
    </row>
    <row r="4243" customFormat="false" ht="15" hidden="true" customHeight="false" outlineLevel="0" collapsed="false">
      <c r="A4243" s="11"/>
      <c r="B4243" s="115"/>
      <c r="C4243" s="113"/>
      <c r="D4243" s="114"/>
      <c r="E4243" s="112"/>
      <c r="F4243" s="112"/>
    </row>
    <row r="4244" customFormat="false" ht="15" hidden="true" customHeight="false" outlineLevel="0" collapsed="false">
      <c r="A4244" s="11"/>
      <c r="B4244" s="115"/>
      <c r="C4244" s="113"/>
      <c r="D4244" s="114"/>
      <c r="E4244" s="112"/>
      <c r="F4244" s="112"/>
    </row>
    <row r="4245" customFormat="false" ht="15" hidden="true" customHeight="false" outlineLevel="0" collapsed="false">
      <c r="A4245" s="11"/>
      <c r="B4245" s="115"/>
      <c r="C4245" s="113"/>
      <c r="D4245" s="114"/>
      <c r="E4245" s="112"/>
      <c r="F4245" s="112"/>
    </row>
    <row r="4246" customFormat="false" ht="15" hidden="true" customHeight="false" outlineLevel="0" collapsed="false">
      <c r="A4246" s="11"/>
      <c r="B4246" s="115"/>
      <c r="C4246" s="113"/>
      <c r="D4246" s="114"/>
      <c r="E4246" s="112"/>
      <c r="F4246" s="112"/>
    </row>
    <row r="4247" customFormat="false" ht="15" hidden="true" customHeight="false" outlineLevel="0" collapsed="false">
      <c r="A4247" s="11"/>
      <c r="B4247" s="115"/>
      <c r="C4247" s="113"/>
      <c r="D4247" s="114"/>
      <c r="E4247" s="112"/>
      <c r="F4247" s="112"/>
    </row>
    <row r="4248" customFormat="false" ht="15" hidden="true" customHeight="false" outlineLevel="0" collapsed="false">
      <c r="A4248" s="11"/>
      <c r="B4248" s="115"/>
      <c r="C4248" s="113"/>
      <c r="D4248" s="114"/>
      <c r="E4248" s="112"/>
      <c r="F4248" s="112"/>
    </row>
    <row r="4249" customFormat="false" ht="15" hidden="true" customHeight="false" outlineLevel="0" collapsed="false">
      <c r="A4249" s="11"/>
      <c r="B4249" s="115"/>
      <c r="C4249" s="113"/>
      <c r="D4249" s="114"/>
      <c r="E4249" s="112"/>
      <c r="F4249" s="112"/>
    </row>
    <row r="4250" customFormat="false" ht="15" hidden="true" customHeight="false" outlineLevel="0" collapsed="false">
      <c r="A4250" s="11"/>
      <c r="B4250" s="115"/>
      <c r="C4250" s="113"/>
      <c r="D4250" s="114"/>
      <c r="E4250" s="112"/>
      <c r="F4250" s="112"/>
    </row>
    <row r="4251" customFormat="false" ht="15" hidden="true" customHeight="false" outlineLevel="0" collapsed="false">
      <c r="A4251" s="11"/>
      <c r="B4251" s="115"/>
      <c r="C4251" s="113"/>
      <c r="D4251" s="114"/>
      <c r="E4251" s="112"/>
      <c r="F4251" s="112"/>
    </row>
    <row r="4252" customFormat="false" ht="15" hidden="true" customHeight="false" outlineLevel="0" collapsed="false">
      <c r="A4252" s="11"/>
      <c r="B4252" s="115"/>
      <c r="C4252" s="113"/>
      <c r="D4252" s="114"/>
      <c r="E4252" s="112"/>
      <c r="F4252" s="112"/>
    </row>
    <row r="4253" customFormat="false" ht="15" hidden="true" customHeight="false" outlineLevel="0" collapsed="false">
      <c r="A4253" s="11"/>
      <c r="B4253" s="115"/>
      <c r="C4253" s="113"/>
      <c r="D4253" s="114"/>
      <c r="E4253" s="112"/>
      <c r="F4253" s="112"/>
    </row>
    <row r="4254" customFormat="false" ht="15" hidden="true" customHeight="false" outlineLevel="0" collapsed="false">
      <c r="A4254" s="11"/>
      <c r="B4254" s="115"/>
      <c r="C4254" s="113"/>
      <c r="D4254" s="114"/>
      <c r="E4254" s="112"/>
      <c r="F4254" s="112"/>
    </row>
    <row r="4255" customFormat="false" ht="15" hidden="true" customHeight="false" outlineLevel="0" collapsed="false">
      <c r="A4255" s="11"/>
      <c r="B4255" s="115"/>
      <c r="C4255" s="113"/>
      <c r="D4255" s="114"/>
      <c r="E4255" s="112"/>
      <c r="F4255" s="112"/>
    </row>
    <row r="4256" customFormat="false" ht="15" hidden="true" customHeight="false" outlineLevel="0" collapsed="false">
      <c r="A4256" s="11"/>
      <c r="B4256" s="115"/>
      <c r="C4256" s="113"/>
      <c r="D4256" s="114"/>
      <c r="E4256" s="112"/>
      <c r="F4256" s="112"/>
    </row>
    <row r="4257" customFormat="false" ht="15" hidden="true" customHeight="false" outlineLevel="0" collapsed="false">
      <c r="A4257" s="11"/>
      <c r="B4257" s="115"/>
      <c r="C4257" s="113"/>
      <c r="D4257" s="114"/>
      <c r="E4257" s="112"/>
      <c r="F4257" s="112"/>
    </row>
    <row r="4258" customFormat="false" ht="15" hidden="true" customHeight="false" outlineLevel="0" collapsed="false">
      <c r="A4258" s="11"/>
      <c r="B4258" s="115"/>
      <c r="C4258" s="113"/>
      <c r="D4258" s="114"/>
      <c r="E4258" s="112"/>
      <c r="F4258" s="112"/>
    </row>
    <row r="4259" customFormat="false" ht="15" hidden="true" customHeight="false" outlineLevel="0" collapsed="false">
      <c r="A4259" s="11"/>
      <c r="B4259" s="115"/>
      <c r="C4259" s="113"/>
      <c r="D4259" s="114"/>
      <c r="E4259" s="112"/>
      <c r="F4259" s="112"/>
    </row>
    <row r="4260" customFormat="false" ht="15" hidden="true" customHeight="false" outlineLevel="0" collapsed="false">
      <c r="A4260" s="11"/>
      <c r="B4260" s="115"/>
      <c r="C4260" s="113"/>
      <c r="D4260" s="114"/>
      <c r="E4260" s="112"/>
      <c r="F4260" s="112"/>
    </row>
    <row r="4261" customFormat="false" ht="15" hidden="true" customHeight="false" outlineLevel="0" collapsed="false">
      <c r="A4261" s="11"/>
      <c r="B4261" s="115"/>
      <c r="C4261" s="113"/>
      <c r="D4261" s="114"/>
      <c r="E4261" s="112"/>
      <c r="F4261" s="112"/>
    </row>
    <row r="4262" customFormat="false" ht="15" hidden="true" customHeight="false" outlineLevel="0" collapsed="false">
      <c r="A4262" s="11"/>
      <c r="B4262" s="115"/>
      <c r="C4262" s="113"/>
      <c r="D4262" s="114"/>
      <c r="E4262" s="112"/>
      <c r="F4262" s="112"/>
    </row>
    <row r="4263" customFormat="false" ht="15" hidden="true" customHeight="false" outlineLevel="0" collapsed="false">
      <c r="A4263" s="11"/>
      <c r="B4263" s="115"/>
      <c r="C4263" s="113"/>
      <c r="D4263" s="114"/>
      <c r="E4263" s="112"/>
      <c r="F4263" s="112"/>
    </row>
    <row r="4264" customFormat="false" ht="15" hidden="true" customHeight="false" outlineLevel="0" collapsed="false">
      <c r="A4264" s="11"/>
      <c r="B4264" s="115"/>
      <c r="C4264" s="113"/>
      <c r="D4264" s="114"/>
      <c r="E4264" s="112"/>
      <c r="F4264" s="112"/>
    </row>
    <row r="4265" customFormat="false" ht="15" hidden="true" customHeight="false" outlineLevel="0" collapsed="false">
      <c r="A4265" s="11"/>
      <c r="B4265" s="115"/>
      <c r="C4265" s="113"/>
      <c r="D4265" s="114"/>
      <c r="E4265" s="112"/>
      <c r="F4265" s="112"/>
    </row>
    <row r="4266" customFormat="false" ht="15" hidden="true" customHeight="false" outlineLevel="0" collapsed="false">
      <c r="A4266" s="11"/>
      <c r="B4266" s="115"/>
      <c r="C4266" s="113"/>
      <c r="D4266" s="114"/>
      <c r="E4266" s="112"/>
      <c r="F4266" s="112"/>
    </row>
    <row r="4267" customFormat="false" ht="15" hidden="true" customHeight="false" outlineLevel="0" collapsed="false">
      <c r="A4267" s="11"/>
      <c r="B4267" s="115"/>
      <c r="C4267" s="113"/>
      <c r="D4267" s="114"/>
      <c r="E4267" s="112"/>
      <c r="F4267" s="112"/>
    </row>
    <row r="4268" customFormat="false" ht="15" hidden="true" customHeight="false" outlineLevel="0" collapsed="false">
      <c r="A4268" s="11"/>
      <c r="B4268" s="115"/>
      <c r="C4268" s="113"/>
      <c r="D4268" s="114"/>
      <c r="E4268" s="112"/>
      <c r="F4268" s="112"/>
    </row>
    <row r="4269" customFormat="false" ht="15" hidden="true" customHeight="false" outlineLevel="0" collapsed="false">
      <c r="A4269" s="11"/>
      <c r="B4269" s="115"/>
      <c r="C4269" s="113"/>
      <c r="D4269" s="114"/>
      <c r="E4269" s="112"/>
      <c r="F4269" s="112"/>
    </row>
    <row r="4270" customFormat="false" ht="15" hidden="true" customHeight="false" outlineLevel="0" collapsed="false">
      <c r="A4270" s="11"/>
      <c r="B4270" s="115"/>
      <c r="C4270" s="113"/>
      <c r="D4270" s="114"/>
      <c r="E4270" s="112"/>
      <c r="F4270" s="112"/>
    </row>
    <row r="4271" customFormat="false" ht="15" hidden="true" customHeight="false" outlineLevel="0" collapsed="false">
      <c r="A4271" s="11"/>
      <c r="B4271" s="115"/>
      <c r="C4271" s="113"/>
      <c r="D4271" s="114"/>
      <c r="E4271" s="112"/>
      <c r="F4271" s="112"/>
    </row>
    <row r="4272" customFormat="false" ht="15" hidden="true" customHeight="false" outlineLevel="0" collapsed="false">
      <c r="A4272" s="11"/>
      <c r="B4272" s="115"/>
      <c r="C4272" s="113"/>
      <c r="D4272" s="114"/>
      <c r="E4272" s="112"/>
      <c r="F4272" s="112"/>
    </row>
    <row r="4273" customFormat="false" ht="15" hidden="true" customHeight="false" outlineLevel="0" collapsed="false">
      <c r="A4273" s="11"/>
      <c r="B4273" s="115"/>
      <c r="C4273" s="113"/>
      <c r="D4273" s="114"/>
      <c r="E4273" s="112"/>
      <c r="F4273" s="112"/>
    </row>
    <row r="4274" customFormat="false" ht="15" hidden="true" customHeight="false" outlineLevel="0" collapsed="false">
      <c r="A4274" s="11"/>
      <c r="B4274" s="115"/>
      <c r="C4274" s="113"/>
      <c r="D4274" s="114"/>
      <c r="E4274" s="112"/>
      <c r="F4274" s="112"/>
    </row>
    <row r="4275" customFormat="false" ht="15" hidden="true" customHeight="false" outlineLevel="0" collapsed="false">
      <c r="A4275" s="11"/>
      <c r="B4275" s="115"/>
      <c r="C4275" s="113"/>
      <c r="D4275" s="114"/>
      <c r="E4275" s="112"/>
      <c r="F4275" s="112"/>
    </row>
    <row r="4276" customFormat="false" ht="15" hidden="true" customHeight="false" outlineLevel="0" collapsed="false">
      <c r="A4276" s="11"/>
      <c r="B4276" s="115"/>
      <c r="C4276" s="113"/>
      <c r="D4276" s="114"/>
      <c r="E4276" s="112"/>
      <c r="F4276" s="112"/>
    </row>
    <row r="4277" customFormat="false" ht="15" hidden="true" customHeight="false" outlineLevel="0" collapsed="false">
      <c r="A4277" s="11"/>
      <c r="B4277" s="115"/>
      <c r="C4277" s="113"/>
      <c r="D4277" s="114"/>
      <c r="E4277" s="112"/>
      <c r="F4277" s="112"/>
    </row>
    <row r="4278" customFormat="false" ht="15" hidden="true" customHeight="false" outlineLevel="0" collapsed="false">
      <c r="A4278" s="11"/>
      <c r="B4278" s="115"/>
      <c r="C4278" s="113"/>
      <c r="D4278" s="114"/>
      <c r="E4278" s="112"/>
      <c r="F4278" s="112"/>
    </row>
    <row r="4279" customFormat="false" ht="15" hidden="true" customHeight="false" outlineLevel="0" collapsed="false">
      <c r="A4279" s="11"/>
      <c r="B4279" s="115"/>
      <c r="C4279" s="113"/>
      <c r="D4279" s="114"/>
      <c r="E4279" s="112"/>
      <c r="F4279" s="112"/>
    </row>
    <row r="4280" customFormat="false" ht="15" hidden="true" customHeight="false" outlineLevel="0" collapsed="false">
      <c r="A4280" s="11"/>
      <c r="B4280" s="115"/>
      <c r="C4280" s="113"/>
      <c r="D4280" s="114"/>
      <c r="E4280" s="112"/>
      <c r="F4280" s="112"/>
    </row>
    <row r="4281" customFormat="false" ht="15" hidden="true" customHeight="false" outlineLevel="0" collapsed="false">
      <c r="A4281" s="11"/>
      <c r="B4281" s="115"/>
      <c r="C4281" s="113"/>
      <c r="D4281" s="114"/>
      <c r="E4281" s="112"/>
      <c r="F4281" s="112"/>
    </row>
    <row r="4282" customFormat="false" ht="15" hidden="true" customHeight="false" outlineLevel="0" collapsed="false">
      <c r="A4282" s="11"/>
      <c r="B4282" s="115"/>
      <c r="C4282" s="113"/>
      <c r="D4282" s="114"/>
      <c r="E4282" s="112"/>
      <c r="F4282" s="112"/>
    </row>
    <row r="4283" customFormat="false" ht="15" hidden="true" customHeight="false" outlineLevel="0" collapsed="false">
      <c r="A4283" s="11"/>
      <c r="B4283" s="115"/>
      <c r="C4283" s="113"/>
      <c r="D4283" s="114"/>
      <c r="E4283" s="112"/>
      <c r="F4283" s="112"/>
    </row>
    <row r="4284" customFormat="false" ht="15" hidden="true" customHeight="false" outlineLevel="0" collapsed="false">
      <c r="A4284" s="11"/>
      <c r="B4284" s="115"/>
      <c r="C4284" s="113"/>
      <c r="D4284" s="114"/>
      <c r="E4284" s="112"/>
      <c r="F4284" s="112"/>
    </row>
    <row r="4285" customFormat="false" ht="15" hidden="true" customHeight="false" outlineLevel="0" collapsed="false">
      <c r="A4285" s="11"/>
      <c r="B4285" s="115"/>
      <c r="C4285" s="113"/>
      <c r="D4285" s="114"/>
      <c r="E4285" s="112"/>
      <c r="F4285" s="112"/>
    </row>
    <row r="4286" customFormat="false" ht="15" hidden="true" customHeight="false" outlineLevel="0" collapsed="false">
      <c r="A4286" s="11"/>
      <c r="B4286" s="115"/>
      <c r="C4286" s="113"/>
      <c r="D4286" s="114"/>
      <c r="E4286" s="112"/>
      <c r="F4286" s="112"/>
    </row>
    <row r="4287" customFormat="false" ht="15" hidden="true" customHeight="false" outlineLevel="0" collapsed="false">
      <c r="A4287" s="11"/>
      <c r="B4287" s="115"/>
      <c r="C4287" s="113"/>
      <c r="D4287" s="114"/>
      <c r="E4287" s="112"/>
      <c r="F4287" s="112"/>
    </row>
    <row r="4288" customFormat="false" ht="15" hidden="true" customHeight="false" outlineLevel="0" collapsed="false">
      <c r="A4288" s="11"/>
      <c r="B4288" s="115"/>
      <c r="C4288" s="113"/>
      <c r="D4288" s="114"/>
      <c r="E4288" s="112"/>
      <c r="F4288" s="112"/>
    </row>
    <row r="4289" customFormat="false" ht="15" hidden="true" customHeight="false" outlineLevel="0" collapsed="false">
      <c r="A4289" s="11"/>
      <c r="B4289" s="115"/>
      <c r="C4289" s="113"/>
      <c r="D4289" s="114"/>
      <c r="E4289" s="112"/>
      <c r="F4289" s="112"/>
    </row>
    <row r="4290" customFormat="false" ht="15" hidden="true" customHeight="false" outlineLevel="0" collapsed="false">
      <c r="A4290" s="11"/>
      <c r="B4290" s="115"/>
      <c r="C4290" s="113"/>
      <c r="D4290" s="114"/>
      <c r="E4290" s="112"/>
      <c r="F4290" s="112"/>
    </row>
    <row r="4291" customFormat="false" ht="15" hidden="true" customHeight="false" outlineLevel="0" collapsed="false">
      <c r="A4291" s="11"/>
      <c r="B4291" s="115"/>
      <c r="C4291" s="113"/>
      <c r="D4291" s="114"/>
      <c r="E4291" s="112"/>
      <c r="F4291" s="112"/>
    </row>
    <row r="4292" customFormat="false" ht="15" hidden="true" customHeight="false" outlineLevel="0" collapsed="false">
      <c r="A4292" s="11"/>
      <c r="B4292" s="115"/>
      <c r="C4292" s="113"/>
      <c r="D4292" s="114"/>
      <c r="E4292" s="112"/>
      <c r="F4292" s="112"/>
    </row>
    <row r="4293" customFormat="false" ht="15" hidden="true" customHeight="false" outlineLevel="0" collapsed="false">
      <c r="A4293" s="11"/>
      <c r="B4293" s="115"/>
      <c r="C4293" s="113"/>
      <c r="D4293" s="114"/>
      <c r="E4293" s="112"/>
      <c r="F4293" s="112"/>
    </row>
    <row r="4294" customFormat="false" ht="15" hidden="true" customHeight="false" outlineLevel="0" collapsed="false">
      <c r="A4294" s="11"/>
      <c r="B4294" s="115"/>
      <c r="C4294" s="113"/>
      <c r="D4294" s="114"/>
      <c r="E4294" s="112"/>
      <c r="F4294" s="112"/>
    </row>
    <row r="4295" customFormat="false" ht="15" hidden="true" customHeight="false" outlineLevel="0" collapsed="false">
      <c r="A4295" s="11"/>
      <c r="B4295" s="115"/>
      <c r="C4295" s="113"/>
      <c r="D4295" s="114"/>
      <c r="E4295" s="112"/>
      <c r="F4295" s="112"/>
    </row>
    <row r="4296" customFormat="false" ht="15" hidden="true" customHeight="false" outlineLevel="0" collapsed="false">
      <c r="A4296" s="11"/>
      <c r="B4296" s="115"/>
      <c r="C4296" s="113"/>
      <c r="D4296" s="114"/>
      <c r="E4296" s="112"/>
      <c r="F4296" s="112"/>
    </row>
    <row r="4297" customFormat="false" ht="15" hidden="true" customHeight="false" outlineLevel="0" collapsed="false">
      <c r="A4297" s="11"/>
      <c r="B4297" s="115"/>
      <c r="C4297" s="113"/>
      <c r="D4297" s="114"/>
      <c r="E4297" s="112"/>
      <c r="F4297" s="112"/>
    </row>
    <row r="4298" customFormat="false" ht="15" hidden="true" customHeight="false" outlineLevel="0" collapsed="false">
      <c r="A4298" s="11"/>
      <c r="B4298" s="115"/>
      <c r="C4298" s="113"/>
      <c r="D4298" s="114"/>
      <c r="E4298" s="112"/>
      <c r="F4298" s="112"/>
    </row>
    <row r="4299" customFormat="false" ht="15" hidden="true" customHeight="false" outlineLevel="0" collapsed="false">
      <c r="A4299" s="11"/>
      <c r="B4299" s="115"/>
      <c r="C4299" s="113"/>
      <c r="D4299" s="114"/>
      <c r="E4299" s="112"/>
      <c r="F4299" s="112"/>
    </row>
    <row r="4300" customFormat="false" ht="15" hidden="true" customHeight="false" outlineLevel="0" collapsed="false">
      <c r="A4300" s="11"/>
      <c r="B4300" s="115"/>
      <c r="C4300" s="113"/>
      <c r="D4300" s="114"/>
      <c r="E4300" s="112"/>
      <c r="F4300" s="112"/>
    </row>
    <row r="4301" customFormat="false" ht="15" hidden="true" customHeight="false" outlineLevel="0" collapsed="false">
      <c r="A4301" s="11"/>
      <c r="B4301" s="115"/>
      <c r="C4301" s="113"/>
      <c r="D4301" s="114"/>
      <c r="E4301" s="112"/>
      <c r="F4301" s="112"/>
    </row>
    <row r="4302" customFormat="false" ht="15" hidden="true" customHeight="false" outlineLevel="0" collapsed="false">
      <c r="A4302" s="11"/>
      <c r="B4302" s="115"/>
      <c r="C4302" s="113"/>
      <c r="D4302" s="114"/>
      <c r="E4302" s="112"/>
      <c r="F4302" s="112"/>
    </row>
    <row r="4303" customFormat="false" ht="15" hidden="true" customHeight="false" outlineLevel="0" collapsed="false">
      <c r="A4303" s="11"/>
      <c r="B4303" s="115"/>
      <c r="C4303" s="113"/>
      <c r="D4303" s="114"/>
      <c r="E4303" s="112"/>
      <c r="F4303" s="112"/>
    </row>
    <row r="4304" customFormat="false" ht="15" hidden="true" customHeight="false" outlineLevel="0" collapsed="false">
      <c r="A4304" s="11"/>
      <c r="B4304" s="115"/>
      <c r="C4304" s="113"/>
      <c r="D4304" s="114"/>
      <c r="E4304" s="112"/>
      <c r="F4304" s="112"/>
    </row>
    <row r="4305" customFormat="false" ht="15" hidden="true" customHeight="false" outlineLevel="0" collapsed="false">
      <c r="A4305" s="11"/>
      <c r="B4305" s="115"/>
      <c r="C4305" s="113"/>
      <c r="D4305" s="114"/>
      <c r="E4305" s="112"/>
      <c r="F4305" s="112"/>
    </row>
    <row r="4306" customFormat="false" ht="15" hidden="true" customHeight="false" outlineLevel="0" collapsed="false">
      <c r="A4306" s="11"/>
      <c r="B4306" s="115"/>
      <c r="C4306" s="113"/>
      <c r="D4306" s="114"/>
      <c r="E4306" s="112"/>
      <c r="F4306" s="112"/>
    </row>
    <row r="4307" customFormat="false" ht="15" hidden="true" customHeight="false" outlineLevel="0" collapsed="false">
      <c r="A4307" s="11"/>
      <c r="B4307" s="115"/>
      <c r="C4307" s="113"/>
      <c r="D4307" s="114"/>
      <c r="E4307" s="112"/>
      <c r="F4307" s="112"/>
    </row>
    <row r="4308" customFormat="false" ht="15" hidden="true" customHeight="false" outlineLevel="0" collapsed="false">
      <c r="A4308" s="11"/>
      <c r="B4308" s="115"/>
      <c r="C4308" s="113"/>
      <c r="D4308" s="114"/>
      <c r="E4308" s="112"/>
      <c r="F4308" s="112"/>
    </row>
    <row r="4309" customFormat="false" ht="15" hidden="true" customHeight="false" outlineLevel="0" collapsed="false">
      <c r="A4309" s="11"/>
      <c r="B4309" s="115"/>
      <c r="C4309" s="113"/>
      <c r="D4309" s="114"/>
      <c r="E4309" s="112"/>
      <c r="F4309" s="112"/>
    </row>
    <row r="4310" customFormat="false" ht="15" hidden="true" customHeight="false" outlineLevel="0" collapsed="false">
      <c r="A4310" s="11"/>
      <c r="B4310" s="115"/>
      <c r="C4310" s="113"/>
      <c r="D4310" s="114"/>
      <c r="E4310" s="112"/>
      <c r="F4310" s="112"/>
    </row>
    <row r="4311" customFormat="false" ht="15" hidden="true" customHeight="false" outlineLevel="0" collapsed="false">
      <c r="A4311" s="11"/>
      <c r="B4311" s="115"/>
      <c r="C4311" s="113"/>
      <c r="D4311" s="114"/>
      <c r="E4311" s="112"/>
      <c r="F4311" s="112"/>
    </row>
    <row r="4312" customFormat="false" ht="15" hidden="true" customHeight="false" outlineLevel="0" collapsed="false">
      <c r="A4312" s="11"/>
      <c r="B4312" s="115"/>
      <c r="C4312" s="113"/>
      <c r="D4312" s="114"/>
      <c r="E4312" s="112"/>
      <c r="F4312" s="112"/>
    </row>
    <row r="4313" customFormat="false" ht="15" hidden="true" customHeight="false" outlineLevel="0" collapsed="false">
      <c r="A4313" s="11"/>
      <c r="B4313" s="115"/>
      <c r="C4313" s="113"/>
      <c r="D4313" s="114"/>
      <c r="E4313" s="112"/>
      <c r="F4313" s="112"/>
    </row>
    <row r="4314" customFormat="false" ht="15" hidden="true" customHeight="false" outlineLevel="0" collapsed="false">
      <c r="A4314" s="11"/>
      <c r="B4314" s="115"/>
      <c r="C4314" s="113"/>
      <c r="D4314" s="114"/>
      <c r="E4314" s="112"/>
      <c r="F4314" s="112"/>
    </row>
    <row r="4315" customFormat="false" ht="15" hidden="true" customHeight="false" outlineLevel="0" collapsed="false">
      <c r="A4315" s="11"/>
      <c r="B4315" s="115"/>
      <c r="C4315" s="113"/>
      <c r="D4315" s="114"/>
      <c r="E4315" s="112"/>
      <c r="F4315" s="112"/>
    </row>
    <row r="4316" customFormat="false" ht="15" hidden="true" customHeight="false" outlineLevel="0" collapsed="false">
      <c r="A4316" s="11"/>
      <c r="B4316" s="115"/>
      <c r="C4316" s="113"/>
      <c r="D4316" s="114"/>
      <c r="E4316" s="112"/>
      <c r="F4316" s="112"/>
    </row>
    <row r="4317" customFormat="false" ht="15" hidden="true" customHeight="false" outlineLevel="0" collapsed="false">
      <c r="A4317" s="11"/>
      <c r="B4317" s="115"/>
      <c r="C4317" s="113"/>
      <c r="D4317" s="114"/>
      <c r="E4317" s="112"/>
      <c r="F4317" s="112"/>
    </row>
    <row r="4318" customFormat="false" ht="15" hidden="true" customHeight="false" outlineLevel="0" collapsed="false">
      <c r="A4318" s="11"/>
      <c r="B4318" s="115"/>
      <c r="C4318" s="113"/>
      <c r="D4318" s="114"/>
      <c r="E4318" s="112"/>
      <c r="F4318" s="112"/>
    </row>
    <row r="4319" customFormat="false" ht="15" hidden="true" customHeight="false" outlineLevel="0" collapsed="false">
      <c r="A4319" s="11"/>
      <c r="B4319" s="115"/>
      <c r="C4319" s="113"/>
      <c r="D4319" s="114"/>
      <c r="E4319" s="112"/>
      <c r="F4319" s="112"/>
    </row>
    <row r="4320" customFormat="false" ht="15" hidden="true" customHeight="false" outlineLevel="0" collapsed="false">
      <c r="A4320" s="11"/>
      <c r="B4320" s="115"/>
      <c r="C4320" s="113"/>
      <c r="D4320" s="114"/>
      <c r="E4320" s="112"/>
      <c r="F4320" s="112"/>
    </row>
    <row r="4321" customFormat="false" ht="15" hidden="true" customHeight="false" outlineLevel="0" collapsed="false">
      <c r="A4321" s="11"/>
      <c r="B4321" s="115"/>
      <c r="C4321" s="113"/>
      <c r="D4321" s="114"/>
      <c r="E4321" s="112"/>
      <c r="F4321" s="112"/>
    </row>
    <row r="4322" customFormat="false" ht="15" hidden="true" customHeight="false" outlineLevel="0" collapsed="false">
      <c r="A4322" s="11"/>
      <c r="B4322" s="115"/>
      <c r="C4322" s="113"/>
      <c r="D4322" s="114"/>
      <c r="E4322" s="112"/>
      <c r="F4322" s="112"/>
    </row>
    <row r="4323" customFormat="false" ht="15" hidden="true" customHeight="false" outlineLevel="0" collapsed="false">
      <c r="A4323" s="11"/>
      <c r="B4323" s="115"/>
      <c r="C4323" s="113"/>
      <c r="D4323" s="114"/>
      <c r="E4323" s="112"/>
      <c r="F4323" s="112"/>
    </row>
    <row r="4324" customFormat="false" ht="15" hidden="true" customHeight="false" outlineLevel="0" collapsed="false">
      <c r="A4324" s="11"/>
      <c r="B4324" s="115"/>
      <c r="C4324" s="113"/>
      <c r="D4324" s="114"/>
      <c r="E4324" s="112"/>
      <c r="F4324" s="112"/>
    </row>
    <row r="4325" customFormat="false" ht="15" hidden="true" customHeight="false" outlineLevel="0" collapsed="false">
      <c r="A4325" s="11"/>
      <c r="B4325" s="115"/>
      <c r="C4325" s="113"/>
      <c r="D4325" s="114"/>
      <c r="E4325" s="112"/>
      <c r="F4325" s="112"/>
    </row>
    <row r="4326" customFormat="false" ht="15" hidden="true" customHeight="false" outlineLevel="0" collapsed="false">
      <c r="A4326" s="11"/>
      <c r="B4326" s="115"/>
      <c r="C4326" s="113"/>
      <c r="D4326" s="114"/>
      <c r="E4326" s="112"/>
      <c r="F4326" s="112"/>
    </row>
    <row r="4327" customFormat="false" ht="15" hidden="true" customHeight="false" outlineLevel="0" collapsed="false">
      <c r="A4327" s="11"/>
      <c r="B4327" s="115"/>
      <c r="C4327" s="113"/>
      <c r="D4327" s="114"/>
      <c r="E4327" s="112"/>
      <c r="F4327" s="112"/>
    </row>
    <row r="4328" customFormat="false" ht="15" hidden="true" customHeight="false" outlineLevel="0" collapsed="false">
      <c r="A4328" s="11"/>
      <c r="B4328" s="115"/>
      <c r="C4328" s="113"/>
      <c r="D4328" s="114"/>
      <c r="E4328" s="112"/>
      <c r="F4328" s="112"/>
    </row>
    <row r="4329" customFormat="false" ht="15" hidden="true" customHeight="false" outlineLevel="0" collapsed="false">
      <c r="A4329" s="11"/>
      <c r="B4329" s="115"/>
      <c r="C4329" s="113"/>
      <c r="D4329" s="114"/>
      <c r="E4329" s="112"/>
      <c r="F4329" s="112"/>
    </row>
    <row r="4330" customFormat="false" ht="15" hidden="true" customHeight="false" outlineLevel="0" collapsed="false">
      <c r="A4330" s="11"/>
      <c r="B4330" s="115"/>
      <c r="C4330" s="113"/>
      <c r="D4330" s="114"/>
      <c r="E4330" s="112"/>
      <c r="F4330" s="112"/>
    </row>
    <row r="4331" customFormat="false" ht="15" hidden="true" customHeight="false" outlineLevel="0" collapsed="false">
      <c r="A4331" s="11"/>
      <c r="B4331" s="115"/>
      <c r="C4331" s="113"/>
      <c r="D4331" s="114"/>
      <c r="E4331" s="112"/>
      <c r="F4331" s="112"/>
    </row>
    <row r="4332" customFormat="false" ht="15" hidden="true" customHeight="false" outlineLevel="0" collapsed="false">
      <c r="A4332" s="11"/>
      <c r="B4332" s="115"/>
      <c r="C4332" s="113"/>
      <c r="D4332" s="114"/>
      <c r="E4332" s="112"/>
      <c r="F4332" s="112"/>
    </row>
    <row r="4333" customFormat="false" ht="15" hidden="true" customHeight="false" outlineLevel="0" collapsed="false">
      <c r="A4333" s="11"/>
      <c r="B4333" s="115"/>
      <c r="C4333" s="113"/>
      <c r="D4333" s="114"/>
      <c r="E4333" s="112"/>
      <c r="F4333" s="112"/>
    </row>
    <row r="4334" customFormat="false" ht="15" hidden="true" customHeight="false" outlineLevel="0" collapsed="false">
      <c r="A4334" s="11"/>
      <c r="B4334" s="115"/>
      <c r="C4334" s="113"/>
      <c r="D4334" s="114"/>
      <c r="E4334" s="112"/>
      <c r="F4334" s="112"/>
    </row>
    <row r="4335" customFormat="false" ht="15" hidden="true" customHeight="false" outlineLevel="0" collapsed="false">
      <c r="A4335" s="11"/>
      <c r="B4335" s="115"/>
      <c r="C4335" s="113"/>
      <c r="D4335" s="114"/>
      <c r="E4335" s="112"/>
      <c r="F4335" s="112"/>
    </row>
    <row r="4336" customFormat="false" ht="15" hidden="true" customHeight="false" outlineLevel="0" collapsed="false">
      <c r="A4336" s="11"/>
      <c r="B4336" s="115"/>
      <c r="C4336" s="113"/>
      <c r="D4336" s="114"/>
      <c r="E4336" s="112"/>
      <c r="F4336" s="112"/>
    </row>
    <row r="4337" customFormat="false" ht="15" hidden="true" customHeight="false" outlineLevel="0" collapsed="false">
      <c r="A4337" s="11"/>
      <c r="B4337" s="115"/>
      <c r="C4337" s="113"/>
      <c r="D4337" s="114"/>
      <c r="E4337" s="112"/>
      <c r="F4337" s="112"/>
    </row>
    <row r="4338" customFormat="false" ht="15" hidden="true" customHeight="false" outlineLevel="0" collapsed="false">
      <c r="A4338" s="11"/>
      <c r="B4338" s="115"/>
      <c r="C4338" s="113"/>
      <c r="D4338" s="114"/>
      <c r="E4338" s="112"/>
      <c r="F4338" s="112"/>
    </row>
    <row r="4339" customFormat="false" ht="15" hidden="true" customHeight="false" outlineLevel="0" collapsed="false">
      <c r="A4339" s="11"/>
      <c r="B4339" s="115"/>
      <c r="C4339" s="113"/>
      <c r="D4339" s="114"/>
      <c r="E4339" s="112"/>
      <c r="F4339" s="112"/>
    </row>
    <row r="4340" customFormat="false" ht="15" hidden="true" customHeight="false" outlineLevel="0" collapsed="false">
      <c r="A4340" s="11"/>
      <c r="B4340" s="115"/>
      <c r="C4340" s="113"/>
      <c r="D4340" s="114"/>
      <c r="E4340" s="112"/>
      <c r="F4340" s="112"/>
    </row>
    <row r="4341" customFormat="false" ht="15" hidden="true" customHeight="false" outlineLevel="0" collapsed="false">
      <c r="A4341" s="11"/>
      <c r="B4341" s="115"/>
      <c r="C4341" s="113"/>
      <c r="D4341" s="114"/>
      <c r="E4341" s="112"/>
      <c r="F4341" s="112"/>
    </row>
    <row r="4342" customFormat="false" ht="15" hidden="true" customHeight="false" outlineLevel="0" collapsed="false">
      <c r="A4342" s="11"/>
      <c r="B4342" s="115"/>
      <c r="C4342" s="113"/>
      <c r="D4342" s="114"/>
      <c r="E4342" s="112"/>
      <c r="F4342" s="112"/>
    </row>
    <row r="4343" customFormat="false" ht="15" hidden="true" customHeight="false" outlineLevel="0" collapsed="false">
      <c r="A4343" s="11"/>
      <c r="B4343" s="115"/>
      <c r="C4343" s="113"/>
      <c r="D4343" s="114"/>
      <c r="E4343" s="112"/>
      <c r="F4343" s="112"/>
    </row>
    <row r="4344" customFormat="false" ht="15" hidden="true" customHeight="false" outlineLevel="0" collapsed="false">
      <c r="A4344" s="11"/>
      <c r="B4344" s="115"/>
      <c r="C4344" s="113"/>
      <c r="D4344" s="114"/>
      <c r="E4344" s="112"/>
      <c r="F4344" s="112"/>
    </row>
    <row r="4345" customFormat="false" ht="15" hidden="true" customHeight="false" outlineLevel="0" collapsed="false">
      <c r="A4345" s="11"/>
      <c r="B4345" s="115"/>
      <c r="C4345" s="113"/>
      <c r="D4345" s="114"/>
      <c r="E4345" s="112"/>
      <c r="F4345" s="112"/>
    </row>
    <row r="4346" customFormat="false" ht="15" hidden="true" customHeight="false" outlineLevel="0" collapsed="false">
      <c r="A4346" s="11"/>
      <c r="B4346" s="115"/>
      <c r="C4346" s="113"/>
      <c r="D4346" s="114"/>
      <c r="E4346" s="112"/>
      <c r="F4346" s="112"/>
    </row>
    <row r="4347" customFormat="false" ht="15" hidden="true" customHeight="false" outlineLevel="0" collapsed="false">
      <c r="A4347" s="11"/>
      <c r="B4347" s="115"/>
      <c r="C4347" s="113"/>
      <c r="D4347" s="114"/>
      <c r="E4347" s="112"/>
      <c r="F4347" s="112"/>
    </row>
    <row r="4348" customFormat="false" ht="15" hidden="true" customHeight="false" outlineLevel="0" collapsed="false">
      <c r="A4348" s="11"/>
      <c r="B4348" s="115"/>
      <c r="C4348" s="113"/>
      <c r="D4348" s="114"/>
      <c r="E4348" s="112"/>
      <c r="F4348" s="112"/>
    </row>
    <row r="4349" customFormat="false" ht="15" hidden="true" customHeight="false" outlineLevel="0" collapsed="false">
      <c r="A4349" s="11"/>
      <c r="B4349" s="115"/>
      <c r="C4349" s="113"/>
      <c r="D4349" s="114"/>
      <c r="E4349" s="112"/>
      <c r="F4349" s="112"/>
    </row>
    <row r="4350" customFormat="false" ht="15" hidden="true" customHeight="false" outlineLevel="0" collapsed="false">
      <c r="A4350" s="11"/>
      <c r="B4350" s="115"/>
      <c r="C4350" s="113"/>
      <c r="D4350" s="114"/>
      <c r="E4350" s="112"/>
      <c r="F4350" s="112"/>
    </row>
    <row r="4351" customFormat="false" ht="15" hidden="true" customHeight="false" outlineLevel="0" collapsed="false">
      <c r="A4351" s="11"/>
      <c r="B4351" s="115"/>
      <c r="C4351" s="113"/>
      <c r="D4351" s="114"/>
      <c r="E4351" s="112"/>
      <c r="F4351" s="112"/>
    </row>
    <row r="4352" customFormat="false" ht="15" hidden="true" customHeight="false" outlineLevel="0" collapsed="false">
      <c r="A4352" s="11"/>
      <c r="B4352" s="115"/>
      <c r="C4352" s="113"/>
      <c r="D4352" s="114"/>
      <c r="E4352" s="112"/>
      <c r="F4352" s="112"/>
    </row>
    <row r="4353" customFormat="false" ht="15" hidden="true" customHeight="false" outlineLevel="0" collapsed="false">
      <c r="A4353" s="11"/>
      <c r="B4353" s="115"/>
      <c r="C4353" s="113"/>
      <c r="D4353" s="114"/>
      <c r="E4353" s="112"/>
      <c r="F4353" s="112"/>
    </row>
    <row r="4354" customFormat="false" ht="15" hidden="true" customHeight="false" outlineLevel="0" collapsed="false">
      <c r="A4354" s="11"/>
      <c r="B4354" s="115"/>
      <c r="C4354" s="113"/>
      <c r="D4354" s="114"/>
      <c r="E4354" s="112"/>
      <c r="F4354" s="112"/>
    </row>
    <row r="4355" customFormat="false" ht="15" hidden="true" customHeight="false" outlineLevel="0" collapsed="false">
      <c r="A4355" s="11"/>
      <c r="B4355" s="115"/>
      <c r="C4355" s="113"/>
      <c r="D4355" s="114"/>
      <c r="E4355" s="112"/>
      <c r="F4355" s="112"/>
    </row>
    <row r="4356" customFormat="false" ht="15" hidden="true" customHeight="false" outlineLevel="0" collapsed="false">
      <c r="A4356" s="11"/>
      <c r="B4356" s="115"/>
      <c r="C4356" s="113"/>
      <c r="D4356" s="114"/>
      <c r="E4356" s="112"/>
      <c r="F4356" s="112"/>
    </row>
    <row r="4357" customFormat="false" ht="15" hidden="true" customHeight="false" outlineLevel="0" collapsed="false">
      <c r="A4357" s="11"/>
      <c r="B4357" s="115"/>
      <c r="C4357" s="113"/>
      <c r="D4357" s="114"/>
      <c r="E4357" s="112"/>
      <c r="F4357" s="112"/>
    </row>
    <row r="4358" customFormat="false" ht="15" hidden="true" customHeight="false" outlineLevel="0" collapsed="false">
      <c r="A4358" s="11"/>
      <c r="B4358" s="115"/>
      <c r="C4358" s="113"/>
      <c r="D4358" s="114"/>
      <c r="E4358" s="112"/>
      <c r="F4358" s="112"/>
    </row>
    <row r="4359" customFormat="false" ht="15" hidden="true" customHeight="false" outlineLevel="0" collapsed="false">
      <c r="A4359" s="11"/>
      <c r="B4359" s="115"/>
      <c r="C4359" s="113"/>
      <c r="D4359" s="114"/>
      <c r="E4359" s="112"/>
      <c r="F4359" s="112"/>
    </row>
    <row r="4360" customFormat="false" ht="15" hidden="true" customHeight="false" outlineLevel="0" collapsed="false">
      <c r="A4360" s="11"/>
      <c r="B4360" s="115"/>
      <c r="C4360" s="113"/>
      <c r="D4360" s="114"/>
      <c r="E4360" s="112"/>
      <c r="F4360" s="112"/>
    </row>
    <row r="4361" customFormat="false" ht="15" hidden="true" customHeight="false" outlineLevel="0" collapsed="false">
      <c r="A4361" s="11"/>
      <c r="B4361" s="115"/>
      <c r="C4361" s="113"/>
      <c r="D4361" s="114"/>
      <c r="E4361" s="112"/>
      <c r="F4361" s="112"/>
    </row>
    <row r="4362" customFormat="false" ht="15" hidden="true" customHeight="false" outlineLevel="0" collapsed="false">
      <c r="A4362" s="11"/>
      <c r="B4362" s="115"/>
      <c r="C4362" s="113"/>
      <c r="D4362" s="114"/>
      <c r="E4362" s="112"/>
      <c r="F4362" s="112"/>
    </row>
    <row r="4363" customFormat="false" ht="15" hidden="true" customHeight="false" outlineLevel="0" collapsed="false">
      <c r="A4363" s="11"/>
      <c r="B4363" s="115"/>
      <c r="C4363" s="113"/>
      <c r="D4363" s="114"/>
      <c r="E4363" s="112"/>
      <c r="F4363" s="112"/>
    </row>
    <row r="4364" customFormat="false" ht="15" hidden="true" customHeight="false" outlineLevel="0" collapsed="false">
      <c r="A4364" s="11"/>
      <c r="B4364" s="115"/>
      <c r="C4364" s="113"/>
      <c r="D4364" s="114"/>
      <c r="E4364" s="112"/>
      <c r="F4364" s="112"/>
    </row>
    <row r="4365" customFormat="false" ht="15" hidden="true" customHeight="false" outlineLevel="0" collapsed="false">
      <c r="A4365" s="11"/>
      <c r="B4365" s="115"/>
      <c r="C4365" s="113"/>
      <c r="D4365" s="114"/>
      <c r="E4365" s="112"/>
      <c r="F4365" s="112"/>
    </row>
    <row r="4366" customFormat="false" ht="15" hidden="true" customHeight="false" outlineLevel="0" collapsed="false">
      <c r="A4366" s="11"/>
      <c r="B4366" s="115"/>
      <c r="C4366" s="113"/>
      <c r="D4366" s="114"/>
      <c r="E4366" s="112"/>
      <c r="F4366" s="112"/>
    </row>
    <row r="4367" customFormat="false" ht="15" hidden="true" customHeight="false" outlineLevel="0" collapsed="false">
      <c r="A4367" s="11"/>
      <c r="B4367" s="115"/>
      <c r="C4367" s="113"/>
      <c r="D4367" s="114"/>
      <c r="E4367" s="112"/>
      <c r="F4367" s="112"/>
    </row>
    <row r="4368" customFormat="false" ht="15" hidden="true" customHeight="false" outlineLevel="0" collapsed="false">
      <c r="A4368" s="11"/>
      <c r="B4368" s="115"/>
      <c r="C4368" s="113"/>
      <c r="D4368" s="114"/>
      <c r="E4368" s="112"/>
      <c r="F4368" s="112"/>
    </row>
    <row r="4369" customFormat="false" ht="15" hidden="true" customHeight="false" outlineLevel="0" collapsed="false">
      <c r="A4369" s="11"/>
      <c r="B4369" s="115"/>
      <c r="C4369" s="113"/>
      <c r="D4369" s="114"/>
      <c r="E4369" s="112"/>
      <c r="F4369" s="112"/>
    </row>
    <row r="4370" customFormat="false" ht="15" hidden="true" customHeight="false" outlineLevel="0" collapsed="false">
      <c r="A4370" s="11"/>
      <c r="B4370" s="115"/>
      <c r="C4370" s="113"/>
      <c r="D4370" s="114"/>
      <c r="E4370" s="112"/>
      <c r="F4370" s="112"/>
    </row>
    <row r="4371" customFormat="false" ht="15" hidden="true" customHeight="false" outlineLevel="0" collapsed="false">
      <c r="A4371" s="11"/>
      <c r="B4371" s="115"/>
      <c r="C4371" s="113"/>
      <c r="D4371" s="114"/>
      <c r="E4371" s="112"/>
      <c r="F4371" s="112"/>
    </row>
    <row r="4372" customFormat="false" ht="15" hidden="true" customHeight="false" outlineLevel="0" collapsed="false">
      <c r="A4372" s="11"/>
      <c r="B4372" s="115"/>
      <c r="C4372" s="113"/>
      <c r="D4372" s="114"/>
      <c r="E4372" s="112"/>
      <c r="F4372" s="112"/>
    </row>
    <row r="4373" customFormat="false" ht="15" hidden="true" customHeight="false" outlineLevel="0" collapsed="false">
      <c r="A4373" s="11"/>
      <c r="B4373" s="115"/>
      <c r="C4373" s="113"/>
      <c r="D4373" s="114"/>
      <c r="E4373" s="112"/>
      <c r="F4373" s="112"/>
    </row>
    <row r="4374" customFormat="false" ht="15" hidden="true" customHeight="false" outlineLevel="0" collapsed="false">
      <c r="A4374" s="11"/>
      <c r="B4374" s="115"/>
      <c r="C4374" s="113"/>
      <c r="D4374" s="114"/>
      <c r="E4374" s="112"/>
      <c r="F4374" s="112"/>
    </row>
    <row r="4375" customFormat="false" ht="15" hidden="true" customHeight="false" outlineLevel="0" collapsed="false">
      <c r="A4375" s="11"/>
      <c r="B4375" s="115"/>
      <c r="C4375" s="113"/>
      <c r="D4375" s="114"/>
      <c r="E4375" s="112"/>
      <c r="F4375" s="112"/>
    </row>
    <row r="4376" customFormat="false" ht="15" hidden="true" customHeight="false" outlineLevel="0" collapsed="false">
      <c r="A4376" s="11"/>
      <c r="B4376" s="115"/>
      <c r="C4376" s="113"/>
      <c r="D4376" s="114"/>
      <c r="E4376" s="112"/>
      <c r="F4376" s="112"/>
    </row>
    <row r="4377" customFormat="false" ht="15" hidden="true" customHeight="false" outlineLevel="0" collapsed="false">
      <c r="A4377" s="11"/>
      <c r="B4377" s="115"/>
      <c r="C4377" s="113"/>
      <c r="D4377" s="114"/>
      <c r="E4377" s="112"/>
      <c r="F4377" s="112"/>
    </row>
    <row r="4378" customFormat="false" ht="15" hidden="true" customHeight="false" outlineLevel="0" collapsed="false">
      <c r="A4378" s="11"/>
      <c r="B4378" s="115"/>
      <c r="C4378" s="113"/>
      <c r="D4378" s="114"/>
      <c r="E4378" s="112"/>
      <c r="F4378" s="112"/>
    </row>
    <row r="4379" customFormat="false" ht="15" hidden="true" customHeight="false" outlineLevel="0" collapsed="false">
      <c r="A4379" s="11"/>
      <c r="B4379" s="115"/>
      <c r="C4379" s="113"/>
      <c r="D4379" s="114"/>
      <c r="E4379" s="112"/>
      <c r="F4379" s="112"/>
    </row>
    <row r="4380" customFormat="false" ht="15" hidden="true" customHeight="false" outlineLevel="0" collapsed="false">
      <c r="A4380" s="11"/>
      <c r="B4380" s="115"/>
      <c r="C4380" s="113"/>
      <c r="D4380" s="114"/>
      <c r="E4380" s="112"/>
      <c r="F4380" s="112"/>
    </row>
    <row r="4381" customFormat="false" ht="15" hidden="true" customHeight="false" outlineLevel="0" collapsed="false">
      <c r="A4381" s="11"/>
      <c r="B4381" s="115"/>
      <c r="C4381" s="113"/>
      <c r="D4381" s="114"/>
      <c r="E4381" s="112"/>
      <c r="F4381" s="112"/>
    </row>
    <row r="4382" customFormat="false" ht="15" hidden="true" customHeight="false" outlineLevel="0" collapsed="false">
      <c r="A4382" s="11"/>
      <c r="B4382" s="115"/>
      <c r="C4382" s="113"/>
      <c r="D4382" s="114"/>
      <c r="E4382" s="112"/>
      <c r="F4382" s="112"/>
    </row>
    <row r="4383" customFormat="false" ht="15" hidden="true" customHeight="false" outlineLevel="0" collapsed="false">
      <c r="A4383" s="11"/>
      <c r="B4383" s="115"/>
      <c r="C4383" s="113"/>
      <c r="D4383" s="114"/>
      <c r="E4383" s="112"/>
      <c r="F4383" s="112"/>
    </row>
    <row r="4384" customFormat="false" ht="15" hidden="true" customHeight="false" outlineLevel="0" collapsed="false">
      <c r="A4384" s="11"/>
      <c r="B4384" s="115"/>
      <c r="C4384" s="113"/>
      <c r="D4384" s="114"/>
      <c r="E4384" s="112"/>
      <c r="F4384" s="112"/>
    </row>
    <row r="4385" customFormat="false" ht="15" hidden="true" customHeight="false" outlineLevel="0" collapsed="false">
      <c r="A4385" s="11"/>
      <c r="B4385" s="115"/>
      <c r="C4385" s="113"/>
      <c r="D4385" s="114"/>
      <c r="E4385" s="112"/>
      <c r="F4385" s="112"/>
    </row>
    <row r="4386" customFormat="false" ht="15" hidden="true" customHeight="false" outlineLevel="0" collapsed="false">
      <c r="A4386" s="11"/>
      <c r="B4386" s="115"/>
      <c r="C4386" s="113"/>
      <c r="D4386" s="114"/>
      <c r="E4386" s="112"/>
      <c r="F4386" s="112"/>
    </row>
    <row r="4387" customFormat="false" ht="15" hidden="true" customHeight="false" outlineLevel="0" collapsed="false">
      <c r="A4387" s="11"/>
      <c r="B4387" s="115"/>
      <c r="C4387" s="113"/>
      <c r="D4387" s="114"/>
      <c r="E4387" s="112"/>
      <c r="F4387" s="112"/>
    </row>
    <row r="4388" customFormat="false" ht="15" hidden="true" customHeight="false" outlineLevel="0" collapsed="false">
      <c r="A4388" s="11"/>
      <c r="B4388" s="115"/>
      <c r="C4388" s="113"/>
      <c r="D4388" s="114"/>
      <c r="E4388" s="112"/>
      <c r="F4388" s="112"/>
    </row>
    <row r="4389" customFormat="false" ht="15" hidden="true" customHeight="false" outlineLevel="0" collapsed="false">
      <c r="A4389" s="11"/>
      <c r="B4389" s="115"/>
      <c r="C4389" s="113"/>
      <c r="D4389" s="114"/>
      <c r="E4389" s="112"/>
      <c r="F4389" s="112"/>
    </row>
    <row r="4390" customFormat="false" ht="15" hidden="true" customHeight="false" outlineLevel="0" collapsed="false">
      <c r="A4390" s="11"/>
      <c r="B4390" s="115"/>
      <c r="C4390" s="113"/>
      <c r="D4390" s="114"/>
      <c r="E4390" s="112"/>
      <c r="F4390" s="112"/>
    </row>
    <row r="4391" customFormat="false" ht="15" hidden="true" customHeight="false" outlineLevel="0" collapsed="false">
      <c r="A4391" s="11"/>
      <c r="B4391" s="115"/>
      <c r="C4391" s="113"/>
      <c r="D4391" s="114"/>
      <c r="E4391" s="112"/>
      <c r="F4391" s="112"/>
    </row>
    <row r="4392" customFormat="false" ht="15" hidden="true" customHeight="false" outlineLevel="0" collapsed="false">
      <c r="A4392" s="11"/>
      <c r="B4392" s="115"/>
      <c r="C4392" s="113"/>
      <c r="D4392" s="114"/>
      <c r="E4392" s="112"/>
      <c r="F4392" s="112"/>
    </row>
    <row r="4393" customFormat="false" ht="15" hidden="true" customHeight="false" outlineLevel="0" collapsed="false">
      <c r="A4393" s="11"/>
      <c r="B4393" s="115"/>
      <c r="C4393" s="113"/>
      <c r="D4393" s="114"/>
      <c r="E4393" s="112"/>
      <c r="F4393" s="112"/>
    </row>
    <row r="4394" customFormat="false" ht="15" hidden="true" customHeight="false" outlineLevel="0" collapsed="false">
      <c r="A4394" s="11"/>
      <c r="B4394" s="115"/>
      <c r="C4394" s="113"/>
      <c r="D4394" s="114"/>
      <c r="E4394" s="112"/>
      <c r="F4394" s="112"/>
    </row>
    <row r="4395" customFormat="false" ht="15" hidden="true" customHeight="false" outlineLevel="0" collapsed="false">
      <c r="A4395" s="11"/>
      <c r="B4395" s="115"/>
      <c r="C4395" s="113"/>
      <c r="D4395" s="114"/>
      <c r="E4395" s="112"/>
      <c r="F4395" s="112"/>
    </row>
    <row r="4396" customFormat="false" ht="15" hidden="true" customHeight="false" outlineLevel="0" collapsed="false">
      <c r="A4396" s="11"/>
      <c r="B4396" s="115"/>
      <c r="C4396" s="113"/>
      <c r="D4396" s="114"/>
      <c r="E4396" s="112"/>
      <c r="F4396" s="112"/>
    </row>
    <row r="4397" customFormat="false" ht="15" hidden="true" customHeight="false" outlineLevel="0" collapsed="false">
      <c r="A4397" s="11"/>
      <c r="B4397" s="115"/>
      <c r="C4397" s="113"/>
      <c r="D4397" s="114"/>
      <c r="E4397" s="112"/>
      <c r="F4397" s="112"/>
    </row>
    <row r="4398" customFormat="false" ht="15" hidden="true" customHeight="false" outlineLevel="0" collapsed="false">
      <c r="A4398" s="11"/>
      <c r="B4398" s="115"/>
      <c r="C4398" s="113"/>
      <c r="D4398" s="114"/>
      <c r="E4398" s="112"/>
      <c r="F4398" s="112"/>
    </row>
    <row r="4399" customFormat="false" ht="15" hidden="true" customHeight="false" outlineLevel="0" collapsed="false">
      <c r="A4399" s="11"/>
      <c r="B4399" s="115"/>
      <c r="C4399" s="113"/>
      <c r="D4399" s="114"/>
      <c r="E4399" s="112"/>
      <c r="F4399" s="112"/>
    </row>
    <row r="4400" customFormat="false" ht="15" hidden="true" customHeight="false" outlineLevel="0" collapsed="false">
      <c r="A4400" s="11"/>
      <c r="B4400" s="115"/>
      <c r="C4400" s="113"/>
      <c r="D4400" s="114"/>
      <c r="E4400" s="112"/>
      <c r="F4400" s="112"/>
    </row>
    <row r="4401" customFormat="false" ht="15" hidden="true" customHeight="false" outlineLevel="0" collapsed="false">
      <c r="A4401" s="11"/>
      <c r="B4401" s="115"/>
      <c r="C4401" s="113"/>
      <c r="D4401" s="114"/>
      <c r="E4401" s="112"/>
      <c r="F4401" s="112"/>
    </row>
    <row r="4402" customFormat="false" ht="15" hidden="true" customHeight="false" outlineLevel="0" collapsed="false">
      <c r="A4402" s="11"/>
      <c r="B4402" s="115"/>
      <c r="C4402" s="113"/>
      <c r="D4402" s="114"/>
      <c r="E4402" s="112"/>
      <c r="F4402" s="112"/>
    </row>
    <row r="4403" customFormat="false" ht="15" hidden="true" customHeight="false" outlineLevel="0" collapsed="false">
      <c r="A4403" s="11"/>
      <c r="B4403" s="115"/>
      <c r="C4403" s="113"/>
      <c r="D4403" s="114"/>
      <c r="E4403" s="112"/>
      <c r="F4403" s="112"/>
    </row>
    <row r="4404" customFormat="false" ht="15" hidden="true" customHeight="false" outlineLevel="0" collapsed="false">
      <c r="A4404" s="11"/>
      <c r="B4404" s="115"/>
      <c r="C4404" s="113"/>
      <c r="D4404" s="114"/>
      <c r="E4404" s="112"/>
      <c r="F4404" s="112"/>
    </row>
    <row r="4405" customFormat="false" ht="15" hidden="true" customHeight="false" outlineLevel="0" collapsed="false">
      <c r="A4405" s="11"/>
      <c r="B4405" s="115"/>
      <c r="C4405" s="113"/>
      <c r="D4405" s="114"/>
      <c r="E4405" s="112"/>
      <c r="F4405" s="112"/>
    </row>
    <row r="4406" customFormat="false" ht="15" hidden="true" customHeight="false" outlineLevel="0" collapsed="false">
      <c r="A4406" s="11"/>
      <c r="B4406" s="115"/>
      <c r="C4406" s="113"/>
      <c r="D4406" s="114"/>
      <c r="E4406" s="112"/>
      <c r="F4406" s="112"/>
    </row>
    <row r="4407" customFormat="false" ht="15" hidden="true" customHeight="false" outlineLevel="0" collapsed="false">
      <c r="A4407" s="11"/>
      <c r="B4407" s="115"/>
      <c r="C4407" s="113"/>
      <c r="D4407" s="114"/>
      <c r="E4407" s="112"/>
      <c r="F4407" s="112"/>
    </row>
    <row r="4408" customFormat="false" ht="15" hidden="true" customHeight="false" outlineLevel="0" collapsed="false">
      <c r="A4408" s="11"/>
      <c r="B4408" s="115"/>
      <c r="C4408" s="113"/>
      <c r="D4408" s="114"/>
      <c r="E4408" s="112"/>
      <c r="F4408" s="112"/>
    </row>
    <row r="4409" customFormat="false" ht="15" hidden="true" customHeight="false" outlineLevel="0" collapsed="false">
      <c r="A4409" s="11"/>
      <c r="B4409" s="115"/>
      <c r="C4409" s="113"/>
      <c r="D4409" s="114"/>
      <c r="E4409" s="112"/>
      <c r="F4409" s="112"/>
    </row>
    <row r="4410" customFormat="false" ht="15" hidden="true" customHeight="false" outlineLevel="0" collapsed="false">
      <c r="A4410" s="11"/>
      <c r="B4410" s="115"/>
      <c r="C4410" s="113"/>
      <c r="D4410" s="114"/>
      <c r="E4410" s="112"/>
      <c r="F4410" s="112"/>
    </row>
    <row r="4411" customFormat="false" ht="15" hidden="true" customHeight="false" outlineLevel="0" collapsed="false">
      <c r="A4411" s="11"/>
      <c r="B4411" s="115"/>
      <c r="C4411" s="113"/>
      <c r="D4411" s="114"/>
      <c r="E4411" s="112"/>
      <c r="F4411" s="112"/>
    </row>
    <row r="4412" customFormat="false" ht="15" hidden="true" customHeight="false" outlineLevel="0" collapsed="false">
      <c r="A4412" s="11"/>
      <c r="B4412" s="115"/>
      <c r="C4412" s="113"/>
      <c r="D4412" s="114"/>
      <c r="E4412" s="112"/>
      <c r="F4412" s="112"/>
    </row>
    <row r="4413" customFormat="false" ht="15" hidden="true" customHeight="false" outlineLevel="0" collapsed="false">
      <c r="A4413" s="11"/>
      <c r="B4413" s="115"/>
      <c r="C4413" s="113"/>
      <c r="D4413" s="114"/>
      <c r="E4413" s="112"/>
      <c r="F4413" s="112"/>
    </row>
    <row r="4414" customFormat="false" ht="15" hidden="true" customHeight="false" outlineLevel="0" collapsed="false">
      <c r="A4414" s="11"/>
      <c r="B4414" s="115"/>
      <c r="C4414" s="113"/>
      <c r="D4414" s="114"/>
      <c r="E4414" s="112"/>
      <c r="F4414" s="112"/>
    </row>
    <row r="4415" customFormat="false" ht="15" hidden="true" customHeight="false" outlineLevel="0" collapsed="false">
      <c r="A4415" s="11"/>
      <c r="B4415" s="115"/>
      <c r="C4415" s="113"/>
      <c r="D4415" s="114"/>
      <c r="E4415" s="112"/>
      <c r="F4415" s="112"/>
    </row>
    <row r="4416" customFormat="false" ht="15" hidden="true" customHeight="false" outlineLevel="0" collapsed="false">
      <c r="A4416" s="11"/>
      <c r="B4416" s="115"/>
      <c r="C4416" s="113"/>
      <c r="D4416" s="114"/>
      <c r="E4416" s="112"/>
      <c r="F4416" s="112"/>
    </row>
    <row r="4417" customFormat="false" ht="15" hidden="true" customHeight="false" outlineLevel="0" collapsed="false">
      <c r="A4417" s="11"/>
      <c r="B4417" s="115"/>
      <c r="C4417" s="113"/>
      <c r="D4417" s="114"/>
      <c r="E4417" s="112"/>
      <c r="F4417" s="112"/>
    </row>
    <row r="4418" customFormat="false" ht="15" hidden="true" customHeight="false" outlineLevel="0" collapsed="false">
      <c r="A4418" s="11"/>
      <c r="B4418" s="115"/>
      <c r="C4418" s="113"/>
      <c r="D4418" s="114"/>
      <c r="E4418" s="112"/>
      <c r="F4418" s="112"/>
    </row>
    <row r="4419" customFormat="false" ht="15" hidden="true" customHeight="false" outlineLevel="0" collapsed="false">
      <c r="A4419" s="11"/>
      <c r="B4419" s="115"/>
      <c r="C4419" s="113"/>
      <c r="D4419" s="114"/>
      <c r="E4419" s="112"/>
      <c r="F4419" s="112"/>
    </row>
    <row r="4420" customFormat="false" ht="15" hidden="true" customHeight="false" outlineLevel="0" collapsed="false">
      <c r="A4420" s="11"/>
      <c r="B4420" s="115"/>
      <c r="C4420" s="113"/>
      <c r="D4420" s="114"/>
      <c r="E4420" s="112"/>
      <c r="F4420" s="112"/>
    </row>
    <row r="4421" customFormat="false" ht="15" hidden="true" customHeight="false" outlineLevel="0" collapsed="false">
      <c r="A4421" s="11"/>
      <c r="B4421" s="115"/>
      <c r="C4421" s="113"/>
      <c r="D4421" s="114"/>
      <c r="E4421" s="112"/>
      <c r="F4421" s="112"/>
    </row>
    <row r="4422" customFormat="false" ht="15" hidden="true" customHeight="false" outlineLevel="0" collapsed="false">
      <c r="A4422" s="11"/>
      <c r="B4422" s="115"/>
      <c r="C4422" s="113"/>
      <c r="D4422" s="114"/>
      <c r="E4422" s="112"/>
      <c r="F4422" s="112"/>
    </row>
    <row r="4423" customFormat="false" ht="15" hidden="true" customHeight="false" outlineLevel="0" collapsed="false">
      <c r="A4423" s="11"/>
      <c r="B4423" s="115"/>
      <c r="C4423" s="113"/>
      <c r="D4423" s="114"/>
      <c r="E4423" s="112"/>
      <c r="F4423" s="112"/>
    </row>
    <row r="4424" customFormat="false" ht="15" hidden="true" customHeight="false" outlineLevel="0" collapsed="false">
      <c r="A4424" s="11"/>
      <c r="B4424" s="115"/>
      <c r="C4424" s="113"/>
      <c r="D4424" s="114"/>
      <c r="E4424" s="112"/>
      <c r="F4424" s="112"/>
    </row>
    <row r="4425" customFormat="false" ht="15" hidden="true" customHeight="false" outlineLevel="0" collapsed="false">
      <c r="A4425" s="11"/>
      <c r="B4425" s="115"/>
      <c r="C4425" s="113"/>
      <c r="D4425" s="114"/>
      <c r="E4425" s="112"/>
      <c r="F4425" s="112"/>
    </row>
    <row r="4426" customFormat="false" ht="15" hidden="true" customHeight="false" outlineLevel="0" collapsed="false">
      <c r="A4426" s="11"/>
      <c r="B4426" s="115"/>
      <c r="C4426" s="113"/>
      <c r="D4426" s="114"/>
      <c r="E4426" s="112"/>
      <c r="F4426" s="112"/>
    </row>
    <row r="4427" customFormat="false" ht="15" hidden="true" customHeight="false" outlineLevel="0" collapsed="false">
      <c r="A4427" s="11"/>
      <c r="B4427" s="115"/>
      <c r="C4427" s="113"/>
      <c r="D4427" s="114"/>
      <c r="E4427" s="112"/>
      <c r="F4427" s="112"/>
    </row>
    <row r="4428" customFormat="false" ht="15" hidden="true" customHeight="false" outlineLevel="0" collapsed="false">
      <c r="A4428" s="11"/>
      <c r="B4428" s="115"/>
      <c r="C4428" s="113"/>
      <c r="D4428" s="114"/>
      <c r="E4428" s="112"/>
      <c r="F4428" s="112"/>
    </row>
    <row r="4429" customFormat="false" ht="15" hidden="true" customHeight="false" outlineLevel="0" collapsed="false">
      <c r="A4429" s="11"/>
      <c r="B4429" s="115"/>
      <c r="C4429" s="113"/>
      <c r="D4429" s="114"/>
      <c r="E4429" s="112"/>
      <c r="F4429" s="112"/>
    </row>
    <row r="4430" customFormat="false" ht="15" hidden="true" customHeight="false" outlineLevel="0" collapsed="false">
      <c r="A4430" s="11"/>
      <c r="B4430" s="115"/>
      <c r="C4430" s="113"/>
      <c r="D4430" s="114"/>
      <c r="E4430" s="112"/>
      <c r="F4430" s="112"/>
    </row>
    <row r="4431" customFormat="false" ht="15" hidden="true" customHeight="false" outlineLevel="0" collapsed="false">
      <c r="A4431" s="11"/>
      <c r="B4431" s="115"/>
      <c r="C4431" s="113"/>
      <c r="D4431" s="114"/>
      <c r="E4431" s="112"/>
      <c r="F4431" s="112"/>
    </row>
    <row r="4432" customFormat="false" ht="15" hidden="true" customHeight="false" outlineLevel="0" collapsed="false">
      <c r="A4432" s="11"/>
      <c r="B4432" s="115"/>
      <c r="C4432" s="113"/>
      <c r="D4432" s="114"/>
      <c r="E4432" s="112"/>
      <c r="F4432" s="112"/>
    </row>
    <row r="4433" customFormat="false" ht="15" hidden="true" customHeight="false" outlineLevel="0" collapsed="false">
      <c r="A4433" s="11"/>
      <c r="B4433" s="115"/>
      <c r="C4433" s="113"/>
      <c r="D4433" s="114"/>
      <c r="E4433" s="112"/>
      <c r="F4433" s="112"/>
    </row>
    <row r="4434" customFormat="false" ht="15" hidden="true" customHeight="false" outlineLevel="0" collapsed="false">
      <c r="A4434" s="11"/>
      <c r="B4434" s="115"/>
      <c r="C4434" s="113"/>
      <c r="D4434" s="114"/>
      <c r="E4434" s="112"/>
      <c r="F4434" s="112"/>
    </row>
    <row r="4435" customFormat="false" ht="15" hidden="true" customHeight="false" outlineLevel="0" collapsed="false">
      <c r="A4435" s="11"/>
      <c r="B4435" s="115"/>
      <c r="C4435" s="113"/>
      <c r="D4435" s="114"/>
      <c r="E4435" s="112"/>
      <c r="F4435" s="112"/>
    </row>
    <row r="4436" customFormat="false" ht="15" hidden="true" customHeight="false" outlineLevel="0" collapsed="false">
      <c r="A4436" s="11"/>
      <c r="B4436" s="115"/>
      <c r="C4436" s="113"/>
      <c r="D4436" s="114"/>
      <c r="E4436" s="112"/>
      <c r="F4436" s="112"/>
    </row>
    <row r="4437" customFormat="false" ht="15" hidden="true" customHeight="false" outlineLevel="0" collapsed="false">
      <c r="A4437" s="11"/>
      <c r="B4437" s="115"/>
      <c r="C4437" s="113"/>
      <c r="D4437" s="114"/>
      <c r="E4437" s="112"/>
      <c r="F4437" s="112"/>
    </row>
    <row r="4438" customFormat="false" ht="15" hidden="true" customHeight="false" outlineLevel="0" collapsed="false">
      <c r="A4438" s="11"/>
      <c r="B4438" s="115"/>
      <c r="C4438" s="113"/>
      <c r="D4438" s="114"/>
      <c r="E4438" s="112"/>
      <c r="F4438" s="112"/>
    </row>
    <row r="4439" customFormat="false" ht="15" hidden="true" customHeight="false" outlineLevel="0" collapsed="false">
      <c r="A4439" s="11"/>
      <c r="B4439" s="115"/>
      <c r="C4439" s="113"/>
      <c r="D4439" s="114"/>
      <c r="E4439" s="112"/>
      <c r="F4439" s="112"/>
    </row>
    <row r="4440" customFormat="false" ht="15" hidden="true" customHeight="false" outlineLevel="0" collapsed="false">
      <c r="A4440" s="11"/>
      <c r="B4440" s="115"/>
      <c r="C4440" s="113"/>
      <c r="D4440" s="114"/>
      <c r="E4440" s="112"/>
      <c r="F4440" s="112"/>
    </row>
    <row r="4441" customFormat="false" ht="15" hidden="true" customHeight="false" outlineLevel="0" collapsed="false">
      <c r="A4441" s="11"/>
      <c r="B4441" s="115"/>
      <c r="C4441" s="113"/>
      <c r="D4441" s="114"/>
      <c r="E4441" s="112"/>
      <c r="F4441" s="112"/>
    </row>
    <row r="4442" customFormat="false" ht="15" hidden="true" customHeight="false" outlineLevel="0" collapsed="false">
      <c r="A4442" s="11"/>
      <c r="B4442" s="115"/>
      <c r="C4442" s="113"/>
      <c r="D4442" s="114"/>
      <c r="E4442" s="112"/>
      <c r="F4442" s="112"/>
    </row>
    <row r="4443" customFormat="false" ht="15" hidden="true" customHeight="false" outlineLevel="0" collapsed="false">
      <c r="A4443" s="11"/>
      <c r="B4443" s="115"/>
      <c r="C4443" s="113"/>
      <c r="D4443" s="114"/>
      <c r="E4443" s="112"/>
      <c r="F4443" s="112"/>
    </row>
    <row r="4444" customFormat="false" ht="15" hidden="true" customHeight="false" outlineLevel="0" collapsed="false">
      <c r="A4444" s="11"/>
      <c r="B4444" s="115"/>
      <c r="C4444" s="113"/>
      <c r="D4444" s="114"/>
      <c r="E4444" s="112"/>
      <c r="F4444" s="112"/>
    </row>
    <row r="4445" customFormat="false" ht="15" hidden="true" customHeight="false" outlineLevel="0" collapsed="false">
      <c r="A4445" s="11"/>
      <c r="B4445" s="115"/>
      <c r="C4445" s="113"/>
      <c r="D4445" s="114"/>
      <c r="E4445" s="112"/>
      <c r="F4445" s="112"/>
    </row>
    <row r="4446" customFormat="false" ht="15" hidden="true" customHeight="false" outlineLevel="0" collapsed="false">
      <c r="A4446" s="11"/>
      <c r="B4446" s="115"/>
      <c r="C4446" s="113"/>
      <c r="D4446" s="114"/>
      <c r="E4446" s="112"/>
      <c r="F4446" s="112"/>
    </row>
    <row r="4447" customFormat="false" ht="15" hidden="true" customHeight="false" outlineLevel="0" collapsed="false">
      <c r="A4447" s="11"/>
      <c r="B4447" s="115"/>
      <c r="C4447" s="113"/>
      <c r="D4447" s="114"/>
      <c r="E4447" s="112"/>
      <c r="F4447" s="112"/>
    </row>
    <row r="4448" customFormat="false" ht="15" hidden="true" customHeight="false" outlineLevel="0" collapsed="false">
      <c r="A4448" s="11"/>
      <c r="B4448" s="115"/>
      <c r="C4448" s="113"/>
      <c r="D4448" s="114"/>
      <c r="E4448" s="112"/>
      <c r="F4448" s="112"/>
    </row>
    <row r="4449" customFormat="false" ht="15" hidden="true" customHeight="false" outlineLevel="0" collapsed="false">
      <c r="A4449" s="11"/>
      <c r="B4449" s="115"/>
      <c r="C4449" s="113"/>
      <c r="D4449" s="114"/>
      <c r="E4449" s="112"/>
      <c r="F4449" s="112"/>
    </row>
    <row r="4450" customFormat="false" ht="15" hidden="true" customHeight="false" outlineLevel="0" collapsed="false">
      <c r="A4450" s="11"/>
      <c r="B4450" s="115"/>
      <c r="C4450" s="113"/>
      <c r="D4450" s="114"/>
      <c r="E4450" s="112"/>
      <c r="F4450" s="112"/>
    </row>
    <row r="4451" customFormat="false" ht="15" hidden="true" customHeight="false" outlineLevel="0" collapsed="false">
      <c r="A4451" s="11"/>
      <c r="B4451" s="115"/>
      <c r="C4451" s="113"/>
      <c r="D4451" s="114"/>
      <c r="E4451" s="112"/>
      <c r="F4451" s="112"/>
    </row>
    <row r="4452" customFormat="false" ht="15" hidden="true" customHeight="false" outlineLevel="0" collapsed="false">
      <c r="A4452" s="11"/>
      <c r="B4452" s="115"/>
      <c r="C4452" s="113"/>
      <c r="D4452" s="114"/>
      <c r="E4452" s="112"/>
      <c r="F4452" s="112"/>
    </row>
    <row r="4453" customFormat="false" ht="15" hidden="true" customHeight="false" outlineLevel="0" collapsed="false">
      <c r="A4453" s="11"/>
      <c r="B4453" s="115"/>
      <c r="C4453" s="113"/>
      <c r="D4453" s="114"/>
      <c r="E4453" s="112"/>
      <c r="F4453" s="112"/>
    </row>
    <row r="4454" customFormat="false" ht="15" hidden="true" customHeight="false" outlineLevel="0" collapsed="false">
      <c r="A4454" s="11"/>
      <c r="B4454" s="115"/>
      <c r="C4454" s="113"/>
      <c r="D4454" s="114"/>
      <c r="E4454" s="112"/>
      <c r="F4454" s="112"/>
    </row>
    <row r="4455" customFormat="false" ht="15" hidden="true" customHeight="false" outlineLevel="0" collapsed="false">
      <c r="A4455" s="11"/>
      <c r="B4455" s="115"/>
      <c r="C4455" s="113"/>
      <c r="D4455" s="114"/>
      <c r="E4455" s="112"/>
      <c r="F4455" s="112"/>
    </row>
    <row r="4456" customFormat="false" ht="15" hidden="true" customHeight="false" outlineLevel="0" collapsed="false">
      <c r="A4456" s="11"/>
      <c r="B4456" s="115"/>
      <c r="C4456" s="113"/>
      <c r="D4456" s="114"/>
      <c r="E4456" s="112"/>
      <c r="F4456" s="112"/>
    </row>
    <row r="4457" customFormat="false" ht="15" hidden="true" customHeight="false" outlineLevel="0" collapsed="false">
      <c r="A4457" s="11"/>
      <c r="B4457" s="115"/>
      <c r="C4457" s="113"/>
      <c r="D4457" s="114"/>
      <c r="E4457" s="112"/>
      <c r="F4457" s="112"/>
    </row>
    <row r="4458" customFormat="false" ht="15" hidden="true" customHeight="false" outlineLevel="0" collapsed="false">
      <c r="A4458" s="11"/>
      <c r="B4458" s="115"/>
      <c r="C4458" s="113"/>
      <c r="D4458" s="114"/>
      <c r="E4458" s="112"/>
      <c r="F4458" s="112"/>
    </row>
    <row r="4459" customFormat="false" ht="15" hidden="true" customHeight="false" outlineLevel="0" collapsed="false">
      <c r="A4459" s="11"/>
      <c r="B4459" s="115"/>
      <c r="C4459" s="113"/>
      <c r="D4459" s="114"/>
      <c r="E4459" s="112"/>
      <c r="F4459" s="112"/>
    </row>
    <row r="4460" customFormat="false" ht="15" hidden="true" customHeight="false" outlineLevel="0" collapsed="false">
      <c r="A4460" s="11"/>
      <c r="B4460" s="115"/>
      <c r="C4460" s="113"/>
      <c r="D4460" s="114"/>
      <c r="E4460" s="112"/>
      <c r="F4460" s="112"/>
    </row>
    <row r="4461" customFormat="false" ht="15" hidden="true" customHeight="false" outlineLevel="0" collapsed="false">
      <c r="A4461" s="11"/>
      <c r="B4461" s="115"/>
      <c r="C4461" s="113"/>
      <c r="D4461" s="114"/>
      <c r="E4461" s="112"/>
      <c r="F4461" s="112"/>
    </row>
    <row r="4462" customFormat="false" ht="15" hidden="true" customHeight="false" outlineLevel="0" collapsed="false">
      <c r="A4462" s="11"/>
      <c r="B4462" s="115"/>
      <c r="C4462" s="113"/>
      <c r="D4462" s="114"/>
      <c r="E4462" s="112"/>
      <c r="F4462" s="112"/>
    </row>
    <row r="4463" customFormat="false" ht="15" hidden="true" customHeight="false" outlineLevel="0" collapsed="false">
      <c r="A4463" s="11"/>
      <c r="B4463" s="115"/>
      <c r="C4463" s="113"/>
      <c r="D4463" s="114"/>
      <c r="E4463" s="112"/>
      <c r="F4463" s="112"/>
    </row>
    <row r="4464" customFormat="false" ht="15" hidden="true" customHeight="false" outlineLevel="0" collapsed="false">
      <c r="A4464" s="11"/>
      <c r="B4464" s="115"/>
      <c r="C4464" s="113"/>
      <c r="D4464" s="114"/>
      <c r="E4464" s="112"/>
      <c r="F4464" s="112"/>
    </row>
    <row r="4465" customFormat="false" ht="15" hidden="true" customHeight="false" outlineLevel="0" collapsed="false">
      <c r="A4465" s="11"/>
      <c r="B4465" s="115"/>
      <c r="C4465" s="113"/>
      <c r="D4465" s="114"/>
      <c r="E4465" s="112"/>
      <c r="F4465" s="112"/>
    </row>
    <row r="4466" customFormat="false" ht="15" hidden="true" customHeight="false" outlineLevel="0" collapsed="false">
      <c r="A4466" s="11"/>
      <c r="B4466" s="115"/>
      <c r="C4466" s="113"/>
      <c r="D4466" s="114"/>
      <c r="E4466" s="112"/>
      <c r="F4466" s="112"/>
    </row>
    <row r="4467" customFormat="false" ht="15" hidden="true" customHeight="false" outlineLevel="0" collapsed="false">
      <c r="A4467" s="11"/>
      <c r="B4467" s="115"/>
      <c r="C4467" s="113"/>
      <c r="D4467" s="114"/>
      <c r="E4467" s="112"/>
      <c r="F4467" s="112"/>
    </row>
    <row r="4468" customFormat="false" ht="15" hidden="true" customHeight="false" outlineLevel="0" collapsed="false">
      <c r="A4468" s="11"/>
      <c r="B4468" s="115"/>
      <c r="C4468" s="113"/>
      <c r="D4468" s="114"/>
      <c r="E4468" s="112"/>
      <c r="F4468" s="112"/>
    </row>
    <row r="4469" customFormat="false" ht="15" hidden="true" customHeight="false" outlineLevel="0" collapsed="false">
      <c r="A4469" s="11"/>
      <c r="B4469" s="115"/>
      <c r="C4469" s="113"/>
      <c r="D4469" s="114"/>
      <c r="E4469" s="112"/>
      <c r="F4469" s="112"/>
    </row>
    <row r="4470" customFormat="false" ht="15" hidden="true" customHeight="false" outlineLevel="0" collapsed="false">
      <c r="A4470" s="11"/>
      <c r="B4470" s="115"/>
      <c r="C4470" s="113"/>
      <c r="D4470" s="114"/>
      <c r="E4470" s="112"/>
      <c r="F4470" s="112"/>
    </row>
    <row r="4471" customFormat="false" ht="15" hidden="true" customHeight="false" outlineLevel="0" collapsed="false">
      <c r="A4471" s="11"/>
      <c r="B4471" s="115"/>
      <c r="C4471" s="113"/>
      <c r="D4471" s="114"/>
      <c r="E4471" s="112"/>
      <c r="F4471" s="112"/>
    </row>
    <row r="4472" customFormat="false" ht="15" hidden="true" customHeight="false" outlineLevel="0" collapsed="false">
      <c r="A4472" s="11"/>
      <c r="B4472" s="115"/>
      <c r="C4472" s="113"/>
      <c r="D4472" s="114"/>
      <c r="E4472" s="112"/>
      <c r="F4472" s="112"/>
    </row>
    <row r="4473" customFormat="false" ht="15" hidden="true" customHeight="false" outlineLevel="0" collapsed="false">
      <c r="A4473" s="11"/>
      <c r="B4473" s="115"/>
      <c r="C4473" s="113"/>
      <c r="D4473" s="114"/>
      <c r="E4473" s="112"/>
      <c r="F4473" s="112"/>
    </row>
    <row r="4474" customFormat="false" ht="15" hidden="true" customHeight="false" outlineLevel="0" collapsed="false">
      <c r="A4474" s="11"/>
      <c r="B4474" s="115"/>
      <c r="C4474" s="113"/>
      <c r="D4474" s="114"/>
      <c r="E4474" s="112"/>
      <c r="F4474" s="112"/>
    </row>
    <row r="4475" customFormat="false" ht="15" hidden="true" customHeight="false" outlineLevel="0" collapsed="false">
      <c r="A4475" s="11"/>
      <c r="B4475" s="115"/>
      <c r="C4475" s="113"/>
      <c r="D4475" s="114"/>
      <c r="E4475" s="112"/>
      <c r="F4475" s="112"/>
    </row>
    <row r="4476" customFormat="false" ht="15" hidden="true" customHeight="false" outlineLevel="0" collapsed="false">
      <c r="A4476" s="11"/>
      <c r="B4476" s="115"/>
      <c r="C4476" s="113"/>
      <c r="D4476" s="114"/>
      <c r="E4476" s="112"/>
      <c r="F4476" s="112"/>
    </row>
    <row r="4477" customFormat="false" ht="15" hidden="true" customHeight="false" outlineLevel="0" collapsed="false">
      <c r="A4477" s="11"/>
      <c r="B4477" s="115"/>
      <c r="C4477" s="113"/>
      <c r="D4477" s="114"/>
      <c r="E4477" s="112"/>
      <c r="F4477" s="112"/>
    </row>
    <row r="4478" customFormat="false" ht="15" hidden="true" customHeight="false" outlineLevel="0" collapsed="false">
      <c r="A4478" s="11"/>
      <c r="B4478" s="115"/>
      <c r="C4478" s="113"/>
      <c r="D4478" s="114"/>
      <c r="E4478" s="112"/>
      <c r="F4478" s="112"/>
    </row>
    <row r="4479" customFormat="false" ht="15" hidden="true" customHeight="false" outlineLevel="0" collapsed="false">
      <c r="A4479" s="11"/>
      <c r="B4479" s="115"/>
      <c r="C4479" s="113"/>
      <c r="D4479" s="114"/>
      <c r="E4479" s="112"/>
      <c r="F4479" s="112"/>
    </row>
    <row r="4480" customFormat="false" ht="15" hidden="true" customHeight="false" outlineLevel="0" collapsed="false">
      <c r="A4480" s="11"/>
      <c r="B4480" s="115"/>
      <c r="C4480" s="113"/>
      <c r="D4480" s="114"/>
      <c r="E4480" s="112"/>
      <c r="F4480" s="112"/>
    </row>
    <row r="4481" customFormat="false" ht="15" hidden="true" customHeight="false" outlineLevel="0" collapsed="false">
      <c r="A4481" s="11"/>
      <c r="B4481" s="115"/>
      <c r="C4481" s="113"/>
      <c r="D4481" s="114"/>
      <c r="E4481" s="112"/>
      <c r="F4481" s="112"/>
    </row>
    <row r="4482" customFormat="false" ht="15" hidden="true" customHeight="false" outlineLevel="0" collapsed="false">
      <c r="A4482" s="11"/>
      <c r="B4482" s="115"/>
      <c r="C4482" s="113"/>
      <c r="D4482" s="114"/>
      <c r="E4482" s="112"/>
      <c r="F4482" s="112"/>
    </row>
    <row r="4483" customFormat="false" ht="15" hidden="true" customHeight="false" outlineLevel="0" collapsed="false">
      <c r="A4483" s="11"/>
      <c r="B4483" s="115"/>
      <c r="C4483" s="113"/>
      <c r="D4483" s="114"/>
      <c r="E4483" s="112"/>
      <c r="F4483" s="112"/>
    </row>
    <row r="4484" customFormat="false" ht="15" hidden="true" customHeight="false" outlineLevel="0" collapsed="false">
      <c r="A4484" s="11"/>
      <c r="B4484" s="115"/>
      <c r="C4484" s="113"/>
      <c r="D4484" s="114"/>
      <c r="E4484" s="112"/>
      <c r="F4484" s="112"/>
    </row>
    <row r="4485" customFormat="false" ht="15" hidden="true" customHeight="false" outlineLevel="0" collapsed="false">
      <c r="A4485" s="11"/>
      <c r="B4485" s="115"/>
      <c r="C4485" s="113"/>
      <c r="D4485" s="114"/>
      <c r="E4485" s="112"/>
      <c r="F4485" s="112"/>
    </row>
    <row r="4486" customFormat="false" ht="15" hidden="true" customHeight="false" outlineLevel="0" collapsed="false">
      <c r="A4486" s="11"/>
      <c r="B4486" s="115"/>
      <c r="C4486" s="113"/>
      <c r="D4486" s="114"/>
      <c r="E4486" s="112"/>
      <c r="F4486" s="112"/>
    </row>
    <row r="4487" customFormat="false" ht="15" hidden="true" customHeight="false" outlineLevel="0" collapsed="false">
      <c r="A4487" s="11"/>
      <c r="B4487" s="115"/>
      <c r="C4487" s="113"/>
      <c r="D4487" s="114"/>
      <c r="E4487" s="112"/>
      <c r="F4487" s="112"/>
    </row>
    <row r="4488" customFormat="false" ht="15" hidden="true" customHeight="false" outlineLevel="0" collapsed="false">
      <c r="A4488" s="11"/>
      <c r="B4488" s="115"/>
      <c r="C4488" s="113"/>
      <c r="D4488" s="114"/>
      <c r="E4488" s="112"/>
      <c r="F4488" s="112"/>
    </row>
    <row r="4489" customFormat="false" ht="15" hidden="true" customHeight="false" outlineLevel="0" collapsed="false">
      <c r="A4489" s="11"/>
      <c r="B4489" s="115"/>
      <c r="C4489" s="113"/>
      <c r="D4489" s="114"/>
      <c r="E4489" s="112"/>
      <c r="F4489" s="112"/>
    </row>
    <row r="4490" customFormat="false" ht="15" hidden="true" customHeight="false" outlineLevel="0" collapsed="false">
      <c r="A4490" s="11"/>
      <c r="B4490" s="115"/>
      <c r="C4490" s="113"/>
      <c r="D4490" s="114"/>
      <c r="E4490" s="112"/>
      <c r="F4490" s="112"/>
    </row>
    <row r="4491" customFormat="false" ht="15" hidden="true" customHeight="false" outlineLevel="0" collapsed="false">
      <c r="A4491" s="11"/>
      <c r="B4491" s="115"/>
      <c r="C4491" s="113"/>
      <c r="D4491" s="114"/>
      <c r="E4491" s="112"/>
      <c r="F4491" s="112"/>
    </row>
    <row r="4492" customFormat="false" ht="15" hidden="true" customHeight="false" outlineLevel="0" collapsed="false">
      <c r="A4492" s="11"/>
      <c r="B4492" s="115"/>
      <c r="C4492" s="113"/>
      <c r="D4492" s="114"/>
      <c r="E4492" s="112"/>
      <c r="F4492" s="112"/>
    </row>
    <row r="4493" customFormat="false" ht="15" hidden="true" customHeight="false" outlineLevel="0" collapsed="false">
      <c r="A4493" s="11"/>
      <c r="B4493" s="115"/>
      <c r="C4493" s="113"/>
      <c r="D4493" s="114"/>
      <c r="E4493" s="112"/>
      <c r="F4493" s="112"/>
    </row>
    <row r="4494" customFormat="false" ht="15" hidden="true" customHeight="false" outlineLevel="0" collapsed="false">
      <c r="A4494" s="11"/>
      <c r="B4494" s="115"/>
      <c r="C4494" s="113"/>
      <c r="D4494" s="114"/>
      <c r="E4494" s="112"/>
      <c r="F4494" s="112"/>
    </row>
    <row r="4495" customFormat="false" ht="15" hidden="true" customHeight="false" outlineLevel="0" collapsed="false">
      <c r="A4495" s="11"/>
      <c r="B4495" s="115"/>
      <c r="C4495" s="113"/>
      <c r="D4495" s="114"/>
      <c r="E4495" s="112"/>
      <c r="F4495" s="112"/>
    </row>
    <row r="4496" customFormat="false" ht="15" hidden="true" customHeight="false" outlineLevel="0" collapsed="false">
      <c r="A4496" s="11"/>
      <c r="B4496" s="115"/>
      <c r="C4496" s="113"/>
      <c r="D4496" s="114"/>
      <c r="E4496" s="112"/>
      <c r="F4496" s="112"/>
    </row>
    <row r="4497" customFormat="false" ht="15" hidden="true" customHeight="false" outlineLevel="0" collapsed="false">
      <c r="A4497" s="11"/>
      <c r="B4497" s="115"/>
      <c r="C4497" s="113"/>
      <c r="D4497" s="114"/>
      <c r="E4497" s="112"/>
      <c r="F4497" s="112"/>
    </row>
    <row r="4498" customFormat="false" ht="15" hidden="true" customHeight="false" outlineLevel="0" collapsed="false">
      <c r="A4498" s="11"/>
      <c r="B4498" s="115"/>
      <c r="C4498" s="113"/>
      <c r="D4498" s="114"/>
      <c r="E4498" s="112"/>
      <c r="F4498" s="112"/>
    </row>
    <row r="4499" customFormat="false" ht="15" hidden="true" customHeight="false" outlineLevel="0" collapsed="false">
      <c r="A4499" s="11"/>
      <c r="B4499" s="115"/>
      <c r="C4499" s="113"/>
      <c r="D4499" s="114"/>
      <c r="E4499" s="112"/>
      <c r="F4499" s="112"/>
    </row>
    <row r="4500" customFormat="false" ht="15" hidden="true" customHeight="false" outlineLevel="0" collapsed="false">
      <c r="A4500" s="11"/>
      <c r="B4500" s="115"/>
      <c r="C4500" s="113"/>
      <c r="D4500" s="114"/>
      <c r="E4500" s="112"/>
      <c r="F4500" s="112"/>
    </row>
    <row r="4501" customFormat="false" ht="15" hidden="true" customHeight="false" outlineLevel="0" collapsed="false">
      <c r="A4501" s="11"/>
      <c r="B4501" s="115"/>
      <c r="C4501" s="113"/>
      <c r="D4501" s="114"/>
      <c r="E4501" s="112"/>
      <c r="F4501" s="112"/>
    </row>
    <row r="4502" customFormat="false" ht="15" hidden="true" customHeight="false" outlineLevel="0" collapsed="false">
      <c r="A4502" s="11"/>
      <c r="B4502" s="115"/>
      <c r="C4502" s="113"/>
      <c r="D4502" s="114"/>
      <c r="E4502" s="112"/>
      <c r="F4502" s="112"/>
    </row>
    <row r="4503" customFormat="false" ht="15" hidden="true" customHeight="false" outlineLevel="0" collapsed="false">
      <c r="A4503" s="11"/>
      <c r="B4503" s="115"/>
      <c r="C4503" s="113"/>
      <c r="D4503" s="114"/>
      <c r="E4503" s="112"/>
      <c r="F4503" s="112"/>
    </row>
    <row r="4504" customFormat="false" ht="15" hidden="true" customHeight="false" outlineLevel="0" collapsed="false">
      <c r="A4504" s="11"/>
      <c r="B4504" s="115"/>
      <c r="C4504" s="113"/>
      <c r="D4504" s="114"/>
      <c r="E4504" s="112"/>
      <c r="F4504" s="112"/>
    </row>
    <row r="4505" customFormat="false" ht="15" hidden="true" customHeight="false" outlineLevel="0" collapsed="false">
      <c r="A4505" s="11"/>
      <c r="B4505" s="115"/>
      <c r="C4505" s="113"/>
      <c r="D4505" s="114"/>
      <c r="E4505" s="112"/>
      <c r="F4505" s="112"/>
    </row>
    <row r="4506" customFormat="false" ht="15" hidden="true" customHeight="false" outlineLevel="0" collapsed="false">
      <c r="A4506" s="11"/>
      <c r="B4506" s="115"/>
      <c r="C4506" s="113"/>
      <c r="D4506" s="114"/>
      <c r="E4506" s="112"/>
      <c r="F4506" s="112"/>
    </row>
    <row r="4507" customFormat="false" ht="15" hidden="true" customHeight="false" outlineLevel="0" collapsed="false">
      <c r="A4507" s="11"/>
      <c r="B4507" s="115"/>
      <c r="C4507" s="113"/>
      <c r="D4507" s="114"/>
      <c r="E4507" s="112"/>
      <c r="F4507" s="112"/>
    </row>
    <row r="4508" customFormat="false" ht="15" hidden="true" customHeight="false" outlineLevel="0" collapsed="false">
      <c r="A4508" s="11"/>
      <c r="B4508" s="115"/>
      <c r="C4508" s="113"/>
      <c r="D4508" s="114"/>
      <c r="E4508" s="112"/>
      <c r="F4508" s="112"/>
    </row>
    <row r="4509" customFormat="false" ht="15" hidden="true" customHeight="false" outlineLevel="0" collapsed="false">
      <c r="A4509" s="11"/>
      <c r="B4509" s="115"/>
      <c r="C4509" s="113"/>
      <c r="D4509" s="114"/>
      <c r="E4509" s="112"/>
      <c r="F4509" s="112"/>
    </row>
    <row r="4510" customFormat="false" ht="15" hidden="true" customHeight="false" outlineLevel="0" collapsed="false">
      <c r="A4510" s="11"/>
      <c r="B4510" s="115"/>
      <c r="C4510" s="113"/>
      <c r="D4510" s="114"/>
      <c r="E4510" s="112"/>
      <c r="F4510" s="112"/>
    </row>
    <row r="4511" customFormat="false" ht="15" hidden="true" customHeight="false" outlineLevel="0" collapsed="false">
      <c r="A4511" s="11"/>
      <c r="B4511" s="115"/>
      <c r="C4511" s="113"/>
      <c r="D4511" s="114"/>
      <c r="E4511" s="112"/>
      <c r="F4511" s="112"/>
    </row>
    <row r="4512" customFormat="false" ht="15" hidden="true" customHeight="false" outlineLevel="0" collapsed="false">
      <c r="A4512" s="11"/>
      <c r="B4512" s="115"/>
      <c r="C4512" s="113"/>
      <c r="D4512" s="114"/>
      <c r="E4512" s="112"/>
      <c r="F4512" s="112"/>
    </row>
    <row r="4513" customFormat="false" ht="15" hidden="true" customHeight="false" outlineLevel="0" collapsed="false">
      <c r="A4513" s="11"/>
      <c r="B4513" s="115"/>
      <c r="C4513" s="113"/>
      <c r="D4513" s="114"/>
      <c r="E4513" s="112"/>
      <c r="F4513" s="112"/>
    </row>
    <row r="4514" customFormat="false" ht="15" hidden="true" customHeight="false" outlineLevel="0" collapsed="false">
      <c r="A4514" s="11"/>
      <c r="B4514" s="115"/>
      <c r="C4514" s="113"/>
      <c r="D4514" s="114"/>
      <c r="E4514" s="112"/>
      <c r="F4514" s="112"/>
    </row>
    <row r="4515" customFormat="false" ht="15" hidden="true" customHeight="false" outlineLevel="0" collapsed="false">
      <c r="A4515" s="11"/>
      <c r="B4515" s="115"/>
      <c r="C4515" s="113"/>
      <c r="D4515" s="114"/>
      <c r="E4515" s="112"/>
      <c r="F4515" s="112"/>
    </row>
    <row r="4516" customFormat="false" ht="15" hidden="true" customHeight="false" outlineLevel="0" collapsed="false">
      <c r="A4516" s="11"/>
      <c r="B4516" s="115"/>
      <c r="C4516" s="113"/>
      <c r="D4516" s="114"/>
      <c r="E4516" s="112"/>
      <c r="F4516" s="112"/>
    </row>
    <row r="4517" customFormat="false" ht="15" hidden="true" customHeight="false" outlineLevel="0" collapsed="false">
      <c r="A4517" s="11"/>
      <c r="B4517" s="115"/>
      <c r="C4517" s="113"/>
      <c r="D4517" s="114"/>
      <c r="E4517" s="112"/>
      <c r="F4517" s="112"/>
    </row>
    <row r="4518" customFormat="false" ht="15" hidden="true" customHeight="false" outlineLevel="0" collapsed="false">
      <c r="A4518" s="11"/>
      <c r="B4518" s="115"/>
      <c r="C4518" s="113"/>
      <c r="D4518" s="114"/>
      <c r="E4518" s="112"/>
      <c r="F4518" s="112"/>
    </row>
    <row r="4519" customFormat="false" ht="15" hidden="true" customHeight="false" outlineLevel="0" collapsed="false">
      <c r="A4519" s="11"/>
      <c r="B4519" s="115"/>
      <c r="C4519" s="113"/>
      <c r="D4519" s="114"/>
      <c r="E4519" s="112"/>
      <c r="F4519" s="112"/>
    </row>
    <row r="4520" customFormat="false" ht="15" hidden="true" customHeight="false" outlineLevel="0" collapsed="false">
      <c r="A4520" s="11"/>
      <c r="B4520" s="115"/>
      <c r="C4520" s="113"/>
      <c r="D4520" s="114"/>
      <c r="E4520" s="112"/>
      <c r="F4520" s="112"/>
    </row>
    <row r="4521" customFormat="false" ht="15" hidden="true" customHeight="false" outlineLevel="0" collapsed="false">
      <c r="A4521" s="11"/>
      <c r="B4521" s="115"/>
      <c r="C4521" s="113"/>
      <c r="D4521" s="114"/>
      <c r="E4521" s="112"/>
      <c r="F4521" s="112"/>
    </row>
    <row r="4522" customFormat="false" ht="15" hidden="true" customHeight="false" outlineLevel="0" collapsed="false">
      <c r="A4522" s="11"/>
      <c r="B4522" s="115"/>
      <c r="C4522" s="113"/>
      <c r="D4522" s="114"/>
      <c r="E4522" s="112"/>
      <c r="F4522" s="112"/>
    </row>
    <row r="4523" customFormat="false" ht="15" hidden="true" customHeight="false" outlineLevel="0" collapsed="false">
      <c r="A4523" s="11"/>
      <c r="B4523" s="115"/>
      <c r="C4523" s="113"/>
      <c r="D4523" s="114"/>
      <c r="E4523" s="112"/>
      <c r="F4523" s="112"/>
    </row>
    <row r="4524" customFormat="false" ht="15" hidden="true" customHeight="false" outlineLevel="0" collapsed="false">
      <c r="A4524" s="11"/>
      <c r="B4524" s="115"/>
      <c r="C4524" s="113"/>
      <c r="D4524" s="114"/>
      <c r="E4524" s="112"/>
      <c r="F4524" s="112"/>
    </row>
    <row r="4525" customFormat="false" ht="15" hidden="true" customHeight="false" outlineLevel="0" collapsed="false">
      <c r="A4525" s="11"/>
      <c r="B4525" s="115"/>
      <c r="C4525" s="113"/>
      <c r="D4525" s="114"/>
      <c r="E4525" s="112"/>
      <c r="F4525" s="112"/>
    </row>
    <row r="4526" customFormat="false" ht="15" hidden="true" customHeight="false" outlineLevel="0" collapsed="false">
      <c r="A4526" s="11"/>
      <c r="B4526" s="115"/>
      <c r="C4526" s="113"/>
      <c r="D4526" s="114"/>
      <c r="E4526" s="112"/>
      <c r="F4526" s="112"/>
    </row>
    <row r="4527" customFormat="false" ht="15" hidden="true" customHeight="false" outlineLevel="0" collapsed="false">
      <c r="A4527" s="11"/>
      <c r="B4527" s="115"/>
      <c r="C4527" s="113"/>
      <c r="D4527" s="114"/>
      <c r="E4527" s="112"/>
      <c r="F4527" s="112"/>
    </row>
    <row r="4528" customFormat="false" ht="15" hidden="true" customHeight="false" outlineLevel="0" collapsed="false">
      <c r="A4528" s="11"/>
      <c r="B4528" s="115"/>
      <c r="C4528" s="113"/>
      <c r="D4528" s="114"/>
      <c r="E4528" s="112"/>
      <c r="F4528" s="112"/>
    </row>
    <row r="4529" customFormat="false" ht="15" hidden="true" customHeight="false" outlineLevel="0" collapsed="false">
      <c r="A4529" s="11"/>
      <c r="B4529" s="115"/>
      <c r="C4529" s="113"/>
      <c r="D4529" s="114"/>
      <c r="E4529" s="112"/>
      <c r="F4529" s="112"/>
    </row>
    <row r="4530" customFormat="false" ht="15" hidden="true" customHeight="false" outlineLevel="0" collapsed="false">
      <c r="A4530" s="11"/>
      <c r="B4530" s="115"/>
      <c r="C4530" s="113"/>
      <c r="D4530" s="114"/>
      <c r="E4530" s="112"/>
      <c r="F4530" s="112"/>
    </row>
    <row r="4531" customFormat="false" ht="15" hidden="true" customHeight="false" outlineLevel="0" collapsed="false">
      <c r="A4531" s="11"/>
      <c r="B4531" s="115"/>
      <c r="C4531" s="113"/>
      <c r="D4531" s="114"/>
      <c r="E4531" s="112"/>
      <c r="F4531" s="112"/>
    </row>
    <row r="4532" customFormat="false" ht="15" hidden="true" customHeight="false" outlineLevel="0" collapsed="false">
      <c r="A4532" s="11"/>
      <c r="B4532" s="115"/>
      <c r="C4532" s="113"/>
      <c r="D4532" s="114"/>
      <c r="E4532" s="112"/>
      <c r="F4532" s="112"/>
    </row>
    <row r="4533" customFormat="false" ht="15" hidden="true" customHeight="false" outlineLevel="0" collapsed="false">
      <c r="A4533" s="11"/>
      <c r="B4533" s="115"/>
      <c r="C4533" s="113"/>
      <c r="D4533" s="114"/>
      <c r="E4533" s="112"/>
      <c r="F4533" s="112"/>
    </row>
    <row r="4534" customFormat="false" ht="15" hidden="true" customHeight="false" outlineLevel="0" collapsed="false">
      <c r="A4534" s="11"/>
      <c r="B4534" s="115"/>
      <c r="C4534" s="113"/>
      <c r="D4534" s="114"/>
      <c r="E4534" s="112"/>
      <c r="F4534" s="112"/>
    </row>
    <row r="4535" customFormat="false" ht="15" hidden="true" customHeight="false" outlineLevel="0" collapsed="false">
      <c r="A4535" s="11"/>
      <c r="B4535" s="115"/>
      <c r="C4535" s="113"/>
      <c r="D4535" s="114"/>
      <c r="E4535" s="112"/>
      <c r="F4535" s="112"/>
    </row>
    <row r="4536" customFormat="false" ht="15" hidden="true" customHeight="false" outlineLevel="0" collapsed="false">
      <c r="A4536" s="11"/>
      <c r="B4536" s="115"/>
      <c r="C4536" s="113"/>
      <c r="D4536" s="114"/>
      <c r="E4536" s="112"/>
      <c r="F4536" s="112"/>
    </row>
    <row r="4537" customFormat="false" ht="15" hidden="true" customHeight="false" outlineLevel="0" collapsed="false">
      <c r="A4537" s="11"/>
      <c r="B4537" s="115"/>
      <c r="C4537" s="113"/>
      <c r="D4537" s="114"/>
      <c r="E4537" s="112"/>
      <c r="F4537" s="112"/>
    </row>
    <row r="4538" customFormat="false" ht="15" hidden="true" customHeight="false" outlineLevel="0" collapsed="false">
      <c r="A4538" s="11"/>
      <c r="B4538" s="115"/>
      <c r="C4538" s="113"/>
      <c r="D4538" s="114"/>
      <c r="E4538" s="112"/>
      <c r="F4538" s="112"/>
    </row>
    <row r="4539" customFormat="false" ht="15" hidden="true" customHeight="false" outlineLevel="0" collapsed="false">
      <c r="A4539" s="11"/>
      <c r="B4539" s="115"/>
      <c r="C4539" s="113"/>
      <c r="D4539" s="114"/>
      <c r="E4539" s="112"/>
      <c r="F4539" s="112"/>
    </row>
    <row r="4540" customFormat="false" ht="15" hidden="true" customHeight="false" outlineLevel="0" collapsed="false">
      <c r="A4540" s="11"/>
      <c r="B4540" s="115"/>
      <c r="C4540" s="113"/>
      <c r="D4540" s="114"/>
      <c r="E4540" s="112"/>
      <c r="F4540" s="112"/>
    </row>
    <row r="4541" customFormat="false" ht="15" hidden="true" customHeight="false" outlineLevel="0" collapsed="false">
      <c r="A4541" s="11"/>
      <c r="B4541" s="115"/>
      <c r="C4541" s="113"/>
      <c r="D4541" s="114"/>
      <c r="E4541" s="112"/>
      <c r="F4541" s="112"/>
    </row>
    <row r="4542" customFormat="false" ht="15" hidden="true" customHeight="false" outlineLevel="0" collapsed="false">
      <c r="A4542" s="11"/>
      <c r="B4542" s="115"/>
      <c r="C4542" s="113"/>
      <c r="D4542" s="114"/>
      <c r="E4542" s="112"/>
      <c r="F4542" s="112"/>
    </row>
    <row r="4543" customFormat="false" ht="15" hidden="true" customHeight="false" outlineLevel="0" collapsed="false">
      <c r="A4543" s="11"/>
      <c r="B4543" s="115"/>
      <c r="C4543" s="113"/>
      <c r="D4543" s="114"/>
      <c r="E4543" s="112"/>
      <c r="F4543" s="112"/>
    </row>
    <row r="4544" customFormat="false" ht="15" hidden="true" customHeight="false" outlineLevel="0" collapsed="false">
      <c r="A4544" s="11"/>
      <c r="B4544" s="115"/>
      <c r="C4544" s="113"/>
      <c r="D4544" s="114"/>
      <c r="E4544" s="112"/>
      <c r="F4544" s="112"/>
    </row>
    <row r="4545" customFormat="false" ht="15" hidden="true" customHeight="false" outlineLevel="0" collapsed="false">
      <c r="A4545" s="11"/>
      <c r="B4545" s="115"/>
      <c r="C4545" s="113"/>
      <c r="D4545" s="114"/>
      <c r="E4545" s="112"/>
      <c r="F4545" s="112"/>
    </row>
    <row r="4546" customFormat="false" ht="15" hidden="true" customHeight="false" outlineLevel="0" collapsed="false">
      <c r="A4546" s="11"/>
      <c r="B4546" s="115"/>
      <c r="C4546" s="113"/>
      <c r="D4546" s="114"/>
      <c r="E4546" s="112"/>
      <c r="F4546" s="112"/>
    </row>
    <row r="4547" customFormat="false" ht="15" hidden="true" customHeight="false" outlineLevel="0" collapsed="false">
      <c r="A4547" s="11"/>
      <c r="B4547" s="115"/>
      <c r="C4547" s="113"/>
      <c r="D4547" s="114"/>
      <c r="E4547" s="112"/>
      <c r="F4547" s="112"/>
    </row>
    <row r="4548" customFormat="false" ht="15" hidden="true" customHeight="false" outlineLevel="0" collapsed="false">
      <c r="A4548" s="11"/>
      <c r="B4548" s="115"/>
      <c r="C4548" s="113"/>
      <c r="D4548" s="114"/>
      <c r="E4548" s="112"/>
      <c r="F4548" s="112"/>
    </row>
    <row r="4549" customFormat="false" ht="15" hidden="true" customHeight="false" outlineLevel="0" collapsed="false">
      <c r="A4549" s="11"/>
      <c r="B4549" s="115"/>
      <c r="C4549" s="113"/>
      <c r="D4549" s="114"/>
      <c r="E4549" s="112"/>
      <c r="F4549" s="112"/>
    </row>
    <row r="4550" customFormat="false" ht="15" hidden="true" customHeight="false" outlineLevel="0" collapsed="false">
      <c r="A4550" s="11"/>
      <c r="B4550" s="115"/>
      <c r="C4550" s="113"/>
      <c r="D4550" s="114"/>
      <c r="E4550" s="112"/>
      <c r="F4550" s="112"/>
    </row>
    <row r="4551" customFormat="false" ht="15" hidden="true" customHeight="false" outlineLevel="0" collapsed="false">
      <c r="A4551" s="11"/>
      <c r="B4551" s="115"/>
      <c r="C4551" s="113"/>
      <c r="D4551" s="114"/>
      <c r="E4551" s="112"/>
      <c r="F4551" s="112"/>
    </row>
    <row r="4552" customFormat="false" ht="15" hidden="true" customHeight="false" outlineLevel="0" collapsed="false">
      <c r="A4552" s="11"/>
      <c r="B4552" s="115"/>
      <c r="C4552" s="113"/>
      <c r="D4552" s="114"/>
      <c r="E4552" s="112"/>
      <c r="F4552" s="112"/>
    </row>
    <row r="4553" customFormat="false" ht="15" hidden="true" customHeight="false" outlineLevel="0" collapsed="false">
      <c r="A4553" s="11"/>
      <c r="B4553" s="115"/>
      <c r="C4553" s="113"/>
      <c r="D4553" s="114"/>
      <c r="E4553" s="112"/>
      <c r="F4553" s="112"/>
    </row>
    <row r="4554" customFormat="false" ht="15" hidden="true" customHeight="false" outlineLevel="0" collapsed="false">
      <c r="A4554" s="11"/>
      <c r="B4554" s="115"/>
      <c r="C4554" s="113"/>
      <c r="D4554" s="114"/>
      <c r="E4554" s="112"/>
      <c r="F4554" s="112"/>
    </row>
    <row r="4555" customFormat="false" ht="15" hidden="true" customHeight="false" outlineLevel="0" collapsed="false">
      <c r="A4555" s="11"/>
      <c r="B4555" s="115"/>
      <c r="C4555" s="113"/>
      <c r="D4555" s="114"/>
      <c r="E4555" s="112"/>
      <c r="F4555" s="112"/>
    </row>
    <row r="4556" customFormat="false" ht="15" hidden="true" customHeight="false" outlineLevel="0" collapsed="false">
      <c r="A4556" s="11"/>
      <c r="B4556" s="115"/>
      <c r="C4556" s="113"/>
      <c r="D4556" s="114"/>
      <c r="E4556" s="112"/>
      <c r="F4556" s="112"/>
    </row>
    <row r="4557" customFormat="false" ht="15" hidden="true" customHeight="false" outlineLevel="0" collapsed="false">
      <c r="A4557" s="11"/>
      <c r="B4557" s="115"/>
      <c r="C4557" s="113"/>
      <c r="D4557" s="114"/>
      <c r="E4557" s="112"/>
      <c r="F4557" s="112"/>
    </row>
    <row r="4558" customFormat="false" ht="15" hidden="true" customHeight="false" outlineLevel="0" collapsed="false">
      <c r="A4558" s="11"/>
      <c r="B4558" s="115"/>
      <c r="C4558" s="113"/>
      <c r="D4558" s="114"/>
      <c r="E4558" s="112"/>
      <c r="F4558" s="112"/>
    </row>
    <row r="4559" customFormat="false" ht="15" hidden="true" customHeight="false" outlineLevel="0" collapsed="false">
      <c r="A4559" s="11"/>
      <c r="B4559" s="115"/>
      <c r="C4559" s="113"/>
      <c r="D4559" s="114"/>
      <c r="E4559" s="112"/>
      <c r="F4559" s="112"/>
    </row>
    <row r="4560" customFormat="false" ht="15" hidden="true" customHeight="false" outlineLevel="0" collapsed="false">
      <c r="A4560" s="11"/>
      <c r="B4560" s="115"/>
      <c r="C4560" s="113"/>
      <c r="D4560" s="114"/>
      <c r="E4560" s="112"/>
      <c r="F4560" s="112"/>
    </row>
    <row r="4561" customFormat="false" ht="15" hidden="true" customHeight="false" outlineLevel="0" collapsed="false">
      <c r="A4561" s="11"/>
      <c r="B4561" s="115"/>
      <c r="C4561" s="113"/>
      <c r="D4561" s="114"/>
      <c r="E4561" s="112"/>
      <c r="F4561" s="112"/>
    </row>
    <row r="4562" customFormat="false" ht="15" hidden="true" customHeight="false" outlineLevel="0" collapsed="false">
      <c r="A4562" s="11"/>
      <c r="B4562" s="115"/>
      <c r="C4562" s="113"/>
      <c r="D4562" s="114"/>
      <c r="E4562" s="112"/>
      <c r="F4562" s="112"/>
    </row>
    <row r="4563" customFormat="false" ht="15" hidden="true" customHeight="false" outlineLevel="0" collapsed="false">
      <c r="A4563" s="11"/>
      <c r="B4563" s="115"/>
      <c r="C4563" s="113"/>
      <c r="D4563" s="114"/>
      <c r="E4563" s="112"/>
      <c r="F4563" s="112"/>
    </row>
    <row r="4564" customFormat="false" ht="15" hidden="true" customHeight="false" outlineLevel="0" collapsed="false">
      <c r="A4564" s="11"/>
      <c r="B4564" s="115"/>
      <c r="C4564" s="113"/>
      <c r="D4564" s="114"/>
      <c r="E4564" s="112"/>
      <c r="F4564" s="112"/>
    </row>
    <row r="4565" customFormat="false" ht="15" hidden="true" customHeight="false" outlineLevel="0" collapsed="false">
      <c r="A4565" s="11"/>
      <c r="B4565" s="115"/>
      <c r="C4565" s="113"/>
      <c r="D4565" s="114"/>
      <c r="E4565" s="112"/>
      <c r="F4565" s="112"/>
    </row>
    <row r="4566" customFormat="false" ht="15" hidden="true" customHeight="false" outlineLevel="0" collapsed="false">
      <c r="A4566" s="11"/>
      <c r="B4566" s="115"/>
      <c r="C4566" s="113"/>
      <c r="D4566" s="114"/>
      <c r="E4566" s="112"/>
      <c r="F4566" s="112"/>
    </row>
    <row r="4567" customFormat="false" ht="15" hidden="true" customHeight="false" outlineLevel="0" collapsed="false">
      <c r="A4567" s="11"/>
      <c r="B4567" s="115"/>
      <c r="C4567" s="113"/>
      <c r="D4567" s="114"/>
      <c r="E4567" s="112"/>
      <c r="F4567" s="112"/>
    </row>
    <row r="4568" customFormat="false" ht="15" hidden="true" customHeight="false" outlineLevel="0" collapsed="false">
      <c r="A4568" s="11"/>
      <c r="B4568" s="115"/>
      <c r="C4568" s="113"/>
      <c r="D4568" s="114"/>
      <c r="E4568" s="112"/>
      <c r="F4568" s="112"/>
    </row>
    <row r="4569" customFormat="false" ht="15" hidden="true" customHeight="false" outlineLevel="0" collapsed="false">
      <c r="A4569" s="11"/>
      <c r="B4569" s="115"/>
      <c r="C4569" s="113"/>
      <c r="D4569" s="114"/>
      <c r="E4569" s="112"/>
      <c r="F4569" s="112"/>
    </row>
    <row r="4570" customFormat="false" ht="15" hidden="true" customHeight="false" outlineLevel="0" collapsed="false">
      <c r="A4570" s="11"/>
      <c r="B4570" s="115"/>
      <c r="C4570" s="113"/>
      <c r="D4570" s="114"/>
      <c r="E4570" s="112"/>
      <c r="F4570" s="112"/>
    </row>
    <row r="4571" customFormat="false" ht="15" hidden="true" customHeight="false" outlineLevel="0" collapsed="false">
      <c r="A4571" s="11"/>
      <c r="B4571" s="115"/>
      <c r="C4571" s="113"/>
      <c r="D4571" s="114"/>
      <c r="E4571" s="112"/>
      <c r="F4571" s="112"/>
    </row>
    <row r="4572" customFormat="false" ht="15" hidden="true" customHeight="false" outlineLevel="0" collapsed="false">
      <c r="A4572" s="11"/>
      <c r="B4572" s="115"/>
      <c r="C4572" s="113"/>
      <c r="D4572" s="114"/>
      <c r="E4572" s="112"/>
      <c r="F4572" s="112"/>
    </row>
    <row r="4573" customFormat="false" ht="15" hidden="true" customHeight="false" outlineLevel="0" collapsed="false">
      <c r="A4573" s="11"/>
      <c r="B4573" s="115"/>
      <c r="C4573" s="113"/>
      <c r="D4573" s="114"/>
      <c r="E4573" s="112"/>
      <c r="F4573" s="112"/>
    </row>
    <row r="4574" customFormat="false" ht="15" hidden="true" customHeight="false" outlineLevel="0" collapsed="false">
      <c r="A4574" s="131"/>
      <c r="B4574" s="132"/>
      <c r="C4574" s="133"/>
      <c r="D4574" s="134"/>
      <c r="E4574" s="135"/>
      <c r="F4574" s="136"/>
    </row>
    <row r="4575" customFormat="false" ht="15" hidden="true" customHeight="false" outlineLevel="0" collapsed="false">
      <c r="A4575" s="131"/>
      <c r="B4575" s="132"/>
      <c r="C4575" s="133"/>
      <c r="D4575" s="134"/>
      <c r="E4575" s="135"/>
      <c r="F4575" s="136"/>
    </row>
    <row r="4576" customFormat="false" ht="15" hidden="true" customHeight="false" outlineLevel="0" collapsed="false">
      <c r="A4576" s="131"/>
      <c r="B4576" s="132"/>
      <c r="C4576" s="133"/>
      <c r="D4576" s="134"/>
      <c r="E4576" s="135"/>
      <c r="F4576" s="136"/>
    </row>
    <row r="4577" customFormat="false" ht="15" hidden="true" customHeight="false" outlineLevel="0" collapsed="false">
      <c r="A4577" s="131"/>
      <c r="B4577" s="132"/>
      <c r="C4577" s="133"/>
      <c r="D4577" s="134"/>
      <c r="E4577" s="135"/>
      <c r="F4577" s="136"/>
    </row>
    <row r="4578" customFormat="false" ht="15" hidden="true" customHeight="false" outlineLevel="0" collapsed="false">
      <c r="A4578" s="131"/>
      <c r="B4578" s="132"/>
      <c r="C4578" s="133"/>
      <c r="D4578" s="134"/>
      <c r="E4578" s="135"/>
      <c r="F4578" s="136"/>
    </row>
    <row r="4579" customFormat="false" ht="15" hidden="true" customHeight="false" outlineLevel="0" collapsed="false">
      <c r="A4579" s="138" t="s">
        <v>336</v>
      </c>
      <c r="B4579" s="132"/>
      <c r="C4579" s="133"/>
      <c r="D4579" s="134"/>
      <c r="E4579" s="135"/>
      <c r="F4579" s="136"/>
    </row>
  </sheetData>
  <hyperlinks>
    <hyperlink ref="A2" r:id="rId1" display="Lisa MACRAE"/>
    <hyperlink ref="A3" r:id="rId2" display="Mark BELL"/>
    <hyperlink ref="A4" r:id="rId3" display="Chris EARL"/>
    <hyperlink ref="A5" r:id="rId4" display="Marcus SHERIDAN"/>
    <hyperlink ref="A6" r:id="rId5" display="Gordon MARRON"/>
    <hyperlink ref="A7" r:id="rId6" display="Jim MORTON"/>
    <hyperlink ref="A8" r:id="rId7" display="Derrick ANDERSON"/>
    <hyperlink ref="A9" r:id="rId8" display="Tom FARDON"/>
    <hyperlink ref="A10" r:id="rId9" display="Matthew LOW"/>
    <hyperlink ref="A11" r:id="rId10" display="Calum FRASER"/>
    <hyperlink ref="A12" r:id="rId11" display="Martin ROLLO"/>
    <hyperlink ref="A13" r:id="rId12" display="Simon KNOX"/>
    <hyperlink ref="A14" r:id="rId13" display="Richard TOLLER"/>
    <hyperlink ref="A15" r:id="rId14" display="Jennifer MASSIE"/>
    <hyperlink ref="A16" r:id="rId15" display="George STEEL"/>
    <hyperlink ref="A17" r:id="rId16" display="Fiona CALLAGHAN"/>
    <hyperlink ref="A18" r:id="rId17" display="David RODLEY"/>
    <hyperlink ref="A19" r:id="rId18" display="Arnaud RICHARD"/>
    <hyperlink ref="A20" r:id="rId19" display="Lisa DANKS"/>
    <hyperlink ref="A21" r:id="rId20" display="Matt BUCK"/>
    <hyperlink ref="A22" r:id="rId21" display="Gail RATTRAY"/>
    <hyperlink ref="A23" r:id="rId22" display="Jacqueline MCCULLOCH"/>
    <hyperlink ref="A24" r:id="rId23" display="Brian STEWART"/>
    <hyperlink ref="A25" r:id="rId24" display="Ronnie RITCHIE"/>
    <hyperlink ref="A26" r:id="rId25" display="Josh MCKAY"/>
    <hyperlink ref="A27" r:id="rId26" display="Mike RENNIE"/>
    <hyperlink ref="A28" r:id="rId27" display="Lesley COUTTS"/>
    <hyperlink ref="A29" r:id="rId28" display="Pauline MCKAY"/>
    <hyperlink ref="A30" r:id="rId29" display="Fleuriane GIRON"/>
    <hyperlink ref="A31" r:id="rId30" display="Stephen MCGOWAN"/>
    <hyperlink ref="A32" r:id="rId31" display="Garry TIMMONS"/>
    <hyperlink ref="A33" r:id="rId32" display="Gill HANLON"/>
    <hyperlink ref="A36" r:id="rId33" display="Barbara Mary BROWN"/>
    <hyperlink ref="A37" r:id="rId34" display="Ruth TOLLER"/>
    <hyperlink ref="A38" r:id="rId35" display="Tim HEILBRONN"/>
    <hyperlink ref="A39" r:id="rId36" display="Amy TAVENDALE"/>
    <hyperlink ref="A40" r:id="rId37" display="Lorraine DUNBAR"/>
    <hyperlink ref="A41" r:id="rId38" display="Elizabeth LOW"/>
    <hyperlink ref="A42" r:id="rId39" display="Sheila MITCHELL"/>
    <hyperlink ref="A43" r:id="rId40" display="Freda CLARK"/>
    <hyperlink ref="A44" r:id="rId41" display="Susan MACDONALD"/>
    <hyperlink ref="A45" r:id="rId42" display="Terence MCARTNEY"/>
    <hyperlink ref="A46" r:id="rId43" display="Janet MURRAY"/>
    <hyperlink ref="A47" r:id="rId44" display="Wendy CALDER"/>
    <hyperlink ref="A48" r:id="rId45" display="Matthew HOOPER"/>
    <hyperlink ref="A49" r:id="rId46" display="Connor KELLY"/>
    <hyperlink ref="A50" r:id="rId47" display="Dianne MACINNES"/>
    <hyperlink ref="A51" r:id="rId48" display="Colin BIRTWISTLE"/>
    <hyperlink ref="A52" r:id="rId49" display="Margaret GAMBLE"/>
    <hyperlink ref="A53" r:id="rId50" display="Peter CONNOLLY"/>
    <hyperlink ref="A54" r:id="rId51" display="John MILL"/>
    <hyperlink ref="A55" r:id="rId52" display="Brett LA HAY"/>
    <hyperlink ref="A56" r:id="rId53" display="John TIERNEY"/>
    <hyperlink ref="A57" r:id="rId54" display="Martin HUTCHINSON"/>
    <hyperlink ref="A61" r:id="rId55" display="Derrick ANDERSON"/>
    <hyperlink ref="A137" r:id="rId56" display="Lee O'CONNOR"/>
    <hyperlink ref="A138" r:id="rId57" display="David RODLEY"/>
    <hyperlink ref="A139" r:id="rId58" display="Colin BIRTWISTLE"/>
    <hyperlink ref="A140" r:id="rId59" display="Derrick ANDERSON"/>
    <hyperlink ref="A141" r:id="rId60" display="Claire FITTON"/>
    <hyperlink ref="A142" r:id="rId61" display="Heidi FETTES"/>
    <hyperlink ref="A143" r:id="rId62" display="Gail RATTRAY"/>
    <hyperlink ref="A144" r:id="rId63" display="Jacqueline MCCULLOCH"/>
    <hyperlink ref="A145" r:id="rId64" display="Alison MCINTOSH"/>
    <hyperlink ref="A146" r:id="rId65" display="Elaine SHEMILT"/>
    <hyperlink ref="A147" r:id="rId66" display="Terence MCARTNEY"/>
    <hyperlink ref="A148" r:id="rId67" display="Ronnie RITCHIE"/>
    <hyperlink ref="A149" r:id="rId68" display="Mike RENNIE"/>
    <hyperlink ref="A150" r:id="rId69" display="Sheila WILSON"/>
    <hyperlink ref="A151" r:id="rId70" display="Garry TIMMONS"/>
    <hyperlink ref="A153" r:id="rId71" display="Dianne MACINNES"/>
    <hyperlink ref="A154" r:id="rId72" display="Amy TAVENDALE"/>
    <hyperlink ref="A155" r:id="rId73" display="Jane DUNLOP"/>
    <hyperlink ref="A156" r:id="rId74" display="Wendy CALDER"/>
    <hyperlink ref="A157" r:id="rId75" display="Peter CONNOLLY"/>
    <hyperlink ref="A158" r:id="rId76" display="Pauline MCKAY"/>
    <hyperlink ref="A159" r:id="rId77" display="Josh MCKAY"/>
    <hyperlink ref="A160" r:id="rId78" display="Andrew TAYLOR"/>
    <hyperlink ref="A161" r:id="rId79" display="David AITKEN"/>
    <hyperlink ref="A162" r:id="rId80" display="Marcus SHERIDAN"/>
    <hyperlink ref="A163" r:id="rId81" display="Russell CRAIG"/>
    <hyperlink ref="A164" r:id="rId82" display="Doug WILSON"/>
    <hyperlink ref="A165" r:id="rId83" display="Margaret GAMBLE"/>
    <hyperlink ref="A166" r:id="rId84" display="Alison GELLY"/>
    <hyperlink ref="A167" r:id="rId85" display="David RODLEY"/>
    <hyperlink ref="A168" r:id="rId86" display="Calum FRASER"/>
    <hyperlink ref="A169" r:id="rId87" display="Martin ROLLO"/>
    <hyperlink ref="A170" r:id="rId88" display="Lisa DANKS"/>
    <hyperlink ref="A171" r:id="rId89" display="Simon KNOX"/>
    <hyperlink ref="A172" r:id="rId90" display="Alison MCNEILLY"/>
    <hyperlink ref="A173" r:id="rId91" display="Matthew HOOPER"/>
    <hyperlink ref="A174" r:id="rId92" display="Malcolm O'CONNELL"/>
    <hyperlink ref="A176" r:id="rId93" display="Heidi FETTES"/>
    <hyperlink ref="A177" r:id="rId94" display="Josh MCKAY"/>
    <hyperlink ref="A178" r:id="rId95" display="Emma FARDON"/>
    <hyperlink ref="A179" r:id="rId96" display="Lorraine DUNBAR"/>
    <hyperlink ref="A180" r:id="rId97" display="Brian STEWART"/>
    <hyperlink ref="A181" r:id="rId98" display="Jacqueline MCCULLOCH"/>
    <hyperlink ref="A182" r:id="rId99" display="Ronnie RITCHIE"/>
    <hyperlink ref="A183" r:id="rId100" display="Sheila WILSON"/>
    <hyperlink ref="A184" r:id="rId101" display="Douglas STIRLING"/>
    <hyperlink ref="A185" r:id="rId102" display="Pauline MCKAY"/>
    <hyperlink ref="A186" r:id="rId103" display="Margaret Louise MACKIE"/>
    <hyperlink ref="A187" r:id="rId104" display="Lesley COUTTS"/>
    <hyperlink ref="A190" r:id="rId105" display="Amy TAVENDALE"/>
    <hyperlink ref="A192" r:id="rId106" display="Wendy CALDER"/>
    <hyperlink ref="A193" r:id="rId107" display="Susan MACDONALD"/>
    <hyperlink ref="A194" r:id="rId108" display="Andrew LLANWARNE"/>
    <hyperlink ref="A195" r:id="rId109" display="Brett LA HAY"/>
    <hyperlink ref="A196" r:id="rId110" display="Matthew LOW"/>
    <hyperlink ref="A206" r:id="rId111" display="Michelle Bruce"/>
    <hyperlink ref="A207" r:id="rId112" display="Alison Mcneilly"/>
    <hyperlink ref="A208" r:id="rId113" display="JENNIFER Massie"/>
    <hyperlink ref="A209" r:id="rId114" display="MORAG Taggart"/>
    <hyperlink ref="A210" r:id="rId115" display="Alison Gelly"/>
    <hyperlink ref="A211" r:id="rId116" display="Gillian Sangster"/>
    <hyperlink ref="A213" r:id="rId117" display="KIRSTY Gibson"/>
    <hyperlink ref="A214" r:id="rId118" display="Lorraine Dunbar"/>
    <hyperlink ref="A215" r:id="rId119" display="Sheila Wilson"/>
    <hyperlink ref="A216" r:id="rId120" display="Jackie Heilbronn"/>
    <hyperlink ref="A217" r:id="rId121" display="Gillian Gibson"/>
    <hyperlink ref="A218" r:id="rId122" display="Elaine Shemilt"/>
    <hyperlink ref="A219" r:id="rId123" display="Amy Gilligan"/>
    <hyperlink ref="A220" r:id="rId124" display="Alison Mcintosh"/>
    <hyperlink ref="A221" r:id="rId125" display="Gill Hanlon"/>
    <hyperlink ref="A222" r:id="rId126" display="HILARY Brown"/>
    <hyperlink ref="A223" r:id="rId127" display="Alison Mudie"/>
    <hyperlink ref="A225" r:id="rId128" display="VICTORIA Simpson"/>
    <hyperlink ref="A226" r:id="rId129" display="Margaret Louise Mackie"/>
    <hyperlink ref="A227" r:id="rId130" display="Emma Curry"/>
    <hyperlink ref="A228" r:id="rId131" display="Fiona Hutchinson"/>
    <hyperlink ref="A229" r:id="rId132" display="Dianne Macinnes"/>
    <hyperlink ref="A230" r:id="rId133" display="Denise Mcshane"/>
    <hyperlink ref="A231" r:id="rId134" display="Heather Donaldson"/>
    <hyperlink ref="A232" r:id="rId135" display="Joanne Mcdonald"/>
    <hyperlink ref="A233" r:id="rId136" display="Laura Mcgeary"/>
    <hyperlink ref="A234" r:id="rId137" display="Annwen Robbie"/>
    <hyperlink ref="A235" r:id="rId138" display="Amy Tavendale"/>
    <hyperlink ref="A238" r:id="rId139" display="Martin HUTCHINSON"/>
    <hyperlink ref="A239" r:id="rId140" display="Lee O'CONNOR"/>
    <hyperlink ref="A240" r:id="rId141" display="David AITKEN"/>
    <hyperlink ref="A241" r:id="rId142" display="Derrick ANDERSON"/>
    <hyperlink ref="A242" r:id="rId143" display="Harry KAY"/>
    <hyperlink ref="A243" r:id="rId144" display="Matthew HOOPER"/>
    <hyperlink ref="A244" r:id="rId145" display="John TIERNEY"/>
    <hyperlink ref="A245" r:id="rId146" display="Alison MCNEILLY"/>
    <hyperlink ref="A246" r:id="rId147" display="Alison GELLY"/>
    <hyperlink ref="A247" r:id="rId148" display="Marcus SHERIDAN"/>
    <hyperlink ref="A248" r:id="rId149" display="Matthew LOW"/>
    <hyperlink ref="A250" r:id="rId150" display="Martin ROLLO"/>
    <hyperlink ref="A251" r:id="rId151" display="Fiona CALLAGHAN"/>
    <hyperlink ref="A252" r:id="rId152" display="Lisa DANKS"/>
    <hyperlink ref="A253" r:id="rId153" display="Andrew LLANWARNE"/>
    <hyperlink ref="A254" r:id="rId154" display="Heidi FETTES"/>
    <hyperlink ref="A255" r:id="rId155" display="Sheila WILSON"/>
    <hyperlink ref="A256" r:id="rId156" display="Gail RATTRAY"/>
    <hyperlink ref="A257" r:id="rId157" display="Brian STEWART"/>
    <hyperlink ref="A258" r:id="rId158" display="Heather BALLANTYNE"/>
    <hyperlink ref="A259" r:id="rId159" display="Jacqueline MCCULLOCH"/>
    <hyperlink ref="A260" r:id="rId160" display="Paul REED"/>
    <hyperlink ref="A262" r:id="rId161" display="Gail STIRLING"/>
    <hyperlink ref="A263" r:id="rId162" display="Emma FARDON"/>
    <hyperlink ref="A264" r:id="rId163" display="Alison MCINTOSH"/>
    <hyperlink ref="A265" r:id="rId164" display="Gill HANLON"/>
    <hyperlink ref="A266" r:id="rId165" display="Dianne MACINNES"/>
    <hyperlink ref="A267" r:id="rId166" display="Douglas STIRLING"/>
    <hyperlink ref="A268" r:id="rId167" display="Elaine OMAND"/>
    <hyperlink ref="A269" r:id="rId168" display="Fiona HUTCHINSON"/>
    <hyperlink ref="A270" r:id="rId169" display="Josh MCKAY"/>
    <hyperlink ref="A271" r:id="rId170" display="Jane DUNLOP"/>
    <hyperlink ref="A272" r:id="rId171" display="Pauline MCKAY"/>
    <hyperlink ref="A273" r:id="rId172" display="Margaret Louise MACKIE"/>
    <hyperlink ref="A274" r:id="rId173" display="Tim HEILBRONN"/>
    <hyperlink ref="A275" r:id="rId174" display="Bob ANDREW"/>
    <hyperlink ref="A276" r:id="rId175" display="Brenda DOIG"/>
    <hyperlink ref="A277" r:id="rId176" display="Leigh-Ann KNOWLES"/>
    <hyperlink ref="A282" r:id="rId177" display="Amy TAVENDALE"/>
    <hyperlink ref="A284" r:id="rId178" display="Wendy CALDER"/>
    <hyperlink ref="A285" r:id="rId179" display="Susan MACDONALD"/>
    <hyperlink ref="A286" r:id="rId180" display="Garry TIMMONS"/>
    <hyperlink ref="A291" r:id="rId181" display="John MCINTOSH"/>
    <hyperlink ref="A292" r:id="rId182" display="Peter CONNOLLY"/>
    <hyperlink ref="A293" r:id="rId183" display="Richard CLEARY"/>
    <hyperlink ref="A294" r:id="rId184" display="Shona JARRETT"/>
    <hyperlink ref="A299" r:id="rId185" display="Lee O'CONNOR"/>
    <hyperlink ref="A300" r:id="rId186" display="Matthew LOW"/>
    <hyperlink ref="A301" r:id="rId187" display="Martin HUTCHINSON"/>
    <hyperlink ref="A302" r:id="rId188" display="David AITKEN"/>
    <hyperlink ref="A303" r:id="rId189" display="David RODLEY"/>
    <hyperlink ref="A304" r:id="rId190" display="Derrick ANDERSON"/>
    <hyperlink ref="A305" r:id="rId191" display="Marcus SHERIDAN"/>
    <hyperlink ref="A306" r:id="rId192" display="Gordon MARRON"/>
    <hyperlink ref="A307" r:id="rId193" display="Jennifer MASSIE"/>
    <hyperlink ref="A308" r:id="rId194" display="Alison MCNEILLY"/>
    <hyperlink ref="A309" r:id="rId195" display="Matt BUCK"/>
    <hyperlink ref="A310" r:id="rId196" display="Alison GELLY"/>
    <hyperlink ref="A311" r:id="rId197" display="Byron JACKSON"/>
    <hyperlink ref="A312" r:id="rId198" display="Ross BLACK"/>
    <hyperlink ref="A313" r:id="rId199" display="Stewart SPAIN"/>
    <hyperlink ref="A314" r:id="rId200" display="Martin ROLLO"/>
    <hyperlink ref="A315" r:id="rId201" display="Lisa DANKS"/>
    <hyperlink ref="A316" r:id="rId202" display="Andrew LLANWARNE"/>
    <hyperlink ref="A317" r:id="rId203" display="Fiona CALLAGHAN"/>
    <hyperlink ref="A318" r:id="rId204" display="Kate MCINTOSH"/>
    <hyperlink ref="A319" r:id="rId205" display="Mike HERON"/>
    <hyperlink ref="A320" r:id="rId206" display="Lorraine DUNBAR"/>
    <hyperlink ref="A321" r:id="rId207" display="Emma FARDON"/>
    <hyperlink ref="A322" r:id="rId208" display="Heather BALLANTYNE"/>
    <hyperlink ref="A323" r:id="rId209" display="Sheila WILSON"/>
    <hyperlink ref="A324" r:id="rId210" display="Jacqueline MCCULLOCH"/>
    <hyperlink ref="A325" r:id="rId211" display="Geoff CAMPBELL"/>
    <hyperlink ref="A326" r:id="rId212" display="James ALLAN"/>
    <hyperlink ref="A327" r:id="rId213" display="Claire FITTON"/>
    <hyperlink ref="A328" r:id="rId214" display="Alison MUDIE"/>
    <hyperlink ref="A329" r:id="rId215" display="Gail RATTRAY"/>
    <hyperlink ref="A331" r:id="rId216" display="Josh MCKAY"/>
    <hyperlink ref="A332" r:id="rId217" display="Guy HUMPLEBY"/>
    <hyperlink ref="A333" r:id="rId218" display="Gill HANLON"/>
    <hyperlink ref="A334" r:id="rId219" display="Sarah LANGLANDS"/>
    <hyperlink ref="A335" r:id="rId220" display="Mike RENNIE"/>
    <hyperlink ref="A336" r:id="rId221" display="Fiona HUTCHINSON"/>
    <hyperlink ref="A337" r:id="rId222" display="Margaret Louise MACKIE"/>
    <hyperlink ref="A338" r:id="rId223" display="Brenda DOIG"/>
    <hyperlink ref="A339" r:id="rId224" display="Lesley-Ann CALVERT"/>
    <hyperlink ref="A341" r:id="rId225" display="Freda CLARK"/>
    <hyperlink ref="A342" r:id="rId226" display="Kathryn DURKAN"/>
    <hyperlink ref="A343" r:id="rId227" display="Wendy CALDER"/>
    <hyperlink ref="A346" r:id="rId228" display="Colin Andrew WOOD"/>
    <hyperlink ref="A348" r:id="rId229" display="Tim HEILBRONN"/>
    <hyperlink ref="A349" r:id="rId230" display="Peter CONNOLLY"/>
    <hyperlink ref="A350" r:id="rId231" display="Paul REED"/>
    <hyperlink ref="A351" r:id="rId232" display="Gail STIRLING"/>
    <hyperlink ref="A352" r:id="rId233" display="Douglas STIRLING"/>
    <hyperlink ref="A356" r:id="rId234" display="Shona JARRETT"/>
    <hyperlink ref="A366" r:id="rId235" display="Andrew LLANWARNE"/>
    <hyperlink ref="A367" r:id="rId236" display="Graeme BROWN"/>
    <hyperlink ref="A368" r:id="rId237" display="Doug WILSON"/>
    <hyperlink ref="A369" r:id="rId238" display="James ALLAN"/>
    <hyperlink ref="A370" r:id="rId239" display="Tom FARDON"/>
    <hyperlink ref="A371" r:id="rId240" display="Matthew HOOPER"/>
    <hyperlink ref="A372" r:id="rId241" display="Stewart SPAIN"/>
    <hyperlink ref="A373" r:id="rId242" display="Derek ARTHUR"/>
    <hyperlink ref="A374" r:id="rId243" display="Kathryn DURKAN"/>
    <hyperlink ref="A375" r:id="rId244" display="George STEEL"/>
    <hyperlink ref="A376" r:id="rId245" display="Martin HUTCHINSON"/>
    <hyperlink ref="A377" r:id="rId246" display="Richard TOLLER"/>
    <hyperlink ref="A378" r:id="rId247" display="Heidi FETTES"/>
    <hyperlink ref="A379" r:id="rId248" display="Derrick ANDERSON"/>
    <hyperlink ref="A380" r:id="rId249" display="Claire FITTON"/>
    <hyperlink ref="A381" r:id="rId250" display="Fiona CALLAGHAN"/>
    <hyperlink ref="A382" r:id="rId251" display="Sarah LANGLANDS"/>
    <hyperlink ref="A383" r:id="rId252" display="Tim HEILBRONN"/>
    <hyperlink ref="A384" r:id="rId253" display="Daniel FIELDS"/>
    <hyperlink ref="A385" r:id="rId254" display="Ronald FRASER"/>
    <hyperlink ref="A386" r:id="rId255" display="Bob ANDREW"/>
    <hyperlink ref="A387" r:id="rId256" display="Mike RENNIE"/>
    <hyperlink ref="A388" r:id="rId257" display="Ronnie RITCHIE"/>
    <hyperlink ref="A389" r:id="rId258" display="Sheila WILSON"/>
    <hyperlink ref="A392" r:id="rId259" display="Ruth TOLLER"/>
    <hyperlink ref="A393" r:id="rId260" display="Gail STIRLING"/>
    <hyperlink ref="A394" r:id="rId261" display="Amy TAVENDALE"/>
    <hyperlink ref="A396" r:id="rId262" display="Freda CLARK"/>
    <hyperlink ref="A397" r:id="rId263" display="Susan MACDONALD"/>
    <hyperlink ref="A544" r:id="rId264" display="Shona JARRETT"/>
    <hyperlink ref="A550" r:id="rId265" display="Lesley-Ann CALVERT"/>
    <hyperlink ref="A556" r:id="rId266" display="Michael GILLIES"/>
    <hyperlink ref="A557" r:id="rId267" display="Martin HUTCHINSON"/>
    <hyperlink ref="A558" r:id="rId268" display="Amie MCKIMMIE"/>
    <hyperlink ref="A559" r:id="rId269" display="John TIERNEY"/>
    <hyperlink ref="A560" r:id="rId270" display="Doug WILSON"/>
    <hyperlink ref="A561" r:id="rId271" display="Jennifer MASSIE"/>
    <hyperlink ref="A562" r:id="rId272" display="Gordon MARRON"/>
    <hyperlink ref="A563" r:id="rId273" display="James ALLAN"/>
    <hyperlink ref="A564" r:id="rId274" display="Harry KAY"/>
    <hyperlink ref="A565" r:id="rId275" display="Kate MCINTOSH"/>
    <hyperlink ref="A566" r:id="rId276" display="Martin ROLLO"/>
    <hyperlink ref="A567" r:id="rId277" display="Fiona CALLAGHAN"/>
    <hyperlink ref="A568" r:id="rId278" display="Malcolm O'CONNELL"/>
    <hyperlink ref="A569" r:id="rId279" display="David RODLEY"/>
    <hyperlink ref="A570" r:id="rId280" display="Claire FITTON"/>
    <hyperlink ref="A571" r:id="rId281" display="Josh MCKAY"/>
    <hyperlink ref="A572" r:id="rId282" display="Gillian GIBSON"/>
    <hyperlink ref="A573" r:id="rId283" display="Brian STEWART"/>
    <hyperlink ref="A574" r:id="rId284" display="Gail STIRLING"/>
    <hyperlink ref="A575" r:id="rId285" display="Alison MCINTOSH"/>
    <hyperlink ref="A576" r:id="rId286" display="Gill HANLON"/>
    <hyperlink ref="A577" r:id="rId287" display="Daniel FIELDS"/>
    <hyperlink ref="A578" r:id="rId288" display="Sheila WILSON"/>
    <hyperlink ref="A579" r:id="rId289" display="Douglas STIRLING"/>
    <hyperlink ref="A580" r:id="rId290" display="Pauline MCKAY"/>
    <hyperlink ref="A581" r:id="rId291" display="Bob ANDREW"/>
    <hyperlink ref="A582" r:id="rId292" display="Garry TIMMONS"/>
    <hyperlink ref="A584" r:id="rId293" display="Tim HEILBRONN"/>
    <hyperlink ref="A585" r:id="rId294" display="Ian CLARK"/>
    <hyperlink ref="A586" r:id="rId295" display="Fiona HUTCHINSON"/>
    <hyperlink ref="A587" r:id="rId296" display="Brenda DOIG"/>
    <hyperlink ref="A588" r:id="rId297" display="Jacqueline MCCULLOCH"/>
    <hyperlink ref="A589" r:id="rId298" display="Freda CLARK"/>
    <hyperlink ref="A593" r:id="rId299" display="Kerry REID"/>
    <hyperlink ref="A594" r:id="rId300" display="Susan MACDONALD"/>
    <hyperlink ref="A620" r:id="rId301" display="Martin HUTCHINSON"/>
    <hyperlink ref="A621" r:id="rId302" display="Matt BUCK"/>
    <hyperlink ref="A622" r:id="rId303" display="David AITKEN"/>
    <hyperlink ref="A623" r:id="rId304" display="Marcus SHERIDAN"/>
    <hyperlink ref="A624" r:id="rId305" display="Doug WILSON"/>
    <hyperlink ref="A625" r:id="rId306" display="Alison MCNEILLY"/>
    <hyperlink ref="A626" r:id="rId307" display="Colin BIRTWISTLE"/>
    <hyperlink ref="A627" r:id="rId308" display="Byron JACKSON"/>
    <hyperlink ref="A629" r:id="rId309" display="David RODLEY"/>
    <hyperlink ref="A630" r:id="rId310" display="Kate MCINTOSH"/>
    <hyperlink ref="A631" r:id="rId311" display="Alison GELLY"/>
    <hyperlink ref="A632" r:id="rId312" display="Derek ARTHUR"/>
    <hyperlink ref="A634" r:id="rId313" display="Heidi FETTES"/>
    <hyperlink ref="A635" r:id="rId314" display="Lisa DANKS"/>
    <hyperlink ref="A636" r:id="rId315" display="Sheila WILSON"/>
    <hyperlink ref="A637" r:id="rId316" display="Heather BALLANTYNE"/>
    <hyperlink ref="A638" r:id="rId317" display="Liam INNES"/>
    <hyperlink ref="A639" r:id="rId318" display="Gail STIRLING"/>
    <hyperlink ref="A640" r:id="rId319" display="Gail RATTRAY"/>
    <hyperlink ref="A641" r:id="rId320" display="Bob ANDREW"/>
    <hyperlink ref="A642" r:id="rId321" display="Gill HANLON"/>
    <hyperlink ref="A643" r:id="rId322" display="Sarah LANGLANDS"/>
    <hyperlink ref="A646" r:id="rId323" display="Douglas STIRLING"/>
    <hyperlink ref="A647" r:id="rId324" display="Mike RENNIE"/>
    <hyperlink ref="A648" r:id="rId325" display="Fiona HUTCHINSON"/>
    <hyperlink ref="A649" r:id="rId326" display="Victoria SIMPSON"/>
    <hyperlink ref="A650" r:id="rId327" display="Guy HUMPLEBY"/>
    <hyperlink ref="A653" r:id="rId328" display="Barbara Mary BROWN"/>
    <hyperlink ref="A654" r:id="rId329" display="Ken PETERS"/>
    <hyperlink ref="A655" r:id="rId330" display="Amy TAVENDALE"/>
    <hyperlink ref="A656" r:id="rId331" display="Susan MACDONALD"/>
    <hyperlink ref="A657" r:id="rId332" display="Freda CLARK"/>
    <hyperlink ref="A671" r:id="rId333" display="Graeme BROWN"/>
    <hyperlink ref="A672" r:id="rId334" display="Lee O'CONNOR"/>
    <hyperlink ref="A673" r:id="rId335" display="Andrew TAYLOR"/>
    <hyperlink ref="A674" r:id="rId336" display="Gordon MARRON"/>
    <hyperlink ref="A675" r:id="rId337" display="Morgan WINDRAM"/>
    <hyperlink ref="A676" r:id="rId338" display="Martin HUTCHINSON"/>
    <hyperlink ref="A677" r:id="rId339" display="David AITKEN"/>
    <hyperlink ref="A678" r:id="rId340" display="Derek ARTHUR"/>
    <hyperlink ref="A679" r:id="rId341" display="David RODLEY"/>
    <hyperlink ref="A680" r:id="rId342" display="Kate MCINTOSH"/>
    <hyperlink ref="A681" r:id="rId343" display="Andrew LLANWARNE"/>
    <hyperlink ref="A682" r:id="rId344" display="Tom FARDON"/>
    <hyperlink ref="A683" r:id="rId345" display="Shaun ANDERSON"/>
    <hyperlink ref="A685" r:id="rId346" display="Colin BIRTWISTLE"/>
    <hyperlink ref="A686" r:id="rId347" display="Heather BALLANTYNE"/>
    <hyperlink ref="A687" r:id="rId348" display="Lorraine DUNBAR"/>
    <hyperlink ref="A688" r:id="rId349" display="Sally IBBOTSON"/>
    <hyperlink ref="A689" r:id="rId350" display="Elaine OMAND"/>
    <hyperlink ref="A690" r:id="rId351" display="Gail RATTRAY"/>
    <hyperlink ref="A691" r:id="rId352" display="Jacqueline MCCULLOCH"/>
    <hyperlink ref="A692" r:id="rId353" display="Josh MCKAY"/>
    <hyperlink ref="A693" r:id="rId354" display="Terence MCARTNEY"/>
    <hyperlink ref="A694" r:id="rId355" display="Michael ROYDEN"/>
    <hyperlink ref="A695" r:id="rId356" display="Brian STEWART"/>
    <hyperlink ref="A696" r:id="rId357" display="Ashley Louise THOMSON"/>
    <hyperlink ref="A697" r:id="rId358" display="Connor KELLY"/>
    <hyperlink ref="A698" r:id="rId359" display="Pauline MCKAY"/>
    <hyperlink ref="A699" r:id="rId360" display="Gill HANLON"/>
    <hyperlink ref="A700" r:id="rId361" display="Ronnie RITCHIE"/>
    <hyperlink ref="A701" r:id="rId362" display="Alison MUDIE"/>
    <hyperlink ref="A702" r:id="rId363" display="Fiona HUTCHINSON"/>
    <hyperlink ref="A703" r:id="rId364" display="Victoria SIMPSON"/>
    <hyperlink ref="A704" r:id="rId365" display="Lesley COUTTS"/>
    <hyperlink ref="A705" r:id="rId366" display="Freda CLARK"/>
    <hyperlink ref="A706" r:id="rId367" display="Gregg DUNCAN"/>
    <hyperlink ref="A709" r:id="rId368" display="Danielle KELLY"/>
    <hyperlink ref="A710" r:id="rId369" display="Emma CURRY"/>
    <hyperlink ref="A712" r:id="rId370" display="Amy TAVENDALE"/>
    <hyperlink ref="A713" r:id="rId371" display="Tim HEILBRONN"/>
    <hyperlink ref="A714" r:id="rId372" display="Elizabeth LOW"/>
    <hyperlink ref="A722" r:id="rId373" display="Chris EARL"/>
    <hyperlink ref="A723" r:id="rId374" display="David AITKEN"/>
    <hyperlink ref="A724" r:id="rId375" display="Gordon MARRON"/>
    <hyperlink ref="A725" r:id="rId376" display="David RODLEY"/>
    <hyperlink ref="A726" r:id="rId377" display="Colin BIRTWISTLE"/>
    <hyperlink ref="A727" r:id="rId378" display="Kate MCINTOSH"/>
    <hyperlink ref="A728" r:id="rId379" display="Derek ARTHUR"/>
    <hyperlink ref="A729" r:id="rId380" display="Matthew LOW"/>
    <hyperlink ref="A730" r:id="rId381" display="Alison GELLY"/>
    <hyperlink ref="A731" r:id="rId382" display="John TIERNEY"/>
    <hyperlink ref="A732" r:id="rId383" display="Martin ROLLO"/>
    <hyperlink ref="A733" r:id="rId384" display="Claire FITTON"/>
    <hyperlink ref="A734" r:id="rId385" display="Heidi FETTES"/>
    <hyperlink ref="A735" r:id="rId386" display="Geoff CAMPBELL"/>
    <hyperlink ref="A736" r:id="rId387" display="Sheila WILSON"/>
    <hyperlink ref="A737" r:id="rId388" display="Lisa DANKS"/>
    <hyperlink ref="A738" r:id="rId389" display="Heather BALLANTYNE"/>
    <hyperlink ref="A739" r:id="rId390" display="Sally IBBOTSON"/>
    <hyperlink ref="A740" r:id="rId391" display="Terence MCARTNEY"/>
    <hyperlink ref="A741" r:id="rId392" display="Gail RATTRAY"/>
    <hyperlink ref="A742" r:id="rId393" display="Harry KAY"/>
    <hyperlink ref="A743" r:id="rId394" display="Ronald FRASER"/>
    <hyperlink ref="A744" r:id="rId395" display="Alison MCINTOSH"/>
    <hyperlink ref="A745" r:id="rId396" display="Guy HUMPLEBY"/>
    <hyperlink ref="A746" r:id="rId397" display="Ashley Louise THOMSON"/>
    <hyperlink ref="A747" r:id="rId398" display="Mike HERON"/>
    <hyperlink ref="A748" r:id="rId399" display="Gill HANLON"/>
    <hyperlink ref="A749" r:id="rId400" display="Douglas STIRLING"/>
    <hyperlink ref="A750" r:id="rId401" display="Emma FARDON"/>
    <hyperlink ref="A752" r:id="rId402" display="Bob ANDREW"/>
    <hyperlink ref="A753" r:id="rId403" display="Mike RENNIE"/>
    <hyperlink ref="A754" r:id="rId404" display="Margaret Louise MACKIE"/>
    <hyperlink ref="A755" r:id="rId405" display="Garry TIMMONS"/>
    <hyperlink ref="A756" r:id="rId406" display="Brenda DOIG"/>
    <hyperlink ref="A757" r:id="rId407" display="Jane DUNLOP"/>
    <hyperlink ref="A758" r:id="rId408" display="Elizabeth LOW"/>
    <hyperlink ref="A759" r:id="rId409" display="Victoria SIMPSON"/>
    <hyperlink ref="A762" r:id="rId410" display="Martin HUTCHINSON"/>
    <hyperlink ref="A763" r:id="rId411" display="Jacqueline MCCULLOCH"/>
    <hyperlink ref="A764" r:id="rId412" display="Lorraine DUNBAR"/>
    <hyperlink ref="A765" r:id="rId413" display="Fiona HUTCHINSON"/>
    <hyperlink ref="A767" r:id="rId414" display="Amy TAVENDALE"/>
    <hyperlink ref="A768" r:id="rId415" display="Michael MITCHELL"/>
    <hyperlink ref="A769" r:id="rId416" display="John MCINTOSH"/>
    <hyperlink ref="A771" r:id="rId417" display="Margaret ROBERTSON"/>
    <hyperlink ref="A772" r:id="rId418" display="Lesley-Ann CALVERT"/>
    <hyperlink ref="A899" r:id="rId419" display="Kate MCINTOSH"/>
    <hyperlink ref="A900" r:id="rId420" display="Derek ARTHUR"/>
    <hyperlink ref="A901" r:id="rId421" display="Andrew LLANWARNE"/>
    <hyperlink ref="A902" r:id="rId422" display="Heather BALLANTYNE"/>
    <hyperlink ref="A903" r:id="rId423" display="Sally IBBOTSON"/>
    <hyperlink ref="A904" r:id="rId424" display="Guy HUMPLEBY"/>
    <hyperlink ref="A905" r:id="rId425" display="Thomas Pullar"/>
    <hyperlink ref="A907" r:id="rId426" display="Ursula RYDER"/>
    <hyperlink ref="A908" r:id="rId427" display="Catrina MCPHEE"/>
    <hyperlink ref="A909" r:id="rId428" display="Louise STEWART"/>
    <hyperlink ref="A910" r:id="rId429" display="Margaret ROBERTSON"/>
    <hyperlink ref="A914" r:id="rId430" display="David AITKEN"/>
    <hyperlink ref="A915" r:id="rId431" display="Jim MORTON"/>
    <hyperlink ref="A916" r:id="rId432" display="Arnaud RICHARD"/>
    <hyperlink ref="A917" r:id="rId433" display="Jennifer MASSIE"/>
    <hyperlink ref="A918" r:id="rId434" display="John MCINTOSH"/>
    <hyperlink ref="A919" r:id="rId435" display="Alison MCNEILLY"/>
    <hyperlink ref="A920" r:id="rId436" display="Derek ARTHUR"/>
    <hyperlink ref="A921" r:id="rId437" display="Andrew TAYLOR"/>
    <hyperlink ref="A922" r:id="rId438" display="John TIERNEY"/>
    <hyperlink ref="A923" r:id="rId439" display="Matt BUCK"/>
    <hyperlink ref="A924" r:id="rId440" display="Ross BLACK"/>
    <hyperlink ref="A925" r:id="rId441" display="Paul REED"/>
    <hyperlink ref="A926" r:id="rId442" display="Martin ROLLO"/>
    <hyperlink ref="A927" r:id="rId443" display="Stewart SPAIN"/>
    <hyperlink ref="A928" r:id="rId444" display="David RODLEY"/>
    <hyperlink ref="A929" r:id="rId445" display="Lorraine DUNBAR"/>
    <hyperlink ref="A930" r:id="rId446" display="Josh MCKAY"/>
    <hyperlink ref="A931" r:id="rId447" display="Gail RATTRAY"/>
    <hyperlink ref="A932" r:id="rId448" display="Adam HART"/>
    <hyperlink ref="A933" r:id="rId449" display="Brian STEWART"/>
    <hyperlink ref="A934" r:id="rId450" display="James ALLAN"/>
    <hyperlink ref="A935" r:id="rId451" display="Fiona CALLAGHAN"/>
    <hyperlink ref="A936" r:id="rId452" display="Simon KNOX"/>
    <hyperlink ref="A937" r:id="rId453" display="Guy HUMPLEBY"/>
    <hyperlink ref="A939" r:id="rId454" display="Thomas Pullar"/>
    <hyperlink ref="A940" r:id="rId455" display="Sarah LANGLANDS"/>
    <hyperlink ref="A941" r:id="rId456" display="Tim HEILBRONN"/>
    <hyperlink ref="A942" r:id="rId457" display="Jacqueline MCCULLOCH"/>
    <hyperlink ref="A943" r:id="rId458" display="Elaine SHEMILT"/>
    <hyperlink ref="A944" r:id="rId459" display="Ronnie RITCHIE"/>
    <hyperlink ref="A945" r:id="rId460" display="Sheila WILSON"/>
    <hyperlink ref="A946" r:id="rId461" display="Doug WILSON"/>
    <hyperlink ref="A947" r:id="rId462" display="Victoria SIMPSON"/>
    <hyperlink ref="A948" r:id="rId463" display="Sarah COLSTON"/>
    <hyperlink ref="A949" r:id="rId464" display="Margaret Louise MACKIE"/>
    <hyperlink ref="A950" r:id="rId465" display="Fiona HUTCHINSON"/>
    <hyperlink ref="A951" r:id="rId466" display="Lesley COUTTS"/>
    <hyperlink ref="A955" r:id="rId467" display="Elizabeth LOW"/>
    <hyperlink ref="A956" r:id="rId468" display="Danielle KELLY"/>
    <hyperlink ref="A957" r:id="rId469" display="Wendy CALDER"/>
    <hyperlink ref="A962" r:id="rId470" display="Margaret GAMBLE"/>
    <hyperlink ref="A963" r:id="rId471" display="Richard CLEARY"/>
    <hyperlink ref="A964" r:id="rId472" display="Peter CONNOLLY"/>
    <hyperlink ref="A965" r:id="rId473" display="Margaret ROBERTSON"/>
    <hyperlink ref="A966" r:id="rId474" display="Stephen MCGOWAN"/>
    <hyperlink ref="A1037" r:id="rId475" display="David RODLEY"/>
    <hyperlink ref="A1038" r:id="rId476" display="David AITKEN"/>
    <hyperlink ref="A1039" r:id="rId477" display="Stewart SPAIN"/>
    <hyperlink ref="A1040" r:id="rId478" display="Kate MCINTOSH"/>
    <hyperlink ref="A1041" r:id="rId479" display="Alison GELLY"/>
    <hyperlink ref="A1042" r:id="rId480" display="Calum FRASER"/>
    <hyperlink ref="A1043" r:id="rId481" display="Gordon MARRON"/>
    <hyperlink ref="A1044" r:id="rId482" display="Doug WILSON"/>
    <hyperlink ref="A1045" r:id="rId483" display="Margaret GAMBLE"/>
    <hyperlink ref="A1046" r:id="rId484" display="Martin ROLLO"/>
    <hyperlink ref="A1047" r:id="rId485" display="Adam HART"/>
    <hyperlink ref="A1048" r:id="rId486" display="Matthew HOOPER"/>
    <hyperlink ref="A1049" r:id="rId487" display="Sheila WILSON"/>
    <hyperlink ref="A1050" r:id="rId488" display="Barbara SWEENEY"/>
    <hyperlink ref="A1052" r:id="rId489" display="Guy HUMPLEBY"/>
    <hyperlink ref="A1053" r:id="rId490" display="Jim MORTON"/>
    <hyperlink ref="A1054" r:id="rId491" display="Fiona CALLAGHAN"/>
    <hyperlink ref="A1055" r:id="rId492" display="Sally IBBOTSON"/>
    <hyperlink ref="A1056" r:id="rId493" display="Lisa DANKS"/>
    <hyperlink ref="A1057" r:id="rId494" display="Geoff CAMPBELL"/>
    <hyperlink ref="A1058" r:id="rId495" display="Alison MCINTOSH"/>
    <hyperlink ref="A1059" r:id="rId496" display="Thomas Pullar"/>
    <hyperlink ref="A1060" r:id="rId497" display="Gail STIRLING"/>
    <hyperlink ref="A1061" r:id="rId498" display="Josh MCKAY"/>
    <hyperlink ref="A1062" r:id="rId499" display="Emma FARDON"/>
    <hyperlink ref="A1063" r:id="rId500" display="Douglas STIRLING"/>
    <hyperlink ref="A1064" r:id="rId501" display="Pauline MCKAY"/>
    <hyperlink ref="A1065" r:id="rId502" display="Fiona HUTCHINSON"/>
    <hyperlink ref="A1066" r:id="rId503" display="Tim HEILBRONN"/>
    <hyperlink ref="A1067" r:id="rId504" display="Mike RENNIE"/>
    <hyperlink ref="A1068" r:id="rId505" display="Stephen MCGOWAN"/>
    <hyperlink ref="A1069" r:id="rId506" display="Lesley COUTTS"/>
    <hyperlink ref="A1070" r:id="rId507" display="Ruth TOLLER"/>
    <hyperlink ref="A1071" r:id="rId508" display="Louise STEWART"/>
    <hyperlink ref="A1073" r:id="rId509" display="Amy TAVENDALE"/>
    <hyperlink ref="A1076" r:id="rId510" display="Elizabeth LOW"/>
    <hyperlink ref="A1077" r:id="rId511" display="Susan MACDONALD"/>
    <hyperlink ref="A1078" r:id="rId512" display="Victoria SIMPSON"/>
    <hyperlink ref="A1091" r:id="rId513" display="Matthew LOW"/>
    <hyperlink ref="A1092" r:id="rId514" display="Lee O'CONNOR"/>
    <hyperlink ref="A1093" r:id="rId515" display="Gordon MARRON"/>
    <hyperlink ref="A1094" r:id="rId516" display="Geoff CAMPBELL"/>
    <hyperlink ref="A1095" r:id="rId517" display="Peter COSTELLO"/>
    <hyperlink ref="A1096" r:id="rId518" display="Matthew HOOPER"/>
    <hyperlink ref="A1097" r:id="rId519" display="Adam HART"/>
    <hyperlink ref="A1098" r:id="rId520" display="Derek ARTHUR"/>
    <hyperlink ref="A1099" r:id="rId521" display="Sally IBBOTSON"/>
    <hyperlink ref="A1100" r:id="rId522" display="Lorraine DUNBAR"/>
    <hyperlink ref="A1101" r:id="rId523" display="Alison MCNEILLY"/>
    <hyperlink ref="A1102" r:id="rId524" display="Malcolm O'CONNELL"/>
    <hyperlink ref="A1103" r:id="rId525" display="Gail RATTRAY"/>
    <hyperlink ref="A1104" r:id="rId526" display="Jacqueline MCCULLOCH"/>
    <hyperlink ref="A1105" r:id="rId527" display="Gail STIRLING"/>
    <hyperlink ref="A1106" r:id="rId528" display="David AITKEN"/>
    <hyperlink ref="A1107" r:id="rId529" display="Martin HUTCHINSON"/>
    <hyperlink ref="A1108" r:id="rId530" display="Brian STEWART"/>
    <hyperlink ref="A1109" r:id="rId531" display="Douglas STIRLING"/>
    <hyperlink ref="A1110" r:id="rId532" display="Gill HANLON"/>
    <hyperlink ref="A1111" r:id="rId533" display="Ronnie RITCHIE"/>
    <hyperlink ref="A1112" r:id="rId534" display="Guy HUMPLEBY"/>
    <hyperlink ref="A1113" r:id="rId535" display="Bob ANDREW"/>
    <hyperlink ref="A1114" r:id="rId536" display="Ronald FRASER"/>
    <hyperlink ref="A1115" r:id="rId537" display="Sarah LANGLANDS"/>
    <hyperlink ref="A1117" r:id="rId538" display="Garry TIMMONS"/>
    <hyperlink ref="A1118" r:id="rId539" display="Lesley COUTTS"/>
    <hyperlink ref="A1119" r:id="rId540" display="Mike RENNIE"/>
    <hyperlink ref="A1120" r:id="rId541" display="Lucy FYFFE"/>
    <hyperlink ref="A1121" r:id="rId542" display="Tim HEILBRONN"/>
    <hyperlink ref="A1124" r:id="rId543" display="Amy TAVENDALE"/>
    <hyperlink ref="A1125" r:id="rId544" display="Fiona HUTCHINSON"/>
    <hyperlink ref="A1126" r:id="rId545" display="Julie GREIG"/>
    <hyperlink ref="A1133" r:id="rId546" display="Shona JARRETT"/>
    <hyperlink ref="A1550" r:id="rId547" display="Andrew LLANWARNE"/>
    <hyperlink ref="A1556" r:id="rId548" display="Martin HUTCHINSON"/>
    <hyperlink ref="A1557" r:id="rId549" display="David AITKEN"/>
    <hyperlink ref="A1558" r:id="rId550" display="Jim MORTON"/>
    <hyperlink ref="A1559" r:id="rId551" display="John MILL"/>
    <hyperlink ref="A1560" r:id="rId552" display="Marcus SHERIDAN"/>
    <hyperlink ref="A1561" r:id="rId553" display="Byron JACKSON"/>
    <hyperlink ref="A1562" r:id="rId554" display="Grant ROBERTSON"/>
    <hyperlink ref="A1563" r:id="rId555" display="Martin ROLLO"/>
    <hyperlink ref="A1564" r:id="rId556" display="Matthew HOOPER"/>
    <hyperlink ref="A1565" r:id="rId557" display="David RODLEY"/>
    <hyperlink ref="A1566" r:id="rId558" display="Donald WALKER"/>
    <hyperlink ref="A1567" r:id="rId559" display="Adam HART"/>
    <hyperlink ref="A1568" r:id="rId560" display="Margaret GAMBLE"/>
    <hyperlink ref="A1569" r:id="rId561" display="John TIERNEY"/>
    <hyperlink ref="A1570" r:id="rId562" display="Sheila WILSON"/>
    <hyperlink ref="A1571" r:id="rId563" display="Fiona MACCORMICK"/>
    <hyperlink ref="A1572" r:id="rId564" display="Guy HUMPLEBY"/>
    <hyperlink ref="A1573" r:id="rId565" display="Matt BUCK"/>
    <hyperlink ref="A1574" r:id="rId566" display="Tim HEILBRONN"/>
    <hyperlink ref="A1576" r:id="rId567" display="Alison GELLY"/>
    <hyperlink ref="A1577" r:id="rId568" display="Thomas Pullar"/>
    <hyperlink ref="A1579" r:id="rId569" display="Brian STEWART"/>
    <hyperlink ref="A1580" r:id="rId570" display="Ronnie RITCHIE"/>
    <hyperlink ref="A1581" r:id="rId571" display="Douglas STIRLING"/>
    <hyperlink ref="A1582" r:id="rId572" display="Kathryn DURKAN"/>
    <hyperlink ref="A1583" r:id="rId573" display="Janet MURRAY"/>
    <hyperlink ref="A1584" r:id="rId574" display="Sarah LANGLANDS"/>
    <hyperlink ref="A1585" r:id="rId575" display="Pauline MCKAY"/>
    <hyperlink ref="A1586" r:id="rId576" display="Fiona HUTCHINSON"/>
    <hyperlink ref="A1587" r:id="rId577" display="Fiona CALLAGHAN"/>
    <hyperlink ref="A1588" r:id="rId578" display="Brenda DOIG"/>
    <hyperlink ref="A1590" r:id="rId579" display="Alison MUDIE"/>
    <hyperlink ref="A1591" r:id="rId580" display="Mike RENNIE"/>
    <hyperlink ref="A1593" r:id="rId581" display="Louise STEWART"/>
    <hyperlink ref="A1594" r:id="rId582" display="Barbara Mary BROWN"/>
    <hyperlink ref="A1595" r:id="rId583" display="Elizabeth LOW"/>
    <hyperlink ref="A1596" r:id="rId584" display="Catrina MCPHEE"/>
    <hyperlink ref="A1598" r:id="rId585" display="Marie MACRAE"/>
    <hyperlink ref="A1601" r:id="rId586" display="Matt Buck"/>
    <hyperlink ref="A1602" r:id="rId587" display="Anwen Darlington"/>
    <hyperlink ref="A1603" r:id="rId588" display="David Rodley"/>
    <hyperlink ref="A1604" r:id="rId589" display="MICHAEL Mitchell"/>
    <hyperlink ref="A1605" r:id="rId590" display="Kevin Greig"/>
    <hyperlink ref="A1606" r:id="rId591" display="Simon Knox"/>
    <hyperlink ref="A1607" r:id="rId592" display="John Tierney"/>
    <hyperlink ref="A1608" r:id="rId593" display="Derrick Anderson"/>
    <hyperlink ref="A1609" r:id="rId594" display="Geoff Campbell"/>
    <hyperlink ref="A1610" r:id="rId595" display="John Mcintosh"/>
    <hyperlink ref="A1612" r:id="rId596" display="Gillian Sangster"/>
    <hyperlink ref="A1613" r:id="rId597" display="Joanne Clancy"/>
    <hyperlink ref="A1614" r:id="rId598" display="Alexander Jarrett"/>
    <hyperlink ref="A1615" r:id="rId599" display="Lucia Tisnes"/>
    <hyperlink ref="A1616" r:id="rId600" display="DAVID Dunleavey"/>
    <hyperlink ref="A1617" r:id="rId601" display="Barbara Sweeney"/>
    <hyperlink ref="A1618" r:id="rId602" display="Emma Curry"/>
    <hyperlink ref="A1619" r:id="rId603" display="Linda Craddock"/>
    <hyperlink ref="A1642" r:id="rId604" display="Andrew Taylor"/>
    <hyperlink ref="A1644" r:id="rId605" display="Mark Norris"/>
    <hyperlink ref="A1646" r:id="rId606" display="Robbie Dunlop"/>
    <hyperlink ref="A1648" r:id="rId607" display="Chris Sevier-guy"/>
    <hyperlink ref="A1650" r:id="rId608" display="Matt Buck"/>
    <hyperlink ref="A1652" r:id="rId609" display="Martin Hutchinson"/>
    <hyperlink ref="A1654" r:id="rId610" display="Tom Fardon"/>
    <hyperlink ref="A1656" r:id="rId611" display="David Stewart"/>
    <hyperlink ref="A1660" r:id="rId612" display="Alison McNeilly"/>
    <hyperlink ref="A1662" r:id="rId613" display="Arnaud Richard"/>
    <hyperlink ref="A1664" r:id="rId614" display="Kevin Greig"/>
    <hyperlink ref="A1666" r:id="rId615" display="Alasdair Chisholm"/>
    <hyperlink ref="A1668" r:id="rId616" display="Colin Birtwistle"/>
    <hyperlink ref="A1670" r:id="rId617" display="Malcolm Forbes"/>
    <hyperlink ref="A1672" r:id="rId618" display="Michael Royden"/>
    <hyperlink ref="A1674" r:id="rId619" display="Morag Taggart"/>
    <hyperlink ref="A1676" r:id="rId620" display="Derek Arthur"/>
    <hyperlink ref="A1678" r:id="rId621" display="Phil Forte"/>
    <hyperlink ref="A1680" r:id="rId622" display="Jennifer Massie"/>
    <hyperlink ref="A1682" r:id="rId623" display="Eilidh Moir"/>
    <hyperlink ref="A1684" r:id="rId624" display="Lorraine Dunbar"/>
    <hyperlink ref="A1688" r:id="rId625" display="Lisa Danks"/>
    <hyperlink ref="A1690" r:id="rId626" display="Richard Cleary"/>
    <hyperlink ref="A1692" r:id="rId627" display="Gillian Peters"/>
    <hyperlink ref="A1694" r:id="rId628" display="Gail Rattray"/>
    <hyperlink ref="A1696" r:id="rId629" display="Hilary Brown"/>
    <hyperlink ref="A1698" r:id="rId630" display="Jacqueline McCulloch"/>
    <hyperlink ref="A1700" r:id="rId631" display="Gail Stirling"/>
    <hyperlink ref="A1702" r:id="rId632" display="Douglas Stirling"/>
  </hyperlink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633"/>
  <tableParts>
    <tablePart r:id="rId634"/>
  </tablePar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78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L28" activeCellId="0" sqref="L28"/>
    </sheetView>
  </sheetViews>
  <sheetFormatPr defaultColWidth="8.8671875" defaultRowHeight="15" zeroHeight="false" outlineLevelRow="0" outlineLevelCol="0"/>
  <cols>
    <col collapsed="false" customWidth="true" hidden="false" outlineLevel="0" max="1" min="1" style="72" width="16.86"/>
    <col collapsed="false" customWidth="false" hidden="false" outlineLevel="0" max="2" min="2" style="72" width="8.86"/>
    <col collapsed="false" customWidth="true" hidden="false" outlineLevel="0" max="3" min="3" style="72" width="9.71"/>
    <col collapsed="false" customWidth="true" hidden="false" outlineLevel="0" max="8" min="4" style="72" width="12.42"/>
  </cols>
  <sheetData>
    <row r="1" customFormat="false" ht="15" hidden="false" customHeight="false" outlineLevel="0" collapsed="false">
      <c r="A1" s="112" t="s">
        <v>668</v>
      </c>
      <c r="B1" s="112" t="s">
        <v>11</v>
      </c>
      <c r="C1" s="112" t="s">
        <v>328</v>
      </c>
      <c r="D1" s="115" t="s">
        <v>19</v>
      </c>
      <c r="E1" s="115" t="s">
        <v>20</v>
      </c>
      <c r="F1" s="115" t="s">
        <v>21</v>
      </c>
      <c r="G1" s="115" t="s">
        <v>22</v>
      </c>
      <c r="H1" s="115" t="s">
        <v>23</v>
      </c>
      <c r="J1" s="139" t="s">
        <v>669</v>
      </c>
    </row>
    <row r="2" customFormat="false" ht="15" hidden="false" customHeight="false" outlineLevel="0" collapsed="false">
      <c r="A2" s="72" t="s">
        <v>296</v>
      </c>
      <c r="B2" s="72" t="s">
        <v>27</v>
      </c>
      <c r="C2" s="72" t="n">
        <v>18</v>
      </c>
      <c r="D2" s="140" t="n">
        <v>0.0111111111111111</v>
      </c>
      <c r="E2" s="140" t="n">
        <v>0.0115740740740741</v>
      </c>
      <c r="F2" s="140" t="n">
        <v>0.0121527777777778</v>
      </c>
      <c r="G2" s="140" t="n">
        <v>0.0128472222222222</v>
      </c>
      <c r="H2" s="140" t="n">
        <v>0.0138888888888889</v>
      </c>
    </row>
    <row r="3" customFormat="false" ht="15" hidden="false" customHeight="false" outlineLevel="0" collapsed="false">
      <c r="A3" s="72" t="s">
        <v>296</v>
      </c>
      <c r="B3" s="72" t="s">
        <v>27</v>
      </c>
      <c r="C3" s="72" t="n">
        <v>19</v>
      </c>
      <c r="D3" s="105" t="n">
        <f aca="false">D2</f>
        <v>0.0111111111111111</v>
      </c>
      <c r="E3" s="105" t="n">
        <f aca="false">E2</f>
        <v>0.0115740740740741</v>
      </c>
      <c r="F3" s="105" t="n">
        <f aca="false">F2</f>
        <v>0.0121527777777778</v>
      </c>
      <c r="G3" s="105" t="n">
        <f aca="false">G2</f>
        <v>0.0128472222222222</v>
      </c>
      <c r="H3" s="105" t="n">
        <f aca="false">H2</f>
        <v>0.0138888888888889</v>
      </c>
    </row>
    <row r="4" customFormat="false" ht="15" hidden="false" customHeight="false" outlineLevel="0" collapsed="false">
      <c r="A4" s="72" t="s">
        <v>296</v>
      </c>
      <c r="B4" s="72" t="s">
        <v>27</v>
      </c>
      <c r="C4" s="72" t="n">
        <v>20</v>
      </c>
      <c r="D4" s="105" t="n">
        <f aca="false">D3</f>
        <v>0.0111111111111111</v>
      </c>
      <c r="E4" s="105" t="n">
        <f aca="false">E3</f>
        <v>0.0115740740740741</v>
      </c>
      <c r="F4" s="105" t="n">
        <f aca="false">F3</f>
        <v>0.0121527777777778</v>
      </c>
      <c r="G4" s="105" t="n">
        <f aca="false">G3</f>
        <v>0.0128472222222222</v>
      </c>
      <c r="H4" s="105" t="n">
        <f aca="false">H3</f>
        <v>0.0138888888888889</v>
      </c>
    </row>
    <row r="5" customFormat="false" ht="15" hidden="false" customHeight="false" outlineLevel="0" collapsed="false">
      <c r="A5" s="72" t="s">
        <v>296</v>
      </c>
      <c r="B5" s="72" t="s">
        <v>27</v>
      </c>
      <c r="C5" s="72" t="n">
        <v>21</v>
      </c>
      <c r="D5" s="105" t="n">
        <f aca="false">D4</f>
        <v>0.0111111111111111</v>
      </c>
      <c r="E5" s="105" t="n">
        <f aca="false">E4</f>
        <v>0.0115740740740741</v>
      </c>
      <c r="F5" s="105" t="n">
        <f aca="false">F4</f>
        <v>0.0121527777777778</v>
      </c>
      <c r="G5" s="105" t="n">
        <f aca="false">G4</f>
        <v>0.0128472222222222</v>
      </c>
      <c r="H5" s="105" t="n">
        <f aca="false">H4</f>
        <v>0.0138888888888889</v>
      </c>
    </row>
    <row r="6" customFormat="false" ht="15" hidden="false" customHeight="false" outlineLevel="0" collapsed="false">
      <c r="A6" s="72" t="s">
        <v>296</v>
      </c>
      <c r="B6" s="72" t="s">
        <v>27</v>
      </c>
      <c r="C6" s="72" t="n">
        <v>22</v>
      </c>
      <c r="D6" s="105" t="n">
        <f aca="false">D5</f>
        <v>0.0111111111111111</v>
      </c>
      <c r="E6" s="105" t="n">
        <f aca="false">E5</f>
        <v>0.0115740740740741</v>
      </c>
      <c r="F6" s="105" t="n">
        <f aca="false">F5</f>
        <v>0.0121527777777778</v>
      </c>
      <c r="G6" s="105" t="n">
        <f aca="false">G5</f>
        <v>0.0128472222222222</v>
      </c>
      <c r="H6" s="105" t="n">
        <f aca="false">H5</f>
        <v>0.0138888888888889</v>
      </c>
    </row>
    <row r="7" customFormat="false" ht="15" hidden="false" customHeight="false" outlineLevel="0" collapsed="false">
      <c r="A7" s="72" t="s">
        <v>296</v>
      </c>
      <c r="B7" s="72" t="s">
        <v>27</v>
      </c>
      <c r="C7" s="72" t="n">
        <v>23</v>
      </c>
      <c r="D7" s="105" t="n">
        <f aca="false">D6</f>
        <v>0.0111111111111111</v>
      </c>
      <c r="E7" s="105" t="n">
        <f aca="false">E6</f>
        <v>0.0115740740740741</v>
      </c>
      <c r="F7" s="105" t="n">
        <f aca="false">F6</f>
        <v>0.0121527777777778</v>
      </c>
      <c r="G7" s="105" t="n">
        <f aca="false">G6</f>
        <v>0.0128472222222222</v>
      </c>
      <c r="H7" s="105" t="n">
        <f aca="false">H6</f>
        <v>0.0138888888888889</v>
      </c>
    </row>
    <row r="8" customFormat="false" ht="15" hidden="false" customHeight="false" outlineLevel="0" collapsed="false">
      <c r="A8" s="72" t="s">
        <v>296</v>
      </c>
      <c r="B8" s="72" t="s">
        <v>27</v>
      </c>
      <c r="C8" s="72" t="n">
        <v>24</v>
      </c>
      <c r="D8" s="105" t="n">
        <f aca="false">D7</f>
        <v>0.0111111111111111</v>
      </c>
      <c r="E8" s="105" t="n">
        <f aca="false">E7</f>
        <v>0.0115740740740741</v>
      </c>
      <c r="F8" s="105" t="n">
        <f aca="false">F7</f>
        <v>0.0121527777777778</v>
      </c>
      <c r="G8" s="105" t="n">
        <f aca="false">G7</f>
        <v>0.0128472222222222</v>
      </c>
      <c r="H8" s="105" t="n">
        <f aca="false">H7</f>
        <v>0.0138888888888889</v>
      </c>
    </row>
    <row r="9" customFormat="false" ht="15" hidden="false" customHeight="false" outlineLevel="0" collapsed="false">
      <c r="A9" s="72" t="s">
        <v>296</v>
      </c>
      <c r="B9" s="72" t="s">
        <v>27</v>
      </c>
      <c r="C9" s="72" t="n">
        <v>25</v>
      </c>
      <c r="D9" s="105" t="n">
        <f aca="false">D8</f>
        <v>0.0111111111111111</v>
      </c>
      <c r="E9" s="105" t="n">
        <f aca="false">E8</f>
        <v>0.0115740740740741</v>
      </c>
      <c r="F9" s="105" t="n">
        <f aca="false">F8</f>
        <v>0.0121527777777778</v>
      </c>
      <c r="G9" s="105" t="n">
        <f aca="false">G8</f>
        <v>0.0128472222222222</v>
      </c>
      <c r="H9" s="105" t="n">
        <f aca="false">H8</f>
        <v>0.0138888888888889</v>
      </c>
    </row>
    <row r="10" customFormat="false" ht="15" hidden="false" customHeight="false" outlineLevel="0" collapsed="false">
      <c r="A10" s="72" t="s">
        <v>296</v>
      </c>
      <c r="B10" s="72" t="s">
        <v>27</v>
      </c>
      <c r="C10" s="72" t="n">
        <v>26</v>
      </c>
      <c r="D10" s="105" t="n">
        <f aca="false">D9</f>
        <v>0.0111111111111111</v>
      </c>
      <c r="E10" s="105" t="n">
        <f aca="false">E9</f>
        <v>0.0115740740740741</v>
      </c>
      <c r="F10" s="105" t="n">
        <f aca="false">F9</f>
        <v>0.0121527777777778</v>
      </c>
      <c r="G10" s="105" t="n">
        <f aca="false">G9</f>
        <v>0.0128472222222222</v>
      </c>
      <c r="H10" s="105" t="n">
        <f aca="false">H9</f>
        <v>0.0138888888888889</v>
      </c>
    </row>
    <row r="11" customFormat="false" ht="15" hidden="false" customHeight="false" outlineLevel="0" collapsed="false">
      <c r="A11" s="72" t="s">
        <v>296</v>
      </c>
      <c r="B11" s="72" t="s">
        <v>27</v>
      </c>
      <c r="C11" s="72" t="n">
        <v>27</v>
      </c>
      <c r="D11" s="105" t="n">
        <f aca="false">D10</f>
        <v>0.0111111111111111</v>
      </c>
      <c r="E11" s="105" t="n">
        <f aca="false">E10</f>
        <v>0.0115740740740741</v>
      </c>
      <c r="F11" s="105" t="n">
        <f aca="false">F10</f>
        <v>0.0121527777777778</v>
      </c>
      <c r="G11" s="105" t="n">
        <f aca="false">G10</f>
        <v>0.0128472222222222</v>
      </c>
      <c r="H11" s="105" t="n">
        <f aca="false">H10</f>
        <v>0.0138888888888889</v>
      </c>
    </row>
    <row r="12" customFormat="false" ht="15" hidden="false" customHeight="false" outlineLevel="0" collapsed="false">
      <c r="A12" s="72" t="s">
        <v>296</v>
      </c>
      <c r="B12" s="72" t="s">
        <v>27</v>
      </c>
      <c r="C12" s="72" t="n">
        <v>28</v>
      </c>
      <c r="D12" s="105" t="n">
        <f aca="false">D11</f>
        <v>0.0111111111111111</v>
      </c>
      <c r="E12" s="105" t="n">
        <f aca="false">E11</f>
        <v>0.0115740740740741</v>
      </c>
      <c r="F12" s="105" t="n">
        <f aca="false">F11</f>
        <v>0.0121527777777778</v>
      </c>
      <c r="G12" s="105" t="n">
        <f aca="false">G11</f>
        <v>0.0128472222222222</v>
      </c>
      <c r="H12" s="105" t="n">
        <f aca="false">H11</f>
        <v>0.0138888888888889</v>
      </c>
    </row>
    <row r="13" customFormat="false" ht="15" hidden="false" customHeight="false" outlineLevel="0" collapsed="false">
      <c r="A13" s="72" t="s">
        <v>296</v>
      </c>
      <c r="B13" s="72" t="s">
        <v>27</v>
      </c>
      <c r="C13" s="72" t="n">
        <v>29</v>
      </c>
      <c r="D13" s="105" t="n">
        <f aca="false">D12</f>
        <v>0.0111111111111111</v>
      </c>
      <c r="E13" s="105" t="n">
        <f aca="false">E12</f>
        <v>0.0115740740740741</v>
      </c>
      <c r="F13" s="105" t="n">
        <f aca="false">F12</f>
        <v>0.0121527777777778</v>
      </c>
      <c r="G13" s="105" t="n">
        <f aca="false">G12</f>
        <v>0.0128472222222222</v>
      </c>
      <c r="H13" s="105" t="n">
        <f aca="false">H12</f>
        <v>0.0138888888888889</v>
      </c>
    </row>
    <row r="14" customFormat="false" ht="15" hidden="false" customHeight="false" outlineLevel="0" collapsed="false">
      <c r="A14" s="72" t="s">
        <v>296</v>
      </c>
      <c r="B14" s="72" t="s">
        <v>27</v>
      </c>
      <c r="C14" s="72" t="n">
        <v>30</v>
      </c>
      <c r="D14" s="105" t="n">
        <f aca="false">D13</f>
        <v>0.0111111111111111</v>
      </c>
      <c r="E14" s="105" t="n">
        <f aca="false">E13</f>
        <v>0.0115740740740741</v>
      </c>
      <c r="F14" s="105" t="n">
        <f aca="false">F13</f>
        <v>0.0121527777777778</v>
      </c>
      <c r="G14" s="105" t="n">
        <f aca="false">G13</f>
        <v>0.0128472222222222</v>
      </c>
      <c r="H14" s="105" t="n">
        <f aca="false">H13</f>
        <v>0.0138888888888889</v>
      </c>
    </row>
    <row r="15" customFormat="false" ht="15" hidden="false" customHeight="false" outlineLevel="0" collapsed="false">
      <c r="A15" s="72" t="s">
        <v>296</v>
      </c>
      <c r="B15" s="72" t="s">
        <v>27</v>
      </c>
      <c r="C15" s="72" t="n">
        <v>31</v>
      </c>
      <c r="D15" s="105" t="n">
        <f aca="false">D14</f>
        <v>0.0111111111111111</v>
      </c>
      <c r="E15" s="105" t="n">
        <f aca="false">E14</f>
        <v>0.0115740740740741</v>
      </c>
      <c r="F15" s="105" t="n">
        <f aca="false">F14</f>
        <v>0.0121527777777778</v>
      </c>
      <c r="G15" s="105" t="n">
        <f aca="false">G14</f>
        <v>0.0128472222222222</v>
      </c>
      <c r="H15" s="105" t="n">
        <f aca="false">H14</f>
        <v>0.0138888888888889</v>
      </c>
    </row>
    <row r="16" customFormat="false" ht="15" hidden="false" customHeight="false" outlineLevel="0" collapsed="false">
      <c r="A16" s="72" t="s">
        <v>296</v>
      </c>
      <c r="B16" s="72" t="s">
        <v>27</v>
      </c>
      <c r="C16" s="72" t="n">
        <v>32</v>
      </c>
      <c r="D16" s="105" t="n">
        <f aca="false">D15</f>
        <v>0.0111111111111111</v>
      </c>
      <c r="E16" s="105" t="n">
        <f aca="false">E15</f>
        <v>0.0115740740740741</v>
      </c>
      <c r="F16" s="105" t="n">
        <f aca="false">F15</f>
        <v>0.0121527777777778</v>
      </c>
      <c r="G16" s="105" t="n">
        <f aca="false">G15</f>
        <v>0.0128472222222222</v>
      </c>
      <c r="H16" s="105" t="n">
        <f aca="false">H15</f>
        <v>0.0138888888888889</v>
      </c>
    </row>
    <row r="17" customFormat="false" ht="15" hidden="false" customHeight="false" outlineLevel="0" collapsed="false">
      <c r="A17" s="72" t="s">
        <v>296</v>
      </c>
      <c r="B17" s="72" t="s">
        <v>27</v>
      </c>
      <c r="C17" s="72" t="n">
        <v>33</v>
      </c>
      <c r="D17" s="105" t="n">
        <f aca="false">D16</f>
        <v>0.0111111111111111</v>
      </c>
      <c r="E17" s="105" t="n">
        <f aca="false">E16</f>
        <v>0.0115740740740741</v>
      </c>
      <c r="F17" s="105" t="n">
        <f aca="false">F16</f>
        <v>0.0121527777777778</v>
      </c>
      <c r="G17" s="105" t="n">
        <f aca="false">G16</f>
        <v>0.0128472222222222</v>
      </c>
      <c r="H17" s="105" t="n">
        <f aca="false">H16</f>
        <v>0.0138888888888889</v>
      </c>
    </row>
    <row r="18" customFormat="false" ht="15" hidden="false" customHeight="false" outlineLevel="0" collapsed="false">
      <c r="A18" s="72" t="s">
        <v>296</v>
      </c>
      <c r="B18" s="72" t="s">
        <v>27</v>
      </c>
      <c r="C18" s="72" t="n">
        <v>34</v>
      </c>
      <c r="D18" s="105" t="n">
        <f aca="false">D17</f>
        <v>0.0111111111111111</v>
      </c>
      <c r="E18" s="105" t="n">
        <f aca="false">E17</f>
        <v>0.0115740740740741</v>
      </c>
      <c r="F18" s="105" t="n">
        <f aca="false">F17</f>
        <v>0.0121527777777778</v>
      </c>
      <c r="G18" s="105" t="n">
        <f aca="false">G17</f>
        <v>0.0128472222222222</v>
      </c>
      <c r="H18" s="105" t="n">
        <f aca="false">H17</f>
        <v>0.0138888888888889</v>
      </c>
    </row>
    <row r="19" customFormat="false" ht="15" hidden="false" customHeight="false" outlineLevel="0" collapsed="false">
      <c r="A19" s="72" t="s">
        <v>296</v>
      </c>
      <c r="B19" s="72" t="s">
        <v>27</v>
      </c>
      <c r="C19" s="72" t="n">
        <v>35</v>
      </c>
      <c r="D19" s="105" t="n">
        <f aca="false">D18</f>
        <v>0.0111111111111111</v>
      </c>
      <c r="E19" s="105" t="n">
        <f aca="false">E18</f>
        <v>0.0115740740740741</v>
      </c>
      <c r="F19" s="105" t="n">
        <f aca="false">F18</f>
        <v>0.0121527777777778</v>
      </c>
      <c r="G19" s="105" t="n">
        <f aca="false">G18</f>
        <v>0.0128472222222222</v>
      </c>
      <c r="H19" s="105" t="n">
        <f aca="false">H18</f>
        <v>0.0138888888888889</v>
      </c>
    </row>
    <row r="20" customFormat="false" ht="15" hidden="false" customHeight="false" outlineLevel="0" collapsed="false">
      <c r="A20" s="72" t="s">
        <v>296</v>
      </c>
      <c r="B20" s="72" t="s">
        <v>27</v>
      </c>
      <c r="C20" s="72" t="n">
        <v>36</v>
      </c>
      <c r="D20" s="105" t="n">
        <f aca="false">D19</f>
        <v>0.0111111111111111</v>
      </c>
      <c r="E20" s="105" t="n">
        <f aca="false">E19</f>
        <v>0.0115740740740741</v>
      </c>
      <c r="F20" s="105" t="n">
        <f aca="false">F19</f>
        <v>0.0121527777777778</v>
      </c>
      <c r="G20" s="105" t="n">
        <f aca="false">G19</f>
        <v>0.0128472222222222</v>
      </c>
      <c r="H20" s="105" t="n">
        <f aca="false">H19</f>
        <v>0.0138888888888889</v>
      </c>
    </row>
    <row r="21" customFormat="false" ht="15" hidden="false" customHeight="false" outlineLevel="0" collapsed="false">
      <c r="A21" s="72" t="s">
        <v>296</v>
      </c>
      <c r="B21" s="72" t="s">
        <v>27</v>
      </c>
      <c r="C21" s="72" t="n">
        <v>37</v>
      </c>
      <c r="D21" s="105" t="n">
        <f aca="false">D20</f>
        <v>0.0111111111111111</v>
      </c>
      <c r="E21" s="105" t="n">
        <f aca="false">E20</f>
        <v>0.0115740740740741</v>
      </c>
      <c r="F21" s="105" t="n">
        <f aca="false">F20</f>
        <v>0.0121527777777778</v>
      </c>
      <c r="G21" s="105" t="n">
        <f aca="false">G20</f>
        <v>0.0128472222222222</v>
      </c>
      <c r="H21" s="105" t="n">
        <f aca="false">H20</f>
        <v>0.0138888888888889</v>
      </c>
    </row>
    <row r="22" customFormat="false" ht="15" hidden="false" customHeight="false" outlineLevel="0" collapsed="false">
      <c r="A22" s="72" t="s">
        <v>296</v>
      </c>
      <c r="B22" s="72" t="s">
        <v>27</v>
      </c>
      <c r="C22" s="72" t="n">
        <v>38</v>
      </c>
      <c r="D22" s="105" t="n">
        <f aca="false">D21</f>
        <v>0.0111111111111111</v>
      </c>
      <c r="E22" s="105" t="n">
        <f aca="false">E21</f>
        <v>0.0115740740740741</v>
      </c>
      <c r="F22" s="105" t="n">
        <f aca="false">F21</f>
        <v>0.0121527777777778</v>
      </c>
      <c r="G22" s="105" t="n">
        <f aca="false">G21</f>
        <v>0.0128472222222222</v>
      </c>
      <c r="H22" s="105" t="n">
        <f aca="false">H21</f>
        <v>0.0138888888888889</v>
      </c>
    </row>
    <row r="23" customFormat="false" ht="15" hidden="false" customHeight="false" outlineLevel="0" collapsed="false">
      <c r="A23" s="72" t="s">
        <v>296</v>
      </c>
      <c r="B23" s="72" t="s">
        <v>27</v>
      </c>
      <c r="C23" s="72" t="n">
        <v>39</v>
      </c>
      <c r="D23" s="105" t="n">
        <f aca="false">D22</f>
        <v>0.0111111111111111</v>
      </c>
      <c r="E23" s="105" t="n">
        <f aca="false">E22</f>
        <v>0.0115740740740741</v>
      </c>
      <c r="F23" s="105" t="n">
        <f aca="false">F22</f>
        <v>0.0121527777777778</v>
      </c>
      <c r="G23" s="105" t="n">
        <f aca="false">G22</f>
        <v>0.0128472222222222</v>
      </c>
      <c r="H23" s="105" t="n">
        <f aca="false">H22</f>
        <v>0.0138888888888889</v>
      </c>
    </row>
    <row r="24" customFormat="false" ht="15" hidden="false" customHeight="false" outlineLevel="0" collapsed="false">
      <c r="A24" s="72" t="s">
        <v>296</v>
      </c>
      <c r="B24" s="72" t="s">
        <v>27</v>
      </c>
      <c r="C24" s="72" t="n">
        <v>40</v>
      </c>
      <c r="D24" s="140" t="n">
        <v>0.0114583333333333</v>
      </c>
      <c r="E24" s="140" t="n">
        <v>0.0119791666666667</v>
      </c>
      <c r="F24" s="140" t="n">
        <v>0.0126736111111111</v>
      </c>
      <c r="G24" s="140" t="n">
        <v>0.0135416666666667</v>
      </c>
      <c r="H24" s="140" t="n">
        <v>0.0146990740740741</v>
      </c>
    </row>
    <row r="25" customFormat="false" ht="15" hidden="false" customHeight="false" outlineLevel="0" collapsed="false">
      <c r="A25" s="72" t="s">
        <v>296</v>
      </c>
      <c r="B25" s="72" t="s">
        <v>27</v>
      </c>
      <c r="C25" s="72" t="n">
        <v>41</v>
      </c>
      <c r="D25" s="105" t="n">
        <f aca="false">D24</f>
        <v>0.0114583333333333</v>
      </c>
      <c r="E25" s="105" t="n">
        <f aca="false">E24</f>
        <v>0.0119791666666667</v>
      </c>
      <c r="F25" s="105" t="n">
        <f aca="false">F24</f>
        <v>0.0126736111111111</v>
      </c>
      <c r="G25" s="105" t="n">
        <f aca="false">G24</f>
        <v>0.0135416666666667</v>
      </c>
      <c r="H25" s="105" t="n">
        <f aca="false">H24</f>
        <v>0.0146990740740741</v>
      </c>
    </row>
    <row r="26" customFormat="false" ht="15" hidden="false" customHeight="false" outlineLevel="0" collapsed="false">
      <c r="A26" s="72" t="s">
        <v>296</v>
      </c>
      <c r="B26" s="72" t="s">
        <v>27</v>
      </c>
      <c r="C26" s="72" t="n">
        <v>42</v>
      </c>
      <c r="D26" s="105" t="n">
        <f aca="false">D25</f>
        <v>0.0114583333333333</v>
      </c>
      <c r="E26" s="105" t="n">
        <f aca="false">E25</f>
        <v>0.0119791666666667</v>
      </c>
      <c r="F26" s="105" t="n">
        <f aca="false">F25</f>
        <v>0.0126736111111111</v>
      </c>
      <c r="G26" s="105" t="n">
        <f aca="false">G25</f>
        <v>0.0135416666666667</v>
      </c>
      <c r="H26" s="105" t="n">
        <f aca="false">H25</f>
        <v>0.0146990740740741</v>
      </c>
    </row>
    <row r="27" customFormat="false" ht="15" hidden="false" customHeight="false" outlineLevel="0" collapsed="false">
      <c r="A27" s="72" t="s">
        <v>296</v>
      </c>
      <c r="B27" s="72" t="s">
        <v>27</v>
      </c>
      <c r="C27" s="72" t="n">
        <v>43</v>
      </c>
      <c r="D27" s="105" t="n">
        <f aca="false">D26</f>
        <v>0.0114583333333333</v>
      </c>
      <c r="E27" s="105" t="n">
        <f aca="false">E26</f>
        <v>0.0119791666666667</v>
      </c>
      <c r="F27" s="105" t="n">
        <f aca="false">F26</f>
        <v>0.0126736111111111</v>
      </c>
      <c r="G27" s="105" t="n">
        <f aca="false">G26</f>
        <v>0.0135416666666667</v>
      </c>
      <c r="H27" s="105" t="n">
        <f aca="false">H26</f>
        <v>0.0146990740740741</v>
      </c>
    </row>
    <row r="28" customFormat="false" ht="15" hidden="false" customHeight="false" outlineLevel="0" collapsed="false">
      <c r="A28" s="72" t="s">
        <v>296</v>
      </c>
      <c r="B28" s="72" t="s">
        <v>27</v>
      </c>
      <c r="C28" s="72" t="n">
        <v>44</v>
      </c>
      <c r="D28" s="105" t="n">
        <f aca="false">D27</f>
        <v>0.0114583333333333</v>
      </c>
      <c r="E28" s="105" t="n">
        <f aca="false">E27</f>
        <v>0.0119791666666667</v>
      </c>
      <c r="F28" s="105" t="n">
        <f aca="false">F27</f>
        <v>0.0126736111111111</v>
      </c>
      <c r="G28" s="105" t="n">
        <f aca="false">G27</f>
        <v>0.0135416666666667</v>
      </c>
      <c r="H28" s="105" t="n">
        <f aca="false">H27</f>
        <v>0.0146990740740741</v>
      </c>
    </row>
    <row r="29" customFormat="false" ht="15" hidden="false" customHeight="false" outlineLevel="0" collapsed="false">
      <c r="A29" s="72" t="s">
        <v>296</v>
      </c>
      <c r="B29" s="72" t="s">
        <v>27</v>
      </c>
      <c r="C29" s="72" t="n">
        <v>45</v>
      </c>
      <c r="D29" s="140" t="n">
        <v>0.0119212962962963</v>
      </c>
      <c r="E29" s="105" t="n">
        <v>0.0125</v>
      </c>
      <c r="F29" s="140" t="n">
        <v>0.0133101851851852</v>
      </c>
      <c r="G29" s="140" t="n">
        <v>0.0141203703703704</v>
      </c>
      <c r="H29" s="140" t="n">
        <v>0.0157986111111111</v>
      </c>
    </row>
    <row r="30" customFormat="false" ht="15" hidden="false" customHeight="false" outlineLevel="0" collapsed="false">
      <c r="A30" s="72" t="s">
        <v>296</v>
      </c>
      <c r="B30" s="72" t="s">
        <v>27</v>
      </c>
      <c r="C30" s="72" t="n">
        <v>46</v>
      </c>
      <c r="D30" s="105" t="n">
        <f aca="false">D29</f>
        <v>0.0119212962962963</v>
      </c>
      <c r="E30" s="105" t="n">
        <f aca="false">E29</f>
        <v>0.0125</v>
      </c>
      <c r="F30" s="105" t="n">
        <f aca="false">F29</f>
        <v>0.0133101851851852</v>
      </c>
      <c r="G30" s="105" t="n">
        <f aca="false">G29</f>
        <v>0.0141203703703704</v>
      </c>
      <c r="H30" s="105" t="n">
        <f aca="false">H29</f>
        <v>0.0157986111111111</v>
      </c>
    </row>
    <row r="31" customFormat="false" ht="15" hidden="false" customHeight="false" outlineLevel="0" collapsed="false">
      <c r="A31" s="72" t="s">
        <v>296</v>
      </c>
      <c r="B31" s="72" t="s">
        <v>27</v>
      </c>
      <c r="C31" s="72" t="n">
        <v>47</v>
      </c>
      <c r="D31" s="105" t="n">
        <f aca="false">D30</f>
        <v>0.0119212962962963</v>
      </c>
      <c r="E31" s="105" t="n">
        <f aca="false">E30</f>
        <v>0.0125</v>
      </c>
      <c r="F31" s="105" t="n">
        <f aca="false">F30</f>
        <v>0.0133101851851852</v>
      </c>
      <c r="G31" s="105" t="n">
        <f aca="false">G30</f>
        <v>0.0141203703703704</v>
      </c>
      <c r="H31" s="105" t="n">
        <f aca="false">H30</f>
        <v>0.0157986111111111</v>
      </c>
    </row>
    <row r="32" customFormat="false" ht="15" hidden="false" customHeight="false" outlineLevel="0" collapsed="false">
      <c r="A32" s="72" t="s">
        <v>296</v>
      </c>
      <c r="B32" s="72" t="s">
        <v>27</v>
      </c>
      <c r="C32" s="72" t="n">
        <v>48</v>
      </c>
      <c r="D32" s="105" t="n">
        <f aca="false">D31</f>
        <v>0.0119212962962963</v>
      </c>
      <c r="E32" s="105" t="n">
        <f aca="false">E31</f>
        <v>0.0125</v>
      </c>
      <c r="F32" s="105" t="n">
        <f aca="false">F31</f>
        <v>0.0133101851851852</v>
      </c>
      <c r="G32" s="105" t="n">
        <f aca="false">G31</f>
        <v>0.0141203703703704</v>
      </c>
      <c r="H32" s="105" t="n">
        <f aca="false">H31</f>
        <v>0.0157986111111111</v>
      </c>
    </row>
    <row r="33" customFormat="false" ht="15" hidden="false" customHeight="false" outlineLevel="0" collapsed="false">
      <c r="A33" s="72" t="s">
        <v>296</v>
      </c>
      <c r="B33" s="72" t="s">
        <v>27</v>
      </c>
      <c r="C33" s="72" t="n">
        <v>49</v>
      </c>
      <c r="D33" s="105" t="n">
        <f aca="false">D32</f>
        <v>0.0119212962962963</v>
      </c>
      <c r="E33" s="105" t="n">
        <f aca="false">E32</f>
        <v>0.0125</v>
      </c>
      <c r="F33" s="105" t="n">
        <f aca="false">F32</f>
        <v>0.0133101851851852</v>
      </c>
      <c r="G33" s="105" t="n">
        <f aca="false">G32</f>
        <v>0.0141203703703704</v>
      </c>
      <c r="H33" s="105" t="n">
        <f aca="false">H32</f>
        <v>0.0157986111111111</v>
      </c>
    </row>
    <row r="34" customFormat="false" ht="15" hidden="false" customHeight="false" outlineLevel="0" collapsed="false">
      <c r="A34" s="72" t="s">
        <v>296</v>
      </c>
      <c r="B34" s="72" t="s">
        <v>27</v>
      </c>
      <c r="C34" s="72" t="n">
        <v>50</v>
      </c>
      <c r="D34" s="140" t="n">
        <v>0.0121527777777778</v>
      </c>
      <c r="E34" s="140" t="n">
        <v>0.0131944444444444</v>
      </c>
      <c r="F34" s="140" t="n">
        <v>0.0140625</v>
      </c>
      <c r="G34" s="140" t="n">
        <v>0.0149305555555556</v>
      </c>
      <c r="H34" s="140" t="n">
        <v>0.0167824074074074</v>
      </c>
    </row>
    <row r="35" customFormat="false" ht="15" hidden="false" customHeight="false" outlineLevel="0" collapsed="false">
      <c r="A35" s="72" t="s">
        <v>296</v>
      </c>
      <c r="B35" s="72" t="s">
        <v>27</v>
      </c>
      <c r="C35" s="72" t="n">
        <v>51</v>
      </c>
      <c r="D35" s="105" t="n">
        <f aca="false">D34</f>
        <v>0.0121527777777778</v>
      </c>
      <c r="E35" s="105" t="n">
        <f aca="false">E34</f>
        <v>0.0131944444444444</v>
      </c>
      <c r="F35" s="105" t="n">
        <f aca="false">F34</f>
        <v>0.0140625</v>
      </c>
      <c r="G35" s="105" t="n">
        <f aca="false">G34</f>
        <v>0.0149305555555556</v>
      </c>
      <c r="H35" s="105" t="n">
        <f aca="false">H34</f>
        <v>0.0167824074074074</v>
      </c>
    </row>
    <row r="36" customFormat="false" ht="15" hidden="false" customHeight="false" outlineLevel="0" collapsed="false">
      <c r="A36" s="72" t="s">
        <v>296</v>
      </c>
      <c r="B36" s="72" t="s">
        <v>27</v>
      </c>
      <c r="C36" s="72" t="n">
        <v>52</v>
      </c>
      <c r="D36" s="105" t="n">
        <f aca="false">D35</f>
        <v>0.0121527777777778</v>
      </c>
      <c r="E36" s="105" t="n">
        <f aca="false">E35</f>
        <v>0.0131944444444444</v>
      </c>
      <c r="F36" s="105" t="n">
        <f aca="false">F35</f>
        <v>0.0140625</v>
      </c>
      <c r="G36" s="105" t="n">
        <f aca="false">G35</f>
        <v>0.0149305555555556</v>
      </c>
      <c r="H36" s="105" t="n">
        <f aca="false">H35</f>
        <v>0.0167824074074074</v>
      </c>
    </row>
    <row r="37" customFormat="false" ht="15" hidden="false" customHeight="false" outlineLevel="0" collapsed="false">
      <c r="A37" s="72" t="s">
        <v>296</v>
      </c>
      <c r="B37" s="72" t="s">
        <v>27</v>
      </c>
      <c r="C37" s="72" t="n">
        <v>53</v>
      </c>
      <c r="D37" s="105" t="n">
        <f aca="false">D36</f>
        <v>0.0121527777777778</v>
      </c>
      <c r="E37" s="105" t="n">
        <f aca="false">E36</f>
        <v>0.0131944444444444</v>
      </c>
      <c r="F37" s="105" t="n">
        <f aca="false">F36</f>
        <v>0.0140625</v>
      </c>
      <c r="G37" s="105" t="n">
        <f aca="false">G36</f>
        <v>0.0149305555555556</v>
      </c>
      <c r="H37" s="105" t="n">
        <f aca="false">H36</f>
        <v>0.0167824074074074</v>
      </c>
    </row>
    <row r="38" customFormat="false" ht="15" hidden="false" customHeight="false" outlineLevel="0" collapsed="false">
      <c r="A38" s="72" t="s">
        <v>296</v>
      </c>
      <c r="B38" s="72" t="s">
        <v>27</v>
      </c>
      <c r="C38" s="72" t="n">
        <v>54</v>
      </c>
      <c r="D38" s="105" t="n">
        <f aca="false">D37</f>
        <v>0.0121527777777778</v>
      </c>
      <c r="E38" s="105" t="n">
        <f aca="false">E37</f>
        <v>0.0131944444444444</v>
      </c>
      <c r="F38" s="105" t="n">
        <f aca="false">F37</f>
        <v>0.0140625</v>
      </c>
      <c r="G38" s="105" t="n">
        <f aca="false">G37</f>
        <v>0.0149305555555556</v>
      </c>
      <c r="H38" s="105" t="n">
        <f aca="false">H37</f>
        <v>0.0167824074074074</v>
      </c>
    </row>
    <row r="39" customFormat="false" ht="15" hidden="false" customHeight="false" outlineLevel="0" collapsed="false">
      <c r="A39" s="72" t="s">
        <v>296</v>
      </c>
      <c r="B39" s="72" t="s">
        <v>27</v>
      </c>
      <c r="C39" s="72" t="n">
        <v>55</v>
      </c>
      <c r="D39" s="140" t="n">
        <v>0.012962962962963</v>
      </c>
      <c r="E39" s="140" t="n">
        <v>0.0136574074074074</v>
      </c>
      <c r="F39" s="140" t="n">
        <v>0.0146990740740741</v>
      </c>
      <c r="G39" s="140" t="n">
        <v>0.015625</v>
      </c>
      <c r="H39" s="140" t="n">
        <v>0.0180555555555556</v>
      </c>
    </row>
    <row r="40" customFormat="false" ht="15" hidden="false" customHeight="false" outlineLevel="0" collapsed="false">
      <c r="A40" s="72" t="s">
        <v>296</v>
      </c>
      <c r="B40" s="72" t="s">
        <v>27</v>
      </c>
      <c r="C40" s="72" t="n">
        <v>56</v>
      </c>
      <c r="D40" s="105" t="n">
        <f aca="false">D39</f>
        <v>0.012962962962963</v>
      </c>
      <c r="E40" s="105" t="n">
        <f aca="false">E39</f>
        <v>0.0136574074074074</v>
      </c>
      <c r="F40" s="105" t="n">
        <f aca="false">F39</f>
        <v>0.0146990740740741</v>
      </c>
      <c r="G40" s="105" t="n">
        <f aca="false">G39</f>
        <v>0.015625</v>
      </c>
      <c r="H40" s="105" t="n">
        <f aca="false">H39</f>
        <v>0.0180555555555556</v>
      </c>
    </row>
    <row r="41" customFormat="false" ht="15" hidden="false" customHeight="false" outlineLevel="0" collapsed="false">
      <c r="A41" s="72" t="s">
        <v>296</v>
      </c>
      <c r="B41" s="72" t="s">
        <v>27</v>
      </c>
      <c r="C41" s="72" t="n">
        <v>57</v>
      </c>
      <c r="D41" s="105" t="n">
        <f aca="false">D40</f>
        <v>0.012962962962963</v>
      </c>
      <c r="E41" s="105" t="n">
        <f aca="false">E40</f>
        <v>0.0136574074074074</v>
      </c>
      <c r="F41" s="105" t="n">
        <f aca="false">F40</f>
        <v>0.0146990740740741</v>
      </c>
      <c r="G41" s="105" t="n">
        <f aca="false">G40</f>
        <v>0.015625</v>
      </c>
      <c r="H41" s="105" t="n">
        <f aca="false">H40</f>
        <v>0.0180555555555556</v>
      </c>
    </row>
    <row r="42" customFormat="false" ht="15" hidden="false" customHeight="false" outlineLevel="0" collapsed="false">
      <c r="A42" s="72" t="s">
        <v>296</v>
      </c>
      <c r="B42" s="72" t="s">
        <v>27</v>
      </c>
      <c r="C42" s="72" t="n">
        <v>58</v>
      </c>
      <c r="D42" s="105" t="n">
        <f aca="false">D41</f>
        <v>0.012962962962963</v>
      </c>
      <c r="E42" s="105" t="n">
        <f aca="false">E41</f>
        <v>0.0136574074074074</v>
      </c>
      <c r="F42" s="105" t="n">
        <f aca="false">F41</f>
        <v>0.0146990740740741</v>
      </c>
      <c r="G42" s="105" t="n">
        <f aca="false">G41</f>
        <v>0.015625</v>
      </c>
      <c r="H42" s="105" t="n">
        <f aca="false">H41</f>
        <v>0.0180555555555556</v>
      </c>
    </row>
    <row r="43" customFormat="false" ht="15" hidden="false" customHeight="false" outlineLevel="0" collapsed="false">
      <c r="A43" s="72" t="s">
        <v>296</v>
      </c>
      <c r="B43" s="72" t="s">
        <v>27</v>
      </c>
      <c r="C43" s="72" t="n">
        <v>59</v>
      </c>
      <c r="D43" s="105" t="n">
        <f aca="false">D42</f>
        <v>0.012962962962963</v>
      </c>
      <c r="E43" s="105" t="n">
        <f aca="false">E42</f>
        <v>0.0136574074074074</v>
      </c>
      <c r="F43" s="105" t="n">
        <f aca="false">F42</f>
        <v>0.0146990740740741</v>
      </c>
      <c r="G43" s="105" t="n">
        <f aca="false">G42</f>
        <v>0.015625</v>
      </c>
      <c r="H43" s="105" t="n">
        <f aca="false">H42</f>
        <v>0.0180555555555556</v>
      </c>
    </row>
    <row r="44" customFormat="false" ht="15" hidden="false" customHeight="false" outlineLevel="0" collapsed="false">
      <c r="A44" s="72" t="s">
        <v>296</v>
      </c>
      <c r="B44" s="72" t="s">
        <v>27</v>
      </c>
      <c r="C44" s="72" t="n">
        <v>60</v>
      </c>
      <c r="D44" s="140" t="n">
        <v>0.0140046296296296</v>
      </c>
      <c r="E44" s="140" t="n">
        <v>0.0147569444444444</v>
      </c>
      <c r="F44" s="140" t="n">
        <v>0.015625</v>
      </c>
      <c r="G44" s="140" t="n">
        <v>0.0170138888888889</v>
      </c>
      <c r="H44" s="140" t="n">
        <v>0.0192708333333333</v>
      </c>
    </row>
    <row r="45" customFormat="false" ht="15" hidden="false" customHeight="false" outlineLevel="0" collapsed="false">
      <c r="A45" s="72" t="s">
        <v>296</v>
      </c>
      <c r="B45" s="72" t="s">
        <v>27</v>
      </c>
      <c r="C45" s="72" t="n">
        <v>61</v>
      </c>
      <c r="D45" s="105" t="n">
        <f aca="false">D44</f>
        <v>0.0140046296296296</v>
      </c>
      <c r="E45" s="105" t="n">
        <f aca="false">E44</f>
        <v>0.0147569444444444</v>
      </c>
      <c r="F45" s="105" t="n">
        <f aca="false">F44</f>
        <v>0.015625</v>
      </c>
      <c r="G45" s="105" t="n">
        <f aca="false">G44</f>
        <v>0.0170138888888889</v>
      </c>
      <c r="H45" s="105" t="n">
        <f aca="false">H44</f>
        <v>0.0192708333333333</v>
      </c>
    </row>
    <row r="46" customFormat="false" ht="15" hidden="false" customHeight="false" outlineLevel="0" collapsed="false">
      <c r="A46" s="72" t="s">
        <v>296</v>
      </c>
      <c r="B46" s="72" t="s">
        <v>27</v>
      </c>
      <c r="C46" s="72" t="n">
        <v>62</v>
      </c>
      <c r="D46" s="105" t="n">
        <f aca="false">D45</f>
        <v>0.0140046296296296</v>
      </c>
      <c r="E46" s="105" t="n">
        <f aca="false">E45</f>
        <v>0.0147569444444444</v>
      </c>
      <c r="F46" s="105" t="n">
        <f aca="false">F45</f>
        <v>0.015625</v>
      </c>
      <c r="G46" s="105" t="n">
        <f aca="false">G45</f>
        <v>0.0170138888888889</v>
      </c>
      <c r="H46" s="105" t="n">
        <f aca="false">H45</f>
        <v>0.0192708333333333</v>
      </c>
    </row>
    <row r="47" customFormat="false" ht="15" hidden="false" customHeight="false" outlineLevel="0" collapsed="false">
      <c r="A47" s="72" t="s">
        <v>296</v>
      </c>
      <c r="B47" s="72" t="s">
        <v>27</v>
      </c>
      <c r="C47" s="72" t="n">
        <v>63</v>
      </c>
      <c r="D47" s="105" t="n">
        <f aca="false">D46</f>
        <v>0.0140046296296296</v>
      </c>
      <c r="E47" s="105" t="n">
        <f aca="false">E46</f>
        <v>0.0147569444444444</v>
      </c>
      <c r="F47" s="105" t="n">
        <f aca="false">F46</f>
        <v>0.015625</v>
      </c>
      <c r="G47" s="105" t="n">
        <f aca="false">G46</f>
        <v>0.0170138888888889</v>
      </c>
      <c r="H47" s="105" t="n">
        <f aca="false">H46</f>
        <v>0.0192708333333333</v>
      </c>
    </row>
    <row r="48" customFormat="false" ht="15" hidden="false" customHeight="false" outlineLevel="0" collapsed="false">
      <c r="A48" s="72" t="s">
        <v>296</v>
      </c>
      <c r="B48" s="72" t="s">
        <v>27</v>
      </c>
      <c r="C48" s="72" t="n">
        <v>64</v>
      </c>
      <c r="D48" s="105" t="n">
        <f aca="false">D47</f>
        <v>0.0140046296296296</v>
      </c>
      <c r="E48" s="105" t="n">
        <f aca="false">E47</f>
        <v>0.0147569444444444</v>
      </c>
      <c r="F48" s="105" t="n">
        <f aca="false">F47</f>
        <v>0.015625</v>
      </c>
      <c r="G48" s="105" t="n">
        <f aca="false">G47</f>
        <v>0.0170138888888889</v>
      </c>
      <c r="H48" s="105" t="n">
        <f aca="false">H47</f>
        <v>0.0192708333333333</v>
      </c>
    </row>
    <row r="49" customFormat="false" ht="15" hidden="false" customHeight="false" outlineLevel="0" collapsed="false">
      <c r="A49" s="72" t="s">
        <v>296</v>
      </c>
      <c r="B49" s="72" t="s">
        <v>27</v>
      </c>
      <c r="C49" s="72" t="n">
        <v>65</v>
      </c>
      <c r="D49" s="140" t="n">
        <v>0.0151041666666667</v>
      </c>
      <c r="E49" s="140" t="n">
        <v>0.0158564814814815</v>
      </c>
      <c r="F49" s="140" t="n">
        <v>0.0166666666666667</v>
      </c>
      <c r="G49" s="140" t="n">
        <v>0.0180555555555556</v>
      </c>
      <c r="H49" s="140" t="n">
        <v>0.0204861111111111</v>
      </c>
    </row>
    <row r="50" customFormat="false" ht="15" hidden="false" customHeight="false" outlineLevel="0" collapsed="false">
      <c r="A50" s="72" t="s">
        <v>296</v>
      </c>
      <c r="B50" s="72" t="s">
        <v>27</v>
      </c>
      <c r="C50" s="72" t="n">
        <v>66</v>
      </c>
      <c r="D50" s="105" t="n">
        <f aca="false">D49</f>
        <v>0.0151041666666667</v>
      </c>
      <c r="E50" s="105" t="n">
        <f aca="false">E49</f>
        <v>0.0158564814814815</v>
      </c>
      <c r="F50" s="105" t="n">
        <f aca="false">F49</f>
        <v>0.0166666666666667</v>
      </c>
      <c r="G50" s="105" t="n">
        <f aca="false">G49</f>
        <v>0.0180555555555556</v>
      </c>
      <c r="H50" s="105" t="n">
        <f aca="false">H49</f>
        <v>0.0204861111111111</v>
      </c>
    </row>
    <row r="51" customFormat="false" ht="15" hidden="false" customHeight="false" outlineLevel="0" collapsed="false">
      <c r="A51" s="72" t="s">
        <v>296</v>
      </c>
      <c r="B51" s="72" t="s">
        <v>27</v>
      </c>
      <c r="C51" s="72" t="n">
        <v>67</v>
      </c>
      <c r="D51" s="105" t="n">
        <f aca="false">D50</f>
        <v>0.0151041666666667</v>
      </c>
      <c r="E51" s="105" t="n">
        <f aca="false">E50</f>
        <v>0.0158564814814815</v>
      </c>
      <c r="F51" s="105" t="n">
        <f aca="false">F50</f>
        <v>0.0166666666666667</v>
      </c>
      <c r="G51" s="105" t="n">
        <f aca="false">G50</f>
        <v>0.0180555555555556</v>
      </c>
      <c r="H51" s="105" t="n">
        <f aca="false">H50</f>
        <v>0.0204861111111111</v>
      </c>
    </row>
    <row r="52" customFormat="false" ht="15" hidden="false" customHeight="false" outlineLevel="0" collapsed="false">
      <c r="A52" s="72" t="s">
        <v>296</v>
      </c>
      <c r="B52" s="72" t="s">
        <v>27</v>
      </c>
      <c r="C52" s="72" t="n">
        <v>68</v>
      </c>
      <c r="D52" s="105" t="n">
        <f aca="false">D51</f>
        <v>0.0151041666666667</v>
      </c>
      <c r="E52" s="105" t="n">
        <f aca="false">E51</f>
        <v>0.0158564814814815</v>
      </c>
      <c r="F52" s="105" t="n">
        <f aca="false">F51</f>
        <v>0.0166666666666667</v>
      </c>
      <c r="G52" s="105" t="n">
        <f aca="false">G51</f>
        <v>0.0180555555555556</v>
      </c>
      <c r="H52" s="105" t="n">
        <f aca="false">H51</f>
        <v>0.0204861111111111</v>
      </c>
    </row>
    <row r="53" customFormat="false" ht="15" hidden="false" customHeight="false" outlineLevel="0" collapsed="false">
      <c r="A53" s="72" t="s">
        <v>296</v>
      </c>
      <c r="B53" s="72" t="s">
        <v>27</v>
      </c>
      <c r="C53" s="72" t="n">
        <v>69</v>
      </c>
      <c r="D53" s="105" t="n">
        <f aca="false">D52</f>
        <v>0.0151041666666667</v>
      </c>
      <c r="E53" s="105" t="n">
        <f aca="false">E52</f>
        <v>0.0158564814814815</v>
      </c>
      <c r="F53" s="105" t="n">
        <f aca="false">F52</f>
        <v>0.0166666666666667</v>
      </c>
      <c r="G53" s="105" t="n">
        <f aca="false">G52</f>
        <v>0.0180555555555556</v>
      </c>
      <c r="H53" s="105" t="n">
        <f aca="false">H52</f>
        <v>0.0204861111111111</v>
      </c>
    </row>
    <row r="54" customFormat="false" ht="15" hidden="false" customHeight="false" outlineLevel="0" collapsed="false">
      <c r="A54" s="72" t="s">
        <v>296</v>
      </c>
      <c r="B54" s="72" t="s">
        <v>27</v>
      </c>
      <c r="C54" s="72" t="n">
        <v>70</v>
      </c>
      <c r="D54" s="140" t="n">
        <v>0.0158796296296296</v>
      </c>
      <c r="E54" s="140" t="n">
        <v>0.0166666666666667</v>
      </c>
      <c r="F54" s="140" t="n">
        <v>0.0174537037037037</v>
      </c>
      <c r="G54" s="140" t="n">
        <v>0.0188425925925926</v>
      </c>
      <c r="H54" s="140" t="n">
        <v>0.0213541666666667</v>
      </c>
    </row>
    <row r="55" customFormat="false" ht="15" hidden="false" customHeight="false" outlineLevel="0" collapsed="false">
      <c r="A55" s="72" t="s">
        <v>296</v>
      </c>
      <c r="B55" s="72" t="s">
        <v>27</v>
      </c>
      <c r="C55" s="72" t="n">
        <v>71</v>
      </c>
      <c r="D55" s="105" t="n">
        <f aca="false">D54</f>
        <v>0.0158796296296296</v>
      </c>
      <c r="E55" s="105" t="n">
        <f aca="false">E54</f>
        <v>0.0166666666666667</v>
      </c>
      <c r="F55" s="105" t="n">
        <f aca="false">F54</f>
        <v>0.0174537037037037</v>
      </c>
      <c r="G55" s="105" t="n">
        <f aca="false">G54</f>
        <v>0.0188425925925926</v>
      </c>
      <c r="H55" s="105" t="n">
        <f aca="false">H54</f>
        <v>0.0213541666666667</v>
      </c>
    </row>
    <row r="56" customFormat="false" ht="15" hidden="false" customHeight="false" outlineLevel="0" collapsed="false">
      <c r="A56" s="72" t="s">
        <v>296</v>
      </c>
      <c r="B56" s="72" t="s">
        <v>27</v>
      </c>
      <c r="C56" s="72" t="n">
        <v>72</v>
      </c>
      <c r="D56" s="105" t="n">
        <f aca="false">D55</f>
        <v>0.0158796296296296</v>
      </c>
      <c r="E56" s="105" t="n">
        <f aca="false">E55</f>
        <v>0.0166666666666667</v>
      </c>
      <c r="F56" s="105" t="n">
        <f aca="false">F55</f>
        <v>0.0174537037037037</v>
      </c>
      <c r="G56" s="105" t="n">
        <f aca="false">G55</f>
        <v>0.0188425925925926</v>
      </c>
      <c r="H56" s="105" t="n">
        <f aca="false">H55</f>
        <v>0.0213541666666667</v>
      </c>
    </row>
    <row r="57" customFormat="false" ht="15" hidden="false" customHeight="false" outlineLevel="0" collapsed="false">
      <c r="A57" s="72" t="s">
        <v>296</v>
      </c>
      <c r="B57" s="72" t="s">
        <v>27</v>
      </c>
      <c r="C57" s="72" t="n">
        <v>73</v>
      </c>
      <c r="D57" s="105" t="n">
        <f aca="false">D56</f>
        <v>0.0158796296296296</v>
      </c>
      <c r="E57" s="105" t="n">
        <f aca="false">E56</f>
        <v>0.0166666666666667</v>
      </c>
      <c r="F57" s="105" t="n">
        <f aca="false">F56</f>
        <v>0.0174537037037037</v>
      </c>
      <c r="G57" s="105" t="n">
        <f aca="false">G56</f>
        <v>0.0188425925925926</v>
      </c>
      <c r="H57" s="105" t="n">
        <f aca="false">H56</f>
        <v>0.0213541666666667</v>
      </c>
    </row>
    <row r="58" customFormat="false" ht="15" hidden="false" customHeight="false" outlineLevel="0" collapsed="false">
      <c r="A58" s="72" t="s">
        <v>296</v>
      </c>
      <c r="B58" s="72" t="s">
        <v>27</v>
      </c>
      <c r="C58" s="72" t="n">
        <v>74</v>
      </c>
      <c r="D58" s="105" t="n">
        <f aca="false">D57</f>
        <v>0.0158796296296296</v>
      </c>
      <c r="E58" s="105" t="n">
        <f aca="false">E57</f>
        <v>0.0166666666666667</v>
      </c>
      <c r="F58" s="105" t="n">
        <f aca="false">F57</f>
        <v>0.0174537037037037</v>
      </c>
      <c r="G58" s="105" t="n">
        <f aca="false">G57</f>
        <v>0.0188425925925926</v>
      </c>
      <c r="H58" s="105" t="n">
        <f aca="false">H57</f>
        <v>0.0213541666666667</v>
      </c>
    </row>
    <row r="59" customFormat="false" ht="15" hidden="false" customHeight="false" outlineLevel="0" collapsed="false">
      <c r="A59" s="72" t="s">
        <v>296</v>
      </c>
      <c r="B59" s="72" t="s">
        <v>27</v>
      </c>
      <c r="C59" s="72" t="n">
        <v>75</v>
      </c>
      <c r="D59" s="140" t="n">
        <v>0.0169907407407407</v>
      </c>
      <c r="E59" s="140" t="n">
        <v>0.0177662037037037</v>
      </c>
      <c r="F59" s="140" t="n">
        <v>0.01875</v>
      </c>
      <c r="G59" s="140" t="n">
        <v>0.0201388888888889</v>
      </c>
      <c r="H59" s="140" t="n">
        <v>0.022662037037037</v>
      </c>
    </row>
    <row r="60" customFormat="false" ht="15" hidden="false" customHeight="false" outlineLevel="0" collapsed="false">
      <c r="A60" s="72" t="s">
        <v>296</v>
      </c>
      <c r="B60" s="72" t="s">
        <v>27</v>
      </c>
      <c r="C60" s="72" t="n">
        <v>76</v>
      </c>
      <c r="D60" s="105" t="n">
        <f aca="false">D59</f>
        <v>0.0169907407407407</v>
      </c>
      <c r="E60" s="105" t="n">
        <f aca="false">E59</f>
        <v>0.0177662037037037</v>
      </c>
      <c r="F60" s="105" t="n">
        <f aca="false">F59</f>
        <v>0.01875</v>
      </c>
      <c r="G60" s="105" t="n">
        <f aca="false">G59</f>
        <v>0.0201388888888889</v>
      </c>
      <c r="H60" s="105" t="n">
        <f aca="false">H59</f>
        <v>0.022662037037037</v>
      </c>
    </row>
    <row r="61" customFormat="false" ht="15" hidden="false" customHeight="false" outlineLevel="0" collapsed="false">
      <c r="A61" s="72" t="s">
        <v>296</v>
      </c>
      <c r="B61" s="72" t="s">
        <v>27</v>
      </c>
      <c r="C61" s="72" t="n">
        <v>77</v>
      </c>
      <c r="D61" s="105" t="n">
        <f aca="false">D60</f>
        <v>0.0169907407407407</v>
      </c>
      <c r="E61" s="105" t="n">
        <f aca="false">E60</f>
        <v>0.0177662037037037</v>
      </c>
      <c r="F61" s="105" t="n">
        <f aca="false">F60</f>
        <v>0.01875</v>
      </c>
      <c r="G61" s="105" t="n">
        <f aca="false">G60</f>
        <v>0.0201388888888889</v>
      </c>
      <c r="H61" s="105" t="n">
        <f aca="false">H60</f>
        <v>0.022662037037037</v>
      </c>
    </row>
    <row r="62" customFormat="false" ht="15" hidden="false" customHeight="false" outlineLevel="0" collapsed="false">
      <c r="A62" s="72" t="s">
        <v>296</v>
      </c>
      <c r="B62" s="72" t="s">
        <v>27</v>
      </c>
      <c r="C62" s="72" t="n">
        <v>78</v>
      </c>
      <c r="D62" s="105" t="n">
        <f aca="false">D61</f>
        <v>0.0169907407407407</v>
      </c>
      <c r="E62" s="105" t="n">
        <f aca="false">E61</f>
        <v>0.0177662037037037</v>
      </c>
      <c r="F62" s="105" t="n">
        <f aca="false">F61</f>
        <v>0.01875</v>
      </c>
      <c r="G62" s="105" t="n">
        <f aca="false">G61</f>
        <v>0.0201388888888889</v>
      </c>
      <c r="H62" s="105" t="n">
        <f aca="false">H61</f>
        <v>0.022662037037037</v>
      </c>
    </row>
    <row r="63" customFormat="false" ht="15" hidden="false" customHeight="false" outlineLevel="0" collapsed="false">
      <c r="A63" s="72" t="s">
        <v>296</v>
      </c>
      <c r="B63" s="72" t="s">
        <v>27</v>
      </c>
      <c r="C63" s="72" t="n">
        <v>79</v>
      </c>
      <c r="D63" s="105" t="n">
        <f aca="false">D62</f>
        <v>0.0169907407407407</v>
      </c>
      <c r="E63" s="105" t="n">
        <f aca="false">E62</f>
        <v>0.0177662037037037</v>
      </c>
      <c r="F63" s="105" t="n">
        <f aca="false">F62</f>
        <v>0.01875</v>
      </c>
      <c r="G63" s="105" t="n">
        <f aca="false">G62</f>
        <v>0.0201388888888889</v>
      </c>
      <c r="H63" s="105" t="n">
        <f aca="false">H62</f>
        <v>0.022662037037037</v>
      </c>
    </row>
    <row r="64" customFormat="false" ht="15" hidden="false" customHeight="false" outlineLevel="0" collapsed="false">
      <c r="A64" s="72" t="s">
        <v>296</v>
      </c>
      <c r="B64" s="72" t="s">
        <v>27</v>
      </c>
      <c r="C64" s="72" t="n">
        <v>80</v>
      </c>
      <c r="D64" s="140" t="n">
        <v>0.0184027777777778</v>
      </c>
      <c r="E64" s="140" t="n">
        <v>0.0192708333333333</v>
      </c>
      <c r="F64" s="140" t="n">
        <v>0.0201388888888889</v>
      </c>
      <c r="G64" s="140" t="n">
        <v>0.0215277777777778</v>
      </c>
      <c r="H64" s="140" t="n">
        <v>0.0241319444444444</v>
      </c>
    </row>
    <row r="65" customFormat="false" ht="15" hidden="false" customHeight="false" outlineLevel="0" collapsed="false">
      <c r="A65" s="72" t="s">
        <v>296</v>
      </c>
      <c r="B65" s="72" t="s">
        <v>27</v>
      </c>
      <c r="C65" s="72" t="n">
        <v>81</v>
      </c>
      <c r="D65" s="105" t="n">
        <f aca="false">D64</f>
        <v>0.0184027777777778</v>
      </c>
      <c r="E65" s="105" t="n">
        <f aca="false">E64</f>
        <v>0.0192708333333333</v>
      </c>
      <c r="F65" s="105" t="n">
        <f aca="false">F64</f>
        <v>0.0201388888888889</v>
      </c>
      <c r="G65" s="105" t="n">
        <f aca="false">G64</f>
        <v>0.0215277777777778</v>
      </c>
      <c r="H65" s="105" t="n">
        <f aca="false">H64</f>
        <v>0.0241319444444444</v>
      </c>
    </row>
    <row r="66" customFormat="false" ht="15" hidden="false" customHeight="false" outlineLevel="0" collapsed="false">
      <c r="A66" s="72" t="s">
        <v>296</v>
      </c>
      <c r="B66" s="72" t="s">
        <v>27</v>
      </c>
      <c r="C66" s="72" t="n">
        <v>82</v>
      </c>
      <c r="D66" s="105" t="n">
        <f aca="false">D65</f>
        <v>0.0184027777777778</v>
      </c>
      <c r="E66" s="105" t="n">
        <f aca="false">E65</f>
        <v>0.0192708333333333</v>
      </c>
      <c r="F66" s="105" t="n">
        <f aca="false">F65</f>
        <v>0.0201388888888889</v>
      </c>
      <c r="G66" s="105" t="n">
        <f aca="false">G65</f>
        <v>0.0215277777777778</v>
      </c>
      <c r="H66" s="105" t="n">
        <f aca="false">H65</f>
        <v>0.0241319444444444</v>
      </c>
    </row>
    <row r="67" customFormat="false" ht="15" hidden="false" customHeight="false" outlineLevel="0" collapsed="false">
      <c r="A67" s="72" t="s">
        <v>296</v>
      </c>
      <c r="B67" s="72" t="s">
        <v>27</v>
      </c>
      <c r="C67" s="72" t="n">
        <v>83</v>
      </c>
      <c r="D67" s="105" t="n">
        <f aca="false">D66</f>
        <v>0.0184027777777778</v>
      </c>
      <c r="E67" s="105" t="n">
        <f aca="false">E66</f>
        <v>0.0192708333333333</v>
      </c>
      <c r="F67" s="105" t="n">
        <f aca="false">F66</f>
        <v>0.0201388888888889</v>
      </c>
      <c r="G67" s="105" t="n">
        <f aca="false">G66</f>
        <v>0.0215277777777778</v>
      </c>
      <c r="H67" s="105" t="n">
        <f aca="false">H66</f>
        <v>0.0241319444444444</v>
      </c>
    </row>
    <row r="68" customFormat="false" ht="15" hidden="false" customHeight="false" outlineLevel="0" collapsed="false">
      <c r="A68" s="72" t="s">
        <v>296</v>
      </c>
      <c r="B68" s="72" t="s">
        <v>27</v>
      </c>
      <c r="C68" s="72" t="n">
        <v>84</v>
      </c>
      <c r="D68" s="105" t="n">
        <f aca="false">D67</f>
        <v>0.0184027777777778</v>
      </c>
      <c r="E68" s="105" t="n">
        <f aca="false">E67</f>
        <v>0.0192708333333333</v>
      </c>
      <c r="F68" s="105" t="n">
        <f aca="false">F67</f>
        <v>0.0201388888888889</v>
      </c>
      <c r="G68" s="105" t="n">
        <f aca="false">G67</f>
        <v>0.0215277777777778</v>
      </c>
      <c r="H68" s="105" t="n">
        <f aca="false">H67</f>
        <v>0.0241319444444444</v>
      </c>
    </row>
    <row r="69" customFormat="false" ht="15" hidden="false" customHeight="false" outlineLevel="0" collapsed="false">
      <c r="A69" s="72" t="s">
        <v>536</v>
      </c>
      <c r="B69" s="72" t="s">
        <v>27</v>
      </c>
      <c r="C69" s="72" t="n">
        <v>18</v>
      </c>
      <c r="D69" s="140" t="n">
        <v>0.0229166666666667</v>
      </c>
      <c r="E69" s="140" t="n">
        <v>0.0238425925925926</v>
      </c>
      <c r="F69" s="140" t="n">
        <v>0.025</v>
      </c>
      <c r="G69" s="140" t="n">
        <v>0.0263888888888889</v>
      </c>
      <c r="H69" s="140" t="n">
        <v>0.0284722222222222</v>
      </c>
    </row>
    <row r="70" customFormat="false" ht="15" hidden="false" customHeight="false" outlineLevel="0" collapsed="false">
      <c r="A70" s="72" t="s">
        <v>536</v>
      </c>
      <c r="B70" s="72" t="s">
        <v>27</v>
      </c>
      <c r="C70" s="72" t="n">
        <v>19</v>
      </c>
      <c r="D70" s="105" t="n">
        <f aca="false">D69</f>
        <v>0.0229166666666667</v>
      </c>
      <c r="E70" s="105" t="n">
        <f aca="false">E69</f>
        <v>0.0238425925925926</v>
      </c>
      <c r="F70" s="105" t="n">
        <f aca="false">F69</f>
        <v>0.025</v>
      </c>
      <c r="G70" s="105" t="n">
        <f aca="false">G69</f>
        <v>0.0263888888888889</v>
      </c>
      <c r="H70" s="105" t="n">
        <f aca="false">H69</f>
        <v>0.0284722222222222</v>
      </c>
    </row>
    <row r="71" customFormat="false" ht="15" hidden="false" customHeight="false" outlineLevel="0" collapsed="false">
      <c r="A71" s="72" t="s">
        <v>536</v>
      </c>
      <c r="B71" s="72" t="s">
        <v>27</v>
      </c>
      <c r="C71" s="72" t="n">
        <v>20</v>
      </c>
      <c r="D71" s="105" t="n">
        <f aca="false">D70</f>
        <v>0.0229166666666667</v>
      </c>
      <c r="E71" s="105" t="n">
        <f aca="false">E70</f>
        <v>0.0238425925925926</v>
      </c>
      <c r="F71" s="105" t="n">
        <f aca="false">F70</f>
        <v>0.025</v>
      </c>
      <c r="G71" s="105" t="n">
        <f aca="false">G70</f>
        <v>0.0263888888888889</v>
      </c>
      <c r="H71" s="105" t="n">
        <f aca="false">H70</f>
        <v>0.0284722222222222</v>
      </c>
    </row>
    <row r="72" customFormat="false" ht="15" hidden="false" customHeight="false" outlineLevel="0" collapsed="false">
      <c r="A72" s="72" t="s">
        <v>536</v>
      </c>
      <c r="B72" s="72" t="s">
        <v>27</v>
      </c>
      <c r="C72" s="72" t="n">
        <v>21</v>
      </c>
      <c r="D72" s="105" t="n">
        <f aca="false">D71</f>
        <v>0.0229166666666667</v>
      </c>
      <c r="E72" s="105" t="n">
        <f aca="false">E71</f>
        <v>0.0238425925925926</v>
      </c>
      <c r="F72" s="105" t="n">
        <f aca="false">F71</f>
        <v>0.025</v>
      </c>
      <c r="G72" s="105" t="n">
        <f aca="false">G71</f>
        <v>0.0263888888888889</v>
      </c>
      <c r="H72" s="105" t="n">
        <f aca="false">H71</f>
        <v>0.0284722222222222</v>
      </c>
    </row>
    <row r="73" customFormat="false" ht="15" hidden="false" customHeight="false" outlineLevel="0" collapsed="false">
      <c r="A73" s="72" t="s">
        <v>536</v>
      </c>
      <c r="B73" s="72" t="s">
        <v>27</v>
      </c>
      <c r="C73" s="72" t="n">
        <v>22</v>
      </c>
      <c r="D73" s="105" t="n">
        <f aca="false">D72</f>
        <v>0.0229166666666667</v>
      </c>
      <c r="E73" s="105" t="n">
        <f aca="false">E72</f>
        <v>0.0238425925925926</v>
      </c>
      <c r="F73" s="105" t="n">
        <f aca="false">F72</f>
        <v>0.025</v>
      </c>
      <c r="G73" s="105" t="n">
        <f aca="false">G72</f>
        <v>0.0263888888888889</v>
      </c>
      <c r="H73" s="105" t="n">
        <f aca="false">H72</f>
        <v>0.0284722222222222</v>
      </c>
    </row>
    <row r="74" customFormat="false" ht="15" hidden="false" customHeight="false" outlineLevel="0" collapsed="false">
      <c r="A74" s="72" t="s">
        <v>536</v>
      </c>
      <c r="B74" s="72" t="s">
        <v>27</v>
      </c>
      <c r="C74" s="72" t="n">
        <v>23</v>
      </c>
      <c r="D74" s="105" t="n">
        <f aca="false">D73</f>
        <v>0.0229166666666667</v>
      </c>
      <c r="E74" s="105" t="n">
        <f aca="false">E73</f>
        <v>0.0238425925925926</v>
      </c>
      <c r="F74" s="105" t="n">
        <f aca="false">F73</f>
        <v>0.025</v>
      </c>
      <c r="G74" s="105" t="n">
        <f aca="false">G73</f>
        <v>0.0263888888888889</v>
      </c>
      <c r="H74" s="105" t="n">
        <f aca="false">H73</f>
        <v>0.0284722222222222</v>
      </c>
    </row>
    <row r="75" customFormat="false" ht="15" hidden="false" customHeight="false" outlineLevel="0" collapsed="false">
      <c r="A75" s="72" t="s">
        <v>536</v>
      </c>
      <c r="B75" s="72" t="s">
        <v>27</v>
      </c>
      <c r="C75" s="72" t="n">
        <v>24</v>
      </c>
      <c r="D75" s="105" t="n">
        <f aca="false">D74</f>
        <v>0.0229166666666667</v>
      </c>
      <c r="E75" s="105" t="n">
        <f aca="false">E74</f>
        <v>0.0238425925925926</v>
      </c>
      <c r="F75" s="105" t="n">
        <f aca="false">F74</f>
        <v>0.025</v>
      </c>
      <c r="G75" s="105" t="n">
        <f aca="false">G74</f>
        <v>0.0263888888888889</v>
      </c>
      <c r="H75" s="105" t="n">
        <f aca="false">H74</f>
        <v>0.0284722222222222</v>
      </c>
    </row>
    <row r="76" customFormat="false" ht="15" hidden="false" customHeight="false" outlineLevel="0" collapsed="false">
      <c r="A76" s="72" t="s">
        <v>536</v>
      </c>
      <c r="B76" s="72" t="s">
        <v>27</v>
      </c>
      <c r="C76" s="72" t="n">
        <v>25</v>
      </c>
      <c r="D76" s="105" t="n">
        <f aca="false">D75</f>
        <v>0.0229166666666667</v>
      </c>
      <c r="E76" s="105" t="n">
        <f aca="false">E75</f>
        <v>0.0238425925925926</v>
      </c>
      <c r="F76" s="105" t="n">
        <f aca="false">F75</f>
        <v>0.025</v>
      </c>
      <c r="G76" s="105" t="n">
        <f aca="false">G75</f>
        <v>0.0263888888888889</v>
      </c>
      <c r="H76" s="105" t="n">
        <f aca="false">H75</f>
        <v>0.0284722222222222</v>
      </c>
    </row>
    <row r="77" customFormat="false" ht="15" hidden="false" customHeight="false" outlineLevel="0" collapsed="false">
      <c r="A77" s="72" t="s">
        <v>536</v>
      </c>
      <c r="B77" s="72" t="s">
        <v>27</v>
      </c>
      <c r="C77" s="72" t="n">
        <v>26</v>
      </c>
      <c r="D77" s="105" t="n">
        <f aca="false">D76</f>
        <v>0.0229166666666667</v>
      </c>
      <c r="E77" s="105" t="n">
        <f aca="false">E76</f>
        <v>0.0238425925925926</v>
      </c>
      <c r="F77" s="105" t="n">
        <f aca="false">F76</f>
        <v>0.025</v>
      </c>
      <c r="G77" s="105" t="n">
        <f aca="false">G76</f>
        <v>0.0263888888888889</v>
      </c>
      <c r="H77" s="105" t="n">
        <f aca="false">H76</f>
        <v>0.0284722222222222</v>
      </c>
    </row>
    <row r="78" customFormat="false" ht="15" hidden="false" customHeight="false" outlineLevel="0" collapsed="false">
      <c r="A78" s="72" t="s">
        <v>536</v>
      </c>
      <c r="B78" s="72" t="s">
        <v>27</v>
      </c>
      <c r="C78" s="72" t="n">
        <v>27</v>
      </c>
      <c r="D78" s="105" t="n">
        <f aca="false">D77</f>
        <v>0.0229166666666667</v>
      </c>
      <c r="E78" s="105" t="n">
        <f aca="false">E77</f>
        <v>0.0238425925925926</v>
      </c>
      <c r="F78" s="105" t="n">
        <f aca="false">F77</f>
        <v>0.025</v>
      </c>
      <c r="G78" s="105" t="n">
        <f aca="false">G77</f>
        <v>0.0263888888888889</v>
      </c>
      <c r="H78" s="105" t="n">
        <f aca="false">H77</f>
        <v>0.0284722222222222</v>
      </c>
    </row>
    <row r="79" customFormat="false" ht="15" hidden="false" customHeight="false" outlineLevel="0" collapsed="false">
      <c r="A79" s="72" t="s">
        <v>536</v>
      </c>
      <c r="B79" s="72" t="s">
        <v>27</v>
      </c>
      <c r="C79" s="72" t="n">
        <v>28</v>
      </c>
      <c r="D79" s="105" t="n">
        <f aca="false">D78</f>
        <v>0.0229166666666667</v>
      </c>
      <c r="E79" s="105" t="n">
        <f aca="false">E78</f>
        <v>0.0238425925925926</v>
      </c>
      <c r="F79" s="105" t="n">
        <f aca="false">F78</f>
        <v>0.025</v>
      </c>
      <c r="G79" s="105" t="n">
        <f aca="false">G78</f>
        <v>0.0263888888888889</v>
      </c>
      <c r="H79" s="105" t="n">
        <f aca="false">H78</f>
        <v>0.0284722222222222</v>
      </c>
    </row>
    <row r="80" customFormat="false" ht="15" hidden="false" customHeight="false" outlineLevel="0" collapsed="false">
      <c r="A80" s="72" t="s">
        <v>536</v>
      </c>
      <c r="B80" s="72" t="s">
        <v>27</v>
      </c>
      <c r="C80" s="72" t="n">
        <v>29</v>
      </c>
      <c r="D80" s="105" t="n">
        <f aca="false">D79</f>
        <v>0.0229166666666667</v>
      </c>
      <c r="E80" s="105" t="n">
        <f aca="false">E79</f>
        <v>0.0238425925925926</v>
      </c>
      <c r="F80" s="105" t="n">
        <f aca="false">F79</f>
        <v>0.025</v>
      </c>
      <c r="G80" s="105" t="n">
        <f aca="false">G79</f>
        <v>0.0263888888888889</v>
      </c>
      <c r="H80" s="105" t="n">
        <f aca="false">H79</f>
        <v>0.0284722222222222</v>
      </c>
    </row>
    <row r="81" customFormat="false" ht="15" hidden="false" customHeight="false" outlineLevel="0" collapsed="false">
      <c r="A81" s="72" t="s">
        <v>536</v>
      </c>
      <c r="B81" s="72" t="s">
        <v>27</v>
      </c>
      <c r="C81" s="72" t="n">
        <v>30</v>
      </c>
      <c r="D81" s="105" t="n">
        <f aca="false">D80</f>
        <v>0.0229166666666667</v>
      </c>
      <c r="E81" s="105" t="n">
        <f aca="false">E80</f>
        <v>0.0238425925925926</v>
      </c>
      <c r="F81" s="105" t="n">
        <f aca="false">F80</f>
        <v>0.025</v>
      </c>
      <c r="G81" s="105" t="n">
        <f aca="false">G80</f>
        <v>0.0263888888888889</v>
      </c>
      <c r="H81" s="105" t="n">
        <f aca="false">H80</f>
        <v>0.0284722222222222</v>
      </c>
    </row>
    <row r="82" customFormat="false" ht="15" hidden="false" customHeight="false" outlineLevel="0" collapsed="false">
      <c r="A82" s="72" t="s">
        <v>536</v>
      </c>
      <c r="B82" s="72" t="s">
        <v>27</v>
      </c>
      <c r="C82" s="72" t="n">
        <v>31</v>
      </c>
      <c r="D82" s="105" t="n">
        <f aca="false">D81</f>
        <v>0.0229166666666667</v>
      </c>
      <c r="E82" s="105" t="n">
        <f aca="false">E81</f>
        <v>0.0238425925925926</v>
      </c>
      <c r="F82" s="105" t="n">
        <f aca="false">F81</f>
        <v>0.025</v>
      </c>
      <c r="G82" s="105" t="n">
        <f aca="false">G81</f>
        <v>0.0263888888888889</v>
      </c>
      <c r="H82" s="105" t="n">
        <f aca="false">H81</f>
        <v>0.0284722222222222</v>
      </c>
    </row>
    <row r="83" customFormat="false" ht="15" hidden="false" customHeight="false" outlineLevel="0" collapsed="false">
      <c r="A83" s="72" t="s">
        <v>536</v>
      </c>
      <c r="B83" s="72" t="s">
        <v>27</v>
      </c>
      <c r="C83" s="72" t="n">
        <v>32</v>
      </c>
      <c r="D83" s="105" t="n">
        <f aca="false">D82</f>
        <v>0.0229166666666667</v>
      </c>
      <c r="E83" s="105" t="n">
        <f aca="false">E82</f>
        <v>0.0238425925925926</v>
      </c>
      <c r="F83" s="105" t="n">
        <f aca="false">F82</f>
        <v>0.025</v>
      </c>
      <c r="G83" s="105" t="n">
        <f aca="false">G82</f>
        <v>0.0263888888888889</v>
      </c>
      <c r="H83" s="105" t="n">
        <f aca="false">H82</f>
        <v>0.0284722222222222</v>
      </c>
    </row>
    <row r="84" customFormat="false" ht="15" hidden="false" customHeight="false" outlineLevel="0" collapsed="false">
      <c r="A84" s="72" t="s">
        <v>536</v>
      </c>
      <c r="B84" s="72" t="s">
        <v>27</v>
      </c>
      <c r="C84" s="72" t="n">
        <v>33</v>
      </c>
      <c r="D84" s="105" t="n">
        <f aca="false">D83</f>
        <v>0.0229166666666667</v>
      </c>
      <c r="E84" s="105" t="n">
        <f aca="false">E83</f>
        <v>0.0238425925925926</v>
      </c>
      <c r="F84" s="105" t="n">
        <f aca="false">F83</f>
        <v>0.025</v>
      </c>
      <c r="G84" s="105" t="n">
        <f aca="false">G83</f>
        <v>0.0263888888888889</v>
      </c>
      <c r="H84" s="105" t="n">
        <f aca="false">H83</f>
        <v>0.0284722222222222</v>
      </c>
    </row>
    <row r="85" customFormat="false" ht="15" hidden="false" customHeight="false" outlineLevel="0" collapsed="false">
      <c r="A85" s="72" t="s">
        <v>536</v>
      </c>
      <c r="B85" s="72" t="s">
        <v>27</v>
      </c>
      <c r="C85" s="72" t="n">
        <v>34</v>
      </c>
      <c r="D85" s="105" t="n">
        <f aca="false">D84</f>
        <v>0.0229166666666667</v>
      </c>
      <c r="E85" s="105" t="n">
        <f aca="false">E84</f>
        <v>0.0238425925925926</v>
      </c>
      <c r="F85" s="105" t="n">
        <f aca="false">F84</f>
        <v>0.025</v>
      </c>
      <c r="G85" s="105" t="n">
        <f aca="false">G84</f>
        <v>0.0263888888888889</v>
      </c>
      <c r="H85" s="105" t="n">
        <f aca="false">H84</f>
        <v>0.0284722222222222</v>
      </c>
    </row>
    <row r="86" customFormat="false" ht="15" hidden="false" customHeight="false" outlineLevel="0" collapsed="false">
      <c r="A86" s="72" t="s">
        <v>536</v>
      </c>
      <c r="B86" s="72" t="s">
        <v>27</v>
      </c>
      <c r="C86" s="72" t="n">
        <v>35</v>
      </c>
      <c r="D86" s="105" t="n">
        <f aca="false">D85</f>
        <v>0.0229166666666667</v>
      </c>
      <c r="E86" s="105" t="n">
        <f aca="false">E85</f>
        <v>0.0238425925925926</v>
      </c>
      <c r="F86" s="105" t="n">
        <f aca="false">F85</f>
        <v>0.025</v>
      </c>
      <c r="G86" s="105" t="n">
        <f aca="false">G85</f>
        <v>0.0263888888888889</v>
      </c>
      <c r="H86" s="105" t="n">
        <f aca="false">H85</f>
        <v>0.0284722222222222</v>
      </c>
    </row>
    <row r="87" customFormat="false" ht="15" hidden="false" customHeight="false" outlineLevel="0" collapsed="false">
      <c r="A87" s="72" t="s">
        <v>536</v>
      </c>
      <c r="B87" s="72" t="s">
        <v>27</v>
      </c>
      <c r="C87" s="72" t="n">
        <v>36</v>
      </c>
      <c r="D87" s="105" t="n">
        <f aca="false">D86</f>
        <v>0.0229166666666667</v>
      </c>
      <c r="E87" s="105" t="n">
        <f aca="false">E86</f>
        <v>0.0238425925925926</v>
      </c>
      <c r="F87" s="105" t="n">
        <f aca="false">F86</f>
        <v>0.025</v>
      </c>
      <c r="G87" s="105" t="n">
        <f aca="false">G86</f>
        <v>0.0263888888888889</v>
      </c>
      <c r="H87" s="105" t="n">
        <f aca="false">H86</f>
        <v>0.0284722222222222</v>
      </c>
    </row>
    <row r="88" customFormat="false" ht="15" hidden="false" customHeight="false" outlineLevel="0" collapsed="false">
      <c r="A88" s="72" t="s">
        <v>536</v>
      </c>
      <c r="B88" s="72" t="s">
        <v>27</v>
      </c>
      <c r="C88" s="72" t="n">
        <v>37</v>
      </c>
      <c r="D88" s="105" t="n">
        <f aca="false">D87</f>
        <v>0.0229166666666667</v>
      </c>
      <c r="E88" s="105" t="n">
        <f aca="false">E87</f>
        <v>0.0238425925925926</v>
      </c>
      <c r="F88" s="105" t="n">
        <f aca="false">F87</f>
        <v>0.025</v>
      </c>
      <c r="G88" s="105" t="n">
        <f aca="false">G87</f>
        <v>0.0263888888888889</v>
      </c>
      <c r="H88" s="105" t="n">
        <f aca="false">H87</f>
        <v>0.0284722222222222</v>
      </c>
    </row>
    <row r="89" customFormat="false" ht="15" hidden="false" customHeight="false" outlineLevel="0" collapsed="false">
      <c r="A89" s="72" t="s">
        <v>536</v>
      </c>
      <c r="B89" s="72" t="s">
        <v>27</v>
      </c>
      <c r="C89" s="72" t="n">
        <v>38</v>
      </c>
      <c r="D89" s="105" t="n">
        <f aca="false">D88</f>
        <v>0.0229166666666667</v>
      </c>
      <c r="E89" s="105" t="n">
        <f aca="false">E88</f>
        <v>0.0238425925925926</v>
      </c>
      <c r="F89" s="105" t="n">
        <f aca="false">F88</f>
        <v>0.025</v>
      </c>
      <c r="G89" s="105" t="n">
        <f aca="false">G88</f>
        <v>0.0263888888888889</v>
      </c>
      <c r="H89" s="105" t="n">
        <f aca="false">H88</f>
        <v>0.0284722222222222</v>
      </c>
    </row>
    <row r="90" customFormat="false" ht="15" hidden="false" customHeight="false" outlineLevel="0" collapsed="false">
      <c r="A90" s="72" t="s">
        <v>536</v>
      </c>
      <c r="B90" s="72" t="s">
        <v>27</v>
      </c>
      <c r="C90" s="72" t="n">
        <v>39</v>
      </c>
      <c r="D90" s="105" t="n">
        <f aca="false">D89</f>
        <v>0.0229166666666667</v>
      </c>
      <c r="E90" s="105" t="n">
        <f aca="false">E89</f>
        <v>0.0238425925925926</v>
      </c>
      <c r="F90" s="105" t="n">
        <f aca="false">F89</f>
        <v>0.025</v>
      </c>
      <c r="G90" s="105" t="n">
        <f aca="false">G89</f>
        <v>0.0263888888888889</v>
      </c>
      <c r="H90" s="105" t="n">
        <f aca="false">H89</f>
        <v>0.0284722222222222</v>
      </c>
    </row>
    <row r="91" customFormat="false" ht="15" hidden="false" customHeight="false" outlineLevel="0" collapsed="false">
      <c r="A91" s="72" t="s">
        <v>536</v>
      </c>
      <c r="B91" s="72" t="s">
        <v>27</v>
      </c>
      <c r="C91" s="72" t="n">
        <v>40</v>
      </c>
      <c r="D91" s="140" t="n">
        <v>0.0236111111111111</v>
      </c>
      <c r="E91" s="140" t="n">
        <v>0.0248263888888889</v>
      </c>
      <c r="F91" s="140" t="n">
        <v>0.0260416666666667</v>
      </c>
      <c r="G91" s="140" t="n">
        <v>0.0277777777777778</v>
      </c>
      <c r="H91" s="140" t="n">
        <v>0.0302083333333333</v>
      </c>
    </row>
    <row r="92" customFormat="false" ht="15" hidden="false" customHeight="false" outlineLevel="0" collapsed="false">
      <c r="A92" s="72" t="s">
        <v>536</v>
      </c>
      <c r="B92" s="72" t="s">
        <v>27</v>
      </c>
      <c r="C92" s="72" t="n">
        <v>41</v>
      </c>
      <c r="D92" s="105" t="n">
        <f aca="false">D91</f>
        <v>0.0236111111111111</v>
      </c>
      <c r="E92" s="105" t="n">
        <f aca="false">E91</f>
        <v>0.0248263888888889</v>
      </c>
      <c r="F92" s="105" t="n">
        <f aca="false">F91</f>
        <v>0.0260416666666667</v>
      </c>
      <c r="G92" s="105" t="n">
        <f aca="false">G91</f>
        <v>0.0277777777777778</v>
      </c>
      <c r="H92" s="105" t="n">
        <f aca="false">H91</f>
        <v>0.0302083333333333</v>
      </c>
    </row>
    <row r="93" customFormat="false" ht="15" hidden="false" customHeight="false" outlineLevel="0" collapsed="false">
      <c r="A93" s="72" t="s">
        <v>536</v>
      </c>
      <c r="B93" s="72" t="s">
        <v>27</v>
      </c>
      <c r="C93" s="72" t="n">
        <v>42</v>
      </c>
      <c r="D93" s="105" t="n">
        <f aca="false">D92</f>
        <v>0.0236111111111111</v>
      </c>
      <c r="E93" s="105" t="n">
        <f aca="false">E92</f>
        <v>0.0248263888888889</v>
      </c>
      <c r="F93" s="105" t="n">
        <f aca="false">F92</f>
        <v>0.0260416666666667</v>
      </c>
      <c r="G93" s="105" t="n">
        <f aca="false">G92</f>
        <v>0.0277777777777778</v>
      </c>
      <c r="H93" s="105" t="n">
        <f aca="false">H92</f>
        <v>0.0302083333333333</v>
      </c>
    </row>
    <row r="94" customFormat="false" ht="15" hidden="false" customHeight="false" outlineLevel="0" collapsed="false">
      <c r="A94" s="72" t="s">
        <v>536</v>
      </c>
      <c r="B94" s="72" t="s">
        <v>27</v>
      </c>
      <c r="C94" s="72" t="n">
        <v>43</v>
      </c>
      <c r="D94" s="105" t="n">
        <f aca="false">D93</f>
        <v>0.0236111111111111</v>
      </c>
      <c r="E94" s="105" t="n">
        <f aca="false">E93</f>
        <v>0.0248263888888889</v>
      </c>
      <c r="F94" s="105" t="n">
        <f aca="false">F93</f>
        <v>0.0260416666666667</v>
      </c>
      <c r="G94" s="105" t="n">
        <f aca="false">G93</f>
        <v>0.0277777777777778</v>
      </c>
      <c r="H94" s="105" t="n">
        <f aca="false">H93</f>
        <v>0.0302083333333333</v>
      </c>
    </row>
    <row r="95" customFormat="false" ht="15" hidden="false" customHeight="false" outlineLevel="0" collapsed="false">
      <c r="A95" s="72" t="s">
        <v>536</v>
      </c>
      <c r="B95" s="72" t="s">
        <v>27</v>
      </c>
      <c r="C95" s="72" t="n">
        <v>44</v>
      </c>
      <c r="D95" s="105" t="n">
        <f aca="false">D94</f>
        <v>0.0236111111111111</v>
      </c>
      <c r="E95" s="105" t="n">
        <f aca="false">E94</f>
        <v>0.0248263888888889</v>
      </c>
      <c r="F95" s="105" t="n">
        <f aca="false">F94</f>
        <v>0.0260416666666667</v>
      </c>
      <c r="G95" s="105" t="n">
        <f aca="false">G94</f>
        <v>0.0277777777777778</v>
      </c>
      <c r="H95" s="105" t="n">
        <f aca="false">H94</f>
        <v>0.0302083333333333</v>
      </c>
    </row>
    <row r="96" customFormat="false" ht="15" hidden="false" customHeight="false" outlineLevel="0" collapsed="false">
      <c r="A96" s="72" t="s">
        <v>536</v>
      </c>
      <c r="B96" s="72" t="s">
        <v>27</v>
      </c>
      <c r="C96" s="72" t="n">
        <v>45</v>
      </c>
      <c r="D96" s="140" t="n">
        <v>0.0244791666666667</v>
      </c>
      <c r="E96" s="140" t="n">
        <v>0.0258680555555556</v>
      </c>
      <c r="F96" s="140" t="n">
        <v>0.0274305555555556</v>
      </c>
      <c r="G96" s="140" t="n">
        <v>0.0291666666666667</v>
      </c>
      <c r="H96" s="140" t="n">
        <v>0.0322916666666667</v>
      </c>
    </row>
    <row r="97" customFormat="false" ht="15" hidden="false" customHeight="false" outlineLevel="0" collapsed="false">
      <c r="A97" s="72" t="s">
        <v>536</v>
      </c>
      <c r="B97" s="72" t="s">
        <v>27</v>
      </c>
      <c r="C97" s="72" t="n">
        <v>46</v>
      </c>
      <c r="D97" s="105" t="n">
        <f aca="false">D96</f>
        <v>0.0244791666666667</v>
      </c>
      <c r="E97" s="105" t="n">
        <f aca="false">E96</f>
        <v>0.0258680555555556</v>
      </c>
      <c r="F97" s="105" t="n">
        <f aca="false">F96</f>
        <v>0.0274305555555556</v>
      </c>
      <c r="G97" s="105" t="n">
        <f aca="false">G96</f>
        <v>0.0291666666666667</v>
      </c>
      <c r="H97" s="105" t="n">
        <f aca="false">H96</f>
        <v>0.0322916666666667</v>
      </c>
    </row>
    <row r="98" customFormat="false" ht="15" hidden="false" customHeight="false" outlineLevel="0" collapsed="false">
      <c r="A98" s="72" t="s">
        <v>536</v>
      </c>
      <c r="B98" s="72" t="s">
        <v>27</v>
      </c>
      <c r="C98" s="72" t="n">
        <v>47</v>
      </c>
      <c r="D98" s="105" t="n">
        <f aca="false">D97</f>
        <v>0.0244791666666667</v>
      </c>
      <c r="E98" s="105" t="n">
        <f aca="false">E97</f>
        <v>0.0258680555555556</v>
      </c>
      <c r="F98" s="105" t="n">
        <f aca="false">F97</f>
        <v>0.0274305555555556</v>
      </c>
      <c r="G98" s="105" t="n">
        <f aca="false">G97</f>
        <v>0.0291666666666667</v>
      </c>
      <c r="H98" s="105" t="n">
        <f aca="false">H97</f>
        <v>0.0322916666666667</v>
      </c>
    </row>
    <row r="99" customFormat="false" ht="15" hidden="false" customHeight="false" outlineLevel="0" collapsed="false">
      <c r="A99" s="72" t="s">
        <v>536</v>
      </c>
      <c r="B99" s="72" t="s">
        <v>27</v>
      </c>
      <c r="C99" s="72" t="n">
        <v>48</v>
      </c>
      <c r="D99" s="105" t="n">
        <f aca="false">D98</f>
        <v>0.0244791666666667</v>
      </c>
      <c r="E99" s="105" t="n">
        <f aca="false">E98</f>
        <v>0.0258680555555556</v>
      </c>
      <c r="F99" s="105" t="n">
        <f aca="false">F98</f>
        <v>0.0274305555555556</v>
      </c>
      <c r="G99" s="105" t="n">
        <f aca="false">G98</f>
        <v>0.0291666666666667</v>
      </c>
      <c r="H99" s="105" t="n">
        <f aca="false">H98</f>
        <v>0.0322916666666667</v>
      </c>
    </row>
    <row r="100" customFormat="false" ht="15" hidden="false" customHeight="false" outlineLevel="0" collapsed="false">
      <c r="A100" s="72" t="s">
        <v>536</v>
      </c>
      <c r="B100" s="72" t="s">
        <v>27</v>
      </c>
      <c r="C100" s="72" t="n">
        <v>49</v>
      </c>
      <c r="D100" s="105" t="n">
        <f aca="false">D99</f>
        <v>0.0244791666666667</v>
      </c>
      <c r="E100" s="105" t="n">
        <f aca="false">E99</f>
        <v>0.0258680555555556</v>
      </c>
      <c r="F100" s="105" t="n">
        <f aca="false">F99</f>
        <v>0.0274305555555556</v>
      </c>
      <c r="G100" s="105" t="n">
        <f aca="false">G99</f>
        <v>0.0291666666666667</v>
      </c>
      <c r="H100" s="105" t="n">
        <f aca="false">H99</f>
        <v>0.0322916666666667</v>
      </c>
    </row>
    <row r="101" customFormat="false" ht="15" hidden="false" customHeight="false" outlineLevel="0" collapsed="false">
      <c r="A101" s="72" t="s">
        <v>536</v>
      </c>
      <c r="B101" s="72" t="s">
        <v>27</v>
      </c>
      <c r="C101" s="72" t="n">
        <v>50</v>
      </c>
      <c r="D101" s="140" t="n">
        <v>0.0251736111111111</v>
      </c>
      <c r="E101" s="140" t="n">
        <v>0.0263888888888889</v>
      </c>
      <c r="F101" s="140" t="n">
        <v>0.0288194444444444</v>
      </c>
      <c r="G101" s="140" t="n">
        <v>0.0305555555555556</v>
      </c>
      <c r="H101" s="140" t="n">
        <v>0.034375</v>
      </c>
    </row>
    <row r="102" customFormat="false" ht="15" hidden="false" customHeight="false" outlineLevel="0" collapsed="false">
      <c r="A102" s="72" t="s">
        <v>536</v>
      </c>
      <c r="B102" s="72" t="s">
        <v>27</v>
      </c>
      <c r="C102" s="72" t="n">
        <v>51</v>
      </c>
      <c r="D102" s="105" t="n">
        <f aca="false">D101</f>
        <v>0.0251736111111111</v>
      </c>
      <c r="E102" s="105" t="n">
        <f aca="false">E101</f>
        <v>0.0263888888888889</v>
      </c>
      <c r="F102" s="105" t="n">
        <f aca="false">F101</f>
        <v>0.0288194444444444</v>
      </c>
      <c r="G102" s="105" t="n">
        <f aca="false">G101</f>
        <v>0.0305555555555556</v>
      </c>
      <c r="H102" s="105" t="n">
        <f aca="false">H101</f>
        <v>0.034375</v>
      </c>
    </row>
    <row r="103" customFormat="false" ht="15" hidden="false" customHeight="false" outlineLevel="0" collapsed="false">
      <c r="A103" s="72" t="s">
        <v>536</v>
      </c>
      <c r="B103" s="72" t="s">
        <v>27</v>
      </c>
      <c r="C103" s="72" t="n">
        <v>52</v>
      </c>
      <c r="D103" s="105" t="n">
        <f aca="false">D102</f>
        <v>0.0251736111111111</v>
      </c>
      <c r="E103" s="105" t="n">
        <f aca="false">E102</f>
        <v>0.0263888888888889</v>
      </c>
      <c r="F103" s="105" t="n">
        <f aca="false">F102</f>
        <v>0.0288194444444444</v>
      </c>
      <c r="G103" s="105" t="n">
        <f aca="false">G102</f>
        <v>0.0305555555555556</v>
      </c>
      <c r="H103" s="105" t="n">
        <f aca="false">H102</f>
        <v>0.034375</v>
      </c>
    </row>
    <row r="104" customFormat="false" ht="15" hidden="false" customHeight="false" outlineLevel="0" collapsed="false">
      <c r="A104" s="72" t="s">
        <v>536</v>
      </c>
      <c r="B104" s="72" t="s">
        <v>27</v>
      </c>
      <c r="C104" s="72" t="n">
        <v>53</v>
      </c>
      <c r="D104" s="105" t="n">
        <f aca="false">D103</f>
        <v>0.0251736111111111</v>
      </c>
      <c r="E104" s="105" t="n">
        <f aca="false">E103</f>
        <v>0.0263888888888889</v>
      </c>
      <c r="F104" s="105" t="n">
        <f aca="false">F103</f>
        <v>0.0288194444444444</v>
      </c>
      <c r="G104" s="105" t="n">
        <f aca="false">G103</f>
        <v>0.0305555555555556</v>
      </c>
      <c r="H104" s="105" t="n">
        <f aca="false">H103</f>
        <v>0.034375</v>
      </c>
    </row>
    <row r="105" customFormat="false" ht="15" hidden="false" customHeight="false" outlineLevel="0" collapsed="false">
      <c r="A105" s="72" t="s">
        <v>536</v>
      </c>
      <c r="B105" s="72" t="s">
        <v>27</v>
      </c>
      <c r="C105" s="72" t="n">
        <v>54</v>
      </c>
      <c r="D105" s="105" t="n">
        <f aca="false">D104</f>
        <v>0.0251736111111111</v>
      </c>
      <c r="E105" s="105" t="n">
        <f aca="false">E104</f>
        <v>0.0263888888888889</v>
      </c>
      <c r="F105" s="105" t="n">
        <f aca="false">F104</f>
        <v>0.0288194444444444</v>
      </c>
      <c r="G105" s="105" t="n">
        <f aca="false">G104</f>
        <v>0.0305555555555556</v>
      </c>
      <c r="H105" s="105" t="n">
        <f aca="false">H104</f>
        <v>0.034375</v>
      </c>
    </row>
    <row r="106" customFormat="false" ht="15" hidden="false" customHeight="false" outlineLevel="0" collapsed="false">
      <c r="A106" s="72" t="s">
        <v>536</v>
      </c>
      <c r="B106" s="72" t="s">
        <v>27</v>
      </c>
      <c r="C106" s="72" t="n">
        <v>55</v>
      </c>
      <c r="D106" s="140" t="n">
        <v>0.0267361111111111</v>
      </c>
      <c r="E106" s="140" t="n">
        <v>0.028125</v>
      </c>
      <c r="F106" s="140" t="n">
        <v>0.0302083333333333</v>
      </c>
      <c r="G106" s="140" t="n">
        <v>0.0326388888888889</v>
      </c>
      <c r="H106" s="140" t="n">
        <v>0.0368055555555556</v>
      </c>
    </row>
    <row r="107" customFormat="false" ht="15" hidden="false" customHeight="false" outlineLevel="0" collapsed="false">
      <c r="A107" s="72" t="s">
        <v>536</v>
      </c>
      <c r="B107" s="72" t="s">
        <v>27</v>
      </c>
      <c r="C107" s="72" t="n">
        <v>56</v>
      </c>
      <c r="D107" s="105" t="n">
        <f aca="false">D106</f>
        <v>0.0267361111111111</v>
      </c>
      <c r="E107" s="105" t="n">
        <f aca="false">E106</f>
        <v>0.028125</v>
      </c>
      <c r="F107" s="105" t="n">
        <f aca="false">F106</f>
        <v>0.0302083333333333</v>
      </c>
      <c r="G107" s="105" t="n">
        <f aca="false">G106</f>
        <v>0.0326388888888889</v>
      </c>
      <c r="H107" s="105" t="n">
        <f aca="false">H106</f>
        <v>0.0368055555555556</v>
      </c>
    </row>
    <row r="108" customFormat="false" ht="15" hidden="false" customHeight="false" outlineLevel="0" collapsed="false">
      <c r="A108" s="72" t="s">
        <v>536</v>
      </c>
      <c r="B108" s="72" t="s">
        <v>27</v>
      </c>
      <c r="C108" s="72" t="n">
        <v>57</v>
      </c>
      <c r="D108" s="105" t="n">
        <f aca="false">D107</f>
        <v>0.0267361111111111</v>
      </c>
      <c r="E108" s="105" t="n">
        <f aca="false">E107</f>
        <v>0.028125</v>
      </c>
      <c r="F108" s="105" t="n">
        <f aca="false">F107</f>
        <v>0.0302083333333333</v>
      </c>
      <c r="G108" s="105" t="n">
        <f aca="false">G107</f>
        <v>0.0326388888888889</v>
      </c>
      <c r="H108" s="105" t="n">
        <f aca="false">H107</f>
        <v>0.0368055555555556</v>
      </c>
    </row>
    <row r="109" customFormat="false" ht="15" hidden="false" customHeight="false" outlineLevel="0" collapsed="false">
      <c r="A109" s="72" t="s">
        <v>536</v>
      </c>
      <c r="B109" s="72" t="s">
        <v>27</v>
      </c>
      <c r="C109" s="72" t="n">
        <v>58</v>
      </c>
      <c r="D109" s="105" t="n">
        <f aca="false">D108</f>
        <v>0.0267361111111111</v>
      </c>
      <c r="E109" s="105" t="n">
        <f aca="false">E108</f>
        <v>0.028125</v>
      </c>
      <c r="F109" s="105" t="n">
        <f aca="false">F108</f>
        <v>0.0302083333333333</v>
      </c>
      <c r="G109" s="105" t="n">
        <f aca="false">G108</f>
        <v>0.0326388888888889</v>
      </c>
      <c r="H109" s="105" t="n">
        <f aca="false">H108</f>
        <v>0.0368055555555556</v>
      </c>
    </row>
    <row r="110" customFormat="false" ht="15" hidden="false" customHeight="false" outlineLevel="0" collapsed="false">
      <c r="A110" s="72" t="s">
        <v>536</v>
      </c>
      <c r="B110" s="72" t="s">
        <v>27</v>
      </c>
      <c r="C110" s="72" t="n">
        <v>59</v>
      </c>
      <c r="D110" s="105" t="n">
        <f aca="false">D109</f>
        <v>0.0267361111111111</v>
      </c>
      <c r="E110" s="105" t="n">
        <f aca="false">E109</f>
        <v>0.028125</v>
      </c>
      <c r="F110" s="105" t="n">
        <f aca="false">F109</f>
        <v>0.0302083333333333</v>
      </c>
      <c r="G110" s="105" t="n">
        <f aca="false">G109</f>
        <v>0.0326388888888889</v>
      </c>
      <c r="H110" s="105" t="n">
        <f aca="false">H109</f>
        <v>0.0368055555555556</v>
      </c>
    </row>
    <row r="111" customFormat="false" ht="15" hidden="false" customHeight="false" outlineLevel="0" collapsed="false">
      <c r="A111" s="72" t="s">
        <v>536</v>
      </c>
      <c r="B111" s="72" t="s">
        <v>27</v>
      </c>
      <c r="C111" s="72" t="n">
        <v>60</v>
      </c>
      <c r="D111" s="140" t="n">
        <v>0.0286458333333333</v>
      </c>
      <c r="E111" s="140" t="n">
        <v>0.0300347222222222</v>
      </c>
      <c r="F111" s="140" t="n">
        <v>0.0319444444444444</v>
      </c>
      <c r="G111" s="140" t="n">
        <v>0.0347222222222222</v>
      </c>
      <c r="H111" s="140" t="n">
        <v>0.0392361111111111</v>
      </c>
    </row>
    <row r="112" customFormat="false" ht="15" hidden="false" customHeight="false" outlineLevel="0" collapsed="false">
      <c r="A112" s="72" t="s">
        <v>536</v>
      </c>
      <c r="B112" s="72" t="s">
        <v>27</v>
      </c>
      <c r="C112" s="72" t="n">
        <v>61</v>
      </c>
      <c r="D112" s="105" t="n">
        <f aca="false">D111</f>
        <v>0.0286458333333333</v>
      </c>
      <c r="E112" s="105" t="n">
        <f aca="false">E111</f>
        <v>0.0300347222222222</v>
      </c>
      <c r="F112" s="105" t="n">
        <f aca="false">F111</f>
        <v>0.0319444444444444</v>
      </c>
      <c r="G112" s="105" t="n">
        <f aca="false">G111</f>
        <v>0.0347222222222222</v>
      </c>
      <c r="H112" s="105" t="n">
        <f aca="false">H111</f>
        <v>0.0392361111111111</v>
      </c>
    </row>
    <row r="113" customFormat="false" ht="15" hidden="false" customHeight="false" outlineLevel="0" collapsed="false">
      <c r="A113" s="72" t="s">
        <v>536</v>
      </c>
      <c r="B113" s="72" t="s">
        <v>27</v>
      </c>
      <c r="C113" s="72" t="n">
        <v>62</v>
      </c>
      <c r="D113" s="105" t="n">
        <f aca="false">D112</f>
        <v>0.0286458333333333</v>
      </c>
      <c r="E113" s="105" t="n">
        <f aca="false">E112</f>
        <v>0.0300347222222222</v>
      </c>
      <c r="F113" s="105" t="n">
        <f aca="false">F112</f>
        <v>0.0319444444444444</v>
      </c>
      <c r="G113" s="105" t="n">
        <f aca="false">G112</f>
        <v>0.0347222222222222</v>
      </c>
      <c r="H113" s="105" t="n">
        <f aca="false">H112</f>
        <v>0.0392361111111111</v>
      </c>
    </row>
    <row r="114" customFormat="false" ht="15" hidden="false" customHeight="false" outlineLevel="0" collapsed="false">
      <c r="A114" s="72" t="s">
        <v>536</v>
      </c>
      <c r="B114" s="72" t="s">
        <v>27</v>
      </c>
      <c r="C114" s="72" t="n">
        <v>63</v>
      </c>
      <c r="D114" s="105" t="n">
        <f aca="false">D113</f>
        <v>0.0286458333333333</v>
      </c>
      <c r="E114" s="105" t="n">
        <f aca="false">E113</f>
        <v>0.0300347222222222</v>
      </c>
      <c r="F114" s="105" t="n">
        <f aca="false">F113</f>
        <v>0.0319444444444444</v>
      </c>
      <c r="G114" s="105" t="n">
        <f aca="false">G113</f>
        <v>0.0347222222222222</v>
      </c>
      <c r="H114" s="105" t="n">
        <f aca="false">H113</f>
        <v>0.0392361111111111</v>
      </c>
    </row>
    <row r="115" customFormat="false" ht="15" hidden="false" customHeight="false" outlineLevel="0" collapsed="false">
      <c r="A115" s="72" t="s">
        <v>536</v>
      </c>
      <c r="B115" s="72" t="s">
        <v>27</v>
      </c>
      <c r="C115" s="72" t="n">
        <v>64</v>
      </c>
      <c r="D115" s="105" t="n">
        <f aca="false">D114</f>
        <v>0.0286458333333333</v>
      </c>
      <c r="E115" s="105" t="n">
        <f aca="false">E114</f>
        <v>0.0300347222222222</v>
      </c>
      <c r="F115" s="105" t="n">
        <f aca="false">F114</f>
        <v>0.0319444444444444</v>
      </c>
      <c r="G115" s="105" t="n">
        <f aca="false">G114</f>
        <v>0.0347222222222222</v>
      </c>
      <c r="H115" s="105" t="n">
        <f aca="false">H114</f>
        <v>0.0392361111111111</v>
      </c>
    </row>
    <row r="116" customFormat="false" ht="15" hidden="false" customHeight="false" outlineLevel="0" collapsed="false">
      <c r="A116" s="72" t="s">
        <v>536</v>
      </c>
      <c r="B116" s="72" t="s">
        <v>27</v>
      </c>
      <c r="C116" s="72" t="n">
        <v>65</v>
      </c>
      <c r="D116" s="140" t="n">
        <v>0.0309027777777778</v>
      </c>
      <c r="E116" s="140" t="n">
        <v>0.0319444444444444</v>
      </c>
      <c r="F116" s="140" t="n">
        <v>0.0340277777777778</v>
      </c>
      <c r="G116" s="140" t="n">
        <v>0.0368055555555556</v>
      </c>
      <c r="H116" s="140" t="n">
        <v>0.0416666666666667</v>
      </c>
    </row>
    <row r="117" customFormat="false" ht="15" hidden="false" customHeight="false" outlineLevel="0" collapsed="false">
      <c r="A117" s="72" t="s">
        <v>536</v>
      </c>
      <c r="B117" s="72" t="s">
        <v>27</v>
      </c>
      <c r="C117" s="72" t="n">
        <v>66</v>
      </c>
      <c r="D117" s="105" t="n">
        <f aca="false">D116</f>
        <v>0.0309027777777778</v>
      </c>
      <c r="E117" s="105" t="n">
        <f aca="false">E116</f>
        <v>0.0319444444444444</v>
      </c>
      <c r="F117" s="105" t="n">
        <f aca="false">F116</f>
        <v>0.0340277777777778</v>
      </c>
      <c r="G117" s="105" t="n">
        <f aca="false">G116</f>
        <v>0.0368055555555556</v>
      </c>
      <c r="H117" s="105" t="n">
        <f aca="false">H116</f>
        <v>0.0416666666666667</v>
      </c>
    </row>
    <row r="118" customFormat="false" ht="15" hidden="false" customHeight="false" outlineLevel="0" collapsed="false">
      <c r="A118" s="72" t="s">
        <v>536</v>
      </c>
      <c r="B118" s="72" t="s">
        <v>27</v>
      </c>
      <c r="C118" s="72" t="n">
        <v>67</v>
      </c>
      <c r="D118" s="105" t="n">
        <f aca="false">D117</f>
        <v>0.0309027777777778</v>
      </c>
      <c r="E118" s="105" t="n">
        <f aca="false">E117</f>
        <v>0.0319444444444444</v>
      </c>
      <c r="F118" s="105" t="n">
        <f aca="false">F117</f>
        <v>0.0340277777777778</v>
      </c>
      <c r="G118" s="105" t="n">
        <f aca="false">G117</f>
        <v>0.0368055555555556</v>
      </c>
      <c r="H118" s="105" t="n">
        <f aca="false">H117</f>
        <v>0.0416666666666667</v>
      </c>
    </row>
    <row r="119" customFormat="false" ht="15" hidden="false" customHeight="false" outlineLevel="0" collapsed="false">
      <c r="A119" s="72" t="s">
        <v>536</v>
      </c>
      <c r="B119" s="72" t="s">
        <v>27</v>
      </c>
      <c r="C119" s="72" t="n">
        <v>68</v>
      </c>
      <c r="D119" s="105" t="n">
        <f aca="false">D118</f>
        <v>0.0309027777777778</v>
      </c>
      <c r="E119" s="105" t="n">
        <f aca="false">E118</f>
        <v>0.0319444444444444</v>
      </c>
      <c r="F119" s="105" t="n">
        <f aca="false">F118</f>
        <v>0.0340277777777778</v>
      </c>
      <c r="G119" s="105" t="n">
        <f aca="false">G118</f>
        <v>0.0368055555555556</v>
      </c>
      <c r="H119" s="105" t="n">
        <f aca="false">H118</f>
        <v>0.0416666666666667</v>
      </c>
    </row>
    <row r="120" customFormat="false" ht="15" hidden="false" customHeight="false" outlineLevel="0" collapsed="false">
      <c r="A120" s="72" t="s">
        <v>536</v>
      </c>
      <c r="B120" s="72" t="s">
        <v>27</v>
      </c>
      <c r="C120" s="72" t="n">
        <v>69</v>
      </c>
      <c r="D120" s="105" t="n">
        <f aca="false">D119</f>
        <v>0.0309027777777778</v>
      </c>
      <c r="E120" s="105" t="n">
        <f aca="false">E119</f>
        <v>0.0319444444444444</v>
      </c>
      <c r="F120" s="105" t="n">
        <f aca="false">F119</f>
        <v>0.0340277777777778</v>
      </c>
      <c r="G120" s="105" t="n">
        <f aca="false">G119</f>
        <v>0.0368055555555556</v>
      </c>
      <c r="H120" s="105" t="n">
        <f aca="false">H119</f>
        <v>0.0416666666666667</v>
      </c>
    </row>
    <row r="121" customFormat="false" ht="15" hidden="false" customHeight="false" outlineLevel="0" collapsed="false">
      <c r="A121" s="72" t="s">
        <v>536</v>
      </c>
      <c r="B121" s="72" t="s">
        <v>27</v>
      </c>
      <c r="C121" s="72" t="n">
        <v>70</v>
      </c>
      <c r="D121" s="140" t="n">
        <v>0.0331597222222222</v>
      </c>
      <c r="E121" s="140" t="n">
        <v>0.0352430555555556</v>
      </c>
      <c r="F121" s="140" t="n">
        <v>0.0362847222222222</v>
      </c>
      <c r="G121" s="140" t="n">
        <v>0.0390625</v>
      </c>
      <c r="H121" s="140" t="n">
        <v>0.0440972222222222</v>
      </c>
    </row>
    <row r="122" customFormat="false" ht="15" hidden="false" customHeight="false" outlineLevel="0" collapsed="false">
      <c r="A122" s="72" t="s">
        <v>536</v>
      </c>
      <c r="B122" s="72" t="s">
        <v>27</v>
      </c>
      <c r="C122" s="72" t="n">
        <v>71</v>
      </c>
      <c r="D122" s="105" t="n">
        <f aca="false">D121</f>
        <v>0.0331597222222222</v>
      </c>
      <c r="E122" s="105" t="n">
        <f aca="false">E121</f>
        <v>0.0352430555555556</v>
      </c>
      <c r="F122" s="105" t="n">
        <f aca="false">F121</f>
        <v>0.0362847222222222</v>
      </c>
      <c r="G122" s="105" t="n">
        <f aca="false">G121</f>
        <v>0.0390625</v>
      </c>
      <c r="H122" s="105" t="n">
        <f aca="false">H121</f>
        <v>0.0440972222222222</v>
      </c>
    </row>
    <row r="123" customFormat="false" ht="15" hidden="false" customHeight="false" outlineLevel="0" collapsed="false">
      <c r="A123" s="72" t="s">
        <v>536</v>
      </c>
      <c r="B123" s="72" t="s">
        <v>27</v>
      </c>
      <c r="C123" s="72" t="n">
        <v>72</v>
      </c>
      <c r="D123" s="105" t="n">
        <f aca="false">D122</f>
        <v>0.0331597222222222</v>
      </c>
      <c r="E123" s="105" t="n">
        <f aca="false">E122</f>
        <v>0.0352430555555556</v>
      </c>
      <c r="F123" s="105" t="n">
        <f aca="false">F122</f>
        <v>0.0362847222222222</v>
      </c>
      <c r="G123" s="105" t="n">
        <f aca="false">G122</f>
        <v>0.0390625</v>
      </c>
      <c r="H123" s="105" t="n">
        <f aca="false">H122</f>
        <v>0.0440972222222222</v>
      </c>
    </row>
    <row r="124" customFormat="false" ht="15" hidden="false" customHeight="false" outlineLevel="0" collapsed="false">
      <c r="A124" s="72" t="s">
        <v>536</v>
      </c>
      <c r="B124" s="72" t="s">
        <v>27</v>
      </c>
      <c r="C124" s="72" t="n">
        <v>73</v>
      </c>
      <c r="D124" s="105" t="n">
        <f aca="false">D123</f>
        <v>0.0331597222222222</v>
      </c>
      <c r="E124" s="105" t="n">
        <f aca="false">E123</f>
        <v>0.0352430555555556</v>
      </c>
      <c r="F124" s="105" t="n">
        <f aca="false">F123</f>
        <v>0.0362847222222222</v>
      </c>
      <c r="G124" s="105" t="n">
        <f aca="false">G123</f>
        <v>0.0390625</v>
      </c>
      <c r="H124" s="105" t="n">
        <f aca="false">H123</f>
        <v>0.0440972222222222</v>
      </c>
    </row>
    <row r="125" customFormat="false" ht="15" hidden="false" customHeight="false" outlineLevel="0" collapsed="false">
      <c r="A125" s="72" t="s">
        <v>536</v>
      </c>
      <c r="B125" s="72" t="s">
        <v>27</v>
      </c>
      <c r="C125" s="72" t="n">
        <v>74</v>
      </c>
      <c r="D125" s="105" t="n">
        <f aca="false">D124</f>
        <v>0.0331597222222222</v>
      </c>
      <c r="E125" s="105" t="n">
        <f aca="false">E124</f>
        <v>0.0352430555555556</v>
      </c>
      <c r="F125" s="105" t="n">
        <f aca="false">F124</f>
        <v>0.0362847222222222</v>
      </c>
      <c r="G125" s="105" t="n">
        <f aca="false">G124</f>
        <v>0.0390625</v>
      </c>
      <c r="H125" s="105" t="n">
        <f aca="false">H124</f>
        <v>0.0440972222222222</v>
      </c>
    </row>
    <row r="126" customFormat="false" ht="15" hidden="false" customHeight="false" outlineLevel="0" collapsed="false">
      <c r="A126" s="72" t="s">
        <v>536</v>
      </c>
      <c r="B126" s="72" t="s">
        <v>27</v>
      </c>
      <c r="C126" s="72" t="n">
        <v>75</v>
      </c>
      <c r="D126" s="140" t="n">
        <v>0.0353587962962963</v>
      </c>
      <c r="E126" s="140" t="n">
        <v>0.0373263888888889</v>
      </c>
      <c r="F126" s="140" t="n">
        <v>0.0388888888888889</v>
      </c>
      <c r="G126" s="140" t="n">
        <v>0.0416666666666667</v>
      </c>
      <c r="H126" s="140" t="n">
        <v>0.0467013888888889</v>
      </c>
    </row>
    <row r="127" customFormat="false" ht="15" hidden="false" customHeight="false" outlineLevel="0" collapsed="false">
      <c r="A127" s="72" t="s">
        <v>536</v>
      </c>
      <c r="B127" s="72" t="s">
        <v>27</v>
      </c>
      <c r="C127" s="72" t="n">
        <v>76</v>
      </c>
      <c r="D127" s="105" t="n">
        <f aca="false">D126</f>
        <v>0.0353587962962963</v>
      </c>
      <c r="E127" s="105" t="n">
        <f aca="false">E126</f>
        <v>0.0373263888888889</v>
      </c>
      <c r="F127" s="105" t="n">
        <f aca="false">F126</f>
        <v>0.0388888888888889</v>
      </c>
      <c r="G127" s="105" t="n">
        <f aca="false">G126</f>
        <v>0.0416666666666667</v>
      </c>
      <c r="H127" s="105" t="n">
        <f aca="false">H126</f>
        <v>0.0467013888888889</v>
      </c>
    </row>
    <row r="128" customFormat="false" ht="15" hidden="false" customHeight="false" outlineLevel="0" collapsed="false">
      <c r="A128" s="72" t="s">
        <v>536</v>
      </c>
      <c r="B128" s="72" t="s">
        <v>27</v>
      </c>
      <c r="C128" s="72" t="n">
        <v>77</v>
      </c>
      <c r="D128" s="105" t="n">
        <f aca="false">D127</f>
        <v>0.0353587962962963</v>
      </c>
      <c r="E128" s="105" t="n">
        <f aca="false">E127</f>
        <v>0.0373263888888889</v>
      </c>
      <c r="F128" s="105" t="n">
        <f aca="false">F127</f>
        <v>0.0388888888888889</v>
      </c>
      <c r="G128" s="105" t="n">
        <f aca="false">G127</f>
        <v>0.0416666666666667</v>
      </c>
      <c r="H128" s="105" t="n">
        <f aca="false">H127</f>
        <v>0.0467013888888889</v>
      </c>
    </row>
    <row r="129" customFormat="false" ht="15" hidden="false" customHeight="false" outlineLevel="0" collapsed="false">
      <c r="A129" s="72" t="s">
        <v>536</v>
      </c>
      <c r="B129" s="72" t="s">
        <v>27</v>
      </c>
      <c r="C129" s="72" t="n">
        <v>78</v>
      </c>
      <c r="D129" s="105" t="n">
        <f aca="false">D128</f>
        <v>0.0353587962962963</v>
      </c>
      <c r="E129" s="105" t="n">
        <f aca="false">E128</f>
        <v>0.0373263888888889</v>
      </c>
      <c r="F129" s="105" t="n">
        <f aca="false">F128</f>
        <v>0.0388888888888889</v>
      </c>
      <c r="G129" s="105" t="n">
        <f aca="false">G128</f>
        <v>0.0416666666666667</v>
      </c>
      <c r="H129" s="105" t="n">
        <f aca="false">H128</f>
        <v>0.0467013888888889</v>
      </c>
    </row>
    <row r="130" customFormat="false" ht="15" hidden="false" customHeight="false" outlineLevel="0" collapsed="false">
      <c r="A130" s="72" t="s">
        <v>536</v>
      </c>
      <c r="B130" s="72" t="s">
        <v>27</v>
      </c>
      <c r="C130" s="72" t="n">
        <v>79</v>
      </c>
      <c r="D130" s="105" t="n">
        <f aca="false">D129</f>
        <v>0.0353587962962963</v>
      </c>
      <c r="E130" s="105" t="n">
        <f aca="false">E129</f>
        <v>0.0373263888888889</v>
      </c>
      <c r="F130" s="105" t="n">
        <f aca="false">F129</f>
        <v>0.0388888888888889</v>
      </c>
      <c r="G130" s="105" t="n">
        <f aca="false">G129</f>
        <v>0.0416666666666667</v>
      </c>
      <c r="H130" s="105" t="n">
        <f aca="false">H129</f>
        <v>0.0467013888888889</v>
      </c>
    </row>
    <row r="131" customFormat="false" ht="15" hidden="false" customHeight="false" outlineLevel="0" collapsed="false">
      <c r="A131" s="72" t="s">
        <v>536</v>
      </c>
      <c r="B131" s="72" t="s">
        <v>27</v>
      </c>
      <c r="C131" s="72" t="n">
        <v>80</v>
      </c>
      <c r="D131" s="140" t="n">
        <v>0.0381944444444444</v>
      </c>
      <c r="E131" s="140" t="n">
        <v>0.0399884259259259</v>
      </c>
      <c r="F131" s="140" t="n">
        <v>0.0418402777777778</v>
      </c>
      <c r="G131" s="140" t="n">
        <v>0.0446180555555556</v>
      </c>
      <c r="H131" s="140" t="n">
        <v>0.0498263888888889</v>
      </c>
    </row>
    <row r="132" customFormat="false" ht="15" hidden="false" customHeight="false" outlineLevel="0" collapsed="false">
      <c r="A132" s="72" t="s">
        <v>536</v>
      </c>
      <c r="B132" s="72" t="s">
        <v>27</v>
      </c>
      <c r="C132" s="72" t="n">
        <v>81</v>
      </c>
      <c r="D132" s="105" t="n">
        <f aca="false">D131</f>
        <v>0.0381944444444444</v>
      </c>
      <c r="E132" s="105" t="n">
        <f aca="false">E131</f>
        <v>0.0399884259259259</v>
      </c>
      <c r="F132" s="105" t="n">
        <f aca="false">F131</f>
        <v>0.0418402777777778</v>
      </c>
      <c r="G132" s="105" t="n">
        <f aca="false">G131</f>
        <v>0.0446180555555556</v>
      </c>
      <c r="H132" s="105" t="n">
        <f aca="false">H131</f>
        <v>0.0498263888888889</v>
      </c>
    </row>
    <row r="133" customFormat="false" ht="15" hidden="false" customHeight="false" outlineLevel="0" collapsed="false">
      <c r="A133" s="72" t="s">
        <v>536</v>
      </c>
      <c r="B133" s="72" t="s">
        <v>27</v>
      </c>
      <c r="C133" s="72" t="n">
        <v>82</v>
      </c>
      <c r="D133" s="105" t="n">
        <f aca="false">D132</f>
        <v>0.0381944444444444</v>
      </c>
      <c r="E133" s="105" t="n">
        <f aca="false">E132</f>
        <v>0.0399884259259259</v>
      </c>
      <c r="F133" s="105" t="n">
        <f aca="false">F132</f>
        <v>0.0418402777777778</v>
      </c>
      <c r="G133" s="105" t="n">
        <f aca="false">G132</f>
        <v>0.0446180555555556</v>
      </c>
      <c r="H133" s="105" t="n">
        <f aca="false">H132</f>
        <v>0.0498263888888889</v>
      </c>
    </row>
    <row r="134" customFormat="false" ht="15" hidden="false" customHeight="false" outlineLevel="0" collapsed="false">
      <c r="A134" s="72" t="s">
        <v>536</v>
      </c>
      <c r="B134" s="72" t="s">
        <v>27</v>
      </c>
      <c r="C134" s="72" t="n">
        <v>83</v>
      </c>
      <c r="D134" s="105" t="n">
        <f aca="false">D133</f>
        <v>0.0381944444444444</v>
      </c>
      <c r="E134" s="105" t="n">
        <f aca="false">E133</f>
        <v>0.0399884259259259</v>
      </c>
      <c r="F134" s="105" t="n">
        <f aca="false">F133</f>
        <v>0.0418402777777778</v>
      </c>
      <c r="G134" s="105" t="n">
        <f aca="false">G133</f>
        <v>0.0446180555555556</v>
      </c>
      <c r="H134" s="105" t="n">
        <f aca="false">H133</f>
        <v>0.0498263888888889</v>
      </c>
    </row>
    <row r="135" customFormat="false" ht="15" hidden="false" customHeight="false" outlineLevel="0" collapsed="false">
      <c r="A135" s="72" t="s">
        <v>536</v>
      </c>
      <c r="B135" s="72" t="s">
        <v>27</v>
      </c>
      <c r="C135" s="72" t="n">
        <v>84</v>
      </c>
      <c r="D135" s="105" t="n">
        <f aca="false">D134</f>
        <v>0.0381944444444444</v>
      </c>
      <c r="E135" s="105" t="n">
        <f aca="false">E134</f>
        <v>0.0399884259259259</v>
      </c>
      <c r="F135" s="105" t="n">
        <f aca="false">F134</f>
        <v>0.0418402777777778</v>
      </c>
      <c r="G135" s="105" t="n">
        <f aca="false">G134</f>
        <v>0.0446180555555556</v>
      </c>
      <c r="H135" s="105" t="n">
        <f aca="false">H134</f>
        <v>0.0498263888888889</v>
      </c>
    </row>
    <row r="136" customFormat="false" ht="15" hidden="false" customHeight="false" outlineLevel="0" collapsed="false">
      <c r="A136" s="72" t="s">
        <v>312</v>
      </c>
      <c r="B136" s="72" t="s">
        <v>27</v>
      </c>
      <c r="C136" s="72" t="n">
        <v>18</v>
      </c>
      <c r="D136" s="140" t="n">
        <v>0.018287037037037</v>
      </c>
      <c r="E136" s="140" t="n">
        <v>0.0190393518518519</v>
      </c>
      <c r="F136" s="140" t="n">
        <v>0.0199652777777778</v>
      </c>
      <c r="G136" s="140" t="n">
        <v>0.0211805555555556</v>
      </c>
      <c r="H136" s="140" t="n">
        <v>0.0229166666666667</v>
      </c>
    </row>
    <row r="137" customFormat="false" ht="15" hidden="false" customHeight="false" outlineLevel="0" collapsed="false">
      <c r="A137" s="72" t="s">
        <v>312</v>
      </c>
      <c r="B137" s="72" t="s">
        <v>27</v>
      </c>
      <c r="C137" s="72" t="n">
        <v>19</v>
      </c>
      <c r="D137" s="105" t="n">
        <f aca="false">D136</f>
        <v>0.018287037037037</v>
      </c>
      <c r="E137" s="105" t="n">
        <f aca="false">E136</f>
        <v>0.0190393518518519</v>
      </c>
      <c r="F137" s="105" t="n">
        <f aca="false">F136</f>
        <v>0.0199652777777778</v>
      </c>
      <c r="G137" s="105" t="n">
        <f aca="false">G136</f>
        <v>0.0211805555555556</v>
      </c>
      <c r="H137" s="105" t="n">
        <f aca="false">H136</f>
        <v>0.0229166666666667</v>
      </c>
    </row>
    <row r="138" customFormat="false" ht="15" hidden="false" customHeight="false" outlineLevel="0" collapsed="false">
      <c r="A138" s="72" t="s">
        <v>312</v>
      </c>
      <c r="B138" s="72" t="s">
        <v>27</v>
      </c>
      <c r="C138" s="72" t="n">
        <v>20</v>
      </c>
      <c r="D138" s="105" t="n">
        <f aca="false">D137</f>
        <v>0.018287037037037</v>
      </c>
      <c r="E138" s="105" t="n">
        <f aca="false">E137</f>
        <v>0.0190393518518519</v>
      </c>
      <c r="F138" s="105" t="n">
        <f aca="false">F137</f>
        <v>0.0199652777777778</v>
      </c>
      <c r="G138" s="105" t="n">
        <f aca="false">G137</f>
        <v>0.0211805555555556</v>
      </c>
      <c r="H138" s="105" t="n">
        <f aca="false">H137</f>
        <v>0.0229166666666667</v>
      </c>
    </row>
    <row r="139" customFormat="false" ht="15" hidden="false" customHeight="false" outlineLevel="0" collapsed="false">
      <c r="A139" s="72" t="s">
        <v>312</v>
      </c>
      <c r="B139" s="72" t="s">
        <v>27</v>
      </c>
      <c r="C139" s="72" t="n">
        <v>21</v>
      </c>
      <c r="D139" s="105" t="n">
        <f aca="false">D138</f>
        <v>0.018287037037037</v>
      </c>
      <c r="E139" s="105" t="n">
        <f aca="false">E138</f>
        <v>0.0190393518518519</v>
      </c>
      <c r="F139" s="105" t="n">
        <f aca="false">F138</f>
        <v>0.0199652777777778</v>
      </c>
      <c r="G139" s="105" t="n">
        <f aca="false">G138</f>
        <v>0.0211805555555556</v>
      </c>
      <c r="H139" s="105" t="n">
        <f aca="false">H138</f>
        <v>0.0229166666666667</v>
      </c>
    </row>
    <row r="140" customFormat="false" ht="15" hidden="false" customHeight="false" outlineLevel="0" collapsed="false">
      <c r="A140" s="72" t="s">
        <v>312</v>
      </c>
      <c r="B140" s="72" t="s">
        <v>27</v>
      </c>
      <c r="C140" s="72" t="n">
        <v>22</v>
      </c>
      <c r="D140" s="105" t="n">
        <f aca="false">D139</f>
        <v>0.018287037037037</v>
      </c>
      <c r="E140" s="105" t="n">
        <f aca="false">E139</f>
        <v>0.0190393518518519</v>
      </c>
      <c r="F140" s="105" t="n">
        <f aca="false">F139</f>
        <v>0.0199652777777778</v>
      </c>
      <c r="G140" s="105" t="n">
        <f aca="false">G139</f>
        <v>0.0211805555555556</v>
      </c>
      <c r="H140" s="105" t="n">
        <f aca="false">H139</f>
        <v>0.0229166666666667</v>
      </c>
    </row>
    <row r="141" customFormat="false" ht="15" hidden="false" customHeight="false" outlineLevel="0" collapsed="false">
      <c r="A141" s="72" t="s">
        <v>312</v>
      </c>
      <c r="B141" s="72" t="s">
        <v>27</v>
      </c>
      <c r="C141" s="72" t="n">
        <v>23</v>
      </c>
      <c r="D141" s="105" t="n">
        <f aca="false">D140</f>
        <v>0.018287037037037</v>
      </c>
      <c r="E141" s="105" t="n">
        <f aca="false">E140</f>
        <v>0.0190393518518519</v>
      </c>
      <c r="F141" s="105" t="n">
        <f aca="false">F140</f>
        <v>0.0199652777777778</v>
      </c>
      <c r="G141" s="105" t="n">
        <f aca="false">G140</f>
        <v>0.0211805555555556</v>
      </c>
      <c r="H141" s="105" t="n">
        <f aca="false">H140</f>
        <v>0.0229166666666667</v>
      </c>
    </row>
    <row r="142" customFormat="false" ht="15" hidden="false" customHeight="false" outlineLevel="0" collapsed="false">
      <c r="A142" s="72" t="s">
        <v>312</v>
      </c>
      <c r="B142" s="72" t="s">
        <v>27</v>
      </c>
      <c r="C142" s="72" t="n">
        <v>24</v>
      </c>
      <c r="D142" s="105" t="n">
        <f aca="false">D141</f>
        <v>0.018287037037037</v>
      </c>
      <c r="E142" s="105" t="n">
        <f aca="false">E141</f>
        <v>0.0190393518518519</v>
      </c>
      <c r="F142" s="105" t="n">
        <f aca="false">F141</f>
        <v>0.0199652777777778</v>
      </c>
      <c r="G142" s="105" t="n">
        <f aca="false">G141</f>
        <v>0.0211805555555556</v>
      </c>
      <c r="H142" s="105" t="n">
        <f aca="false">H141</f>
        <v>0.0229166666666667</v>
      </c>
    </row>
    <row r="143" customFormat="false" ht="15" hidden="false" customHeight="false" outlineLevel="0" collapsed="false">
      <c r="A143" s="72" t="s">
        <v>312</v>
      </c>
      <c r="B143" s="72" t="s">
        <v>27</v>
      </c>
      <c r="C143" s="72" t="n">
        <v>25</v>
      </c>
      <c r="D143" s="105" t="n">
        <f aca="false">D142</f>
        <v>0.018287037037037</v>
      </c>
      <c r="E143" s="105" t="n">
        <f aca="false">E142</f>
        <v>0.0190393518518519</v>
      </c>
      <c r="F143" s="105" t="n">
        <f aca="false">F142</f>
        <v>0.0199652777777778</v>
      </c>
      <c r="G143" s="105" t="n">
        <f aca="false">G142</f>
        <v>0.0211805555555556</v>
      </c>
      <c r="H143" s="105" t="n">
        <f aca="false">H142</f>
        <v>0.0229166666666667</v>
      </c>
    </row>
    <row r="144" customFormat="false" ht="15" hidden="false" customHeight="false" outlineLevel="0" collapsed="false">
      <c r="A144" s="72" t="s">
        <v>312</v>
      </c>
      <c r="B144" s="72" t="s">
        <v>27</v>
      </c>
      <c r="C144" s="72" t="n">
        <v>26</v>
      </c>
      <c r="D144" s="105" t="n">
        <f aca="false">D143</f>
        <v>0.018287037037037</v>
      </c>
      <c r="E144" s="105" t="n">
        <f aca="false">E143</f>
        <v>0.0190393518518519</v>
      </c>
      <c r="F144" s="105" t="n">
        <f aca="false">F143</f>
        <v>0.0199652777777778</v>
      </c>
      <c r="G144" s="105" t="n">
        <f aca="false">G143</f>
        <v>0.0211805555555556</v>
      </c>
      <c r="H144" s="105" t="n">
        <f aca="false">H143</f>
        <v>0.0229166666666667</v>
      </c>
    </row>
    <row r="145" customFormat="false" ht="15" hidden="false" customHeight="false" outlineLevel="0" collapsed="false">
      <c r="A145" s="72" t="s">
        <v>312</v>
      </c>
      <c r="B145" s="72" t="s">
        <v>27</v>
      </c>
      <c r="C145" s="72" t="n">
        <v>27</v>
      </c>
      <c r="D145" s="105" t="n">
        <f aca="false">D144</f>
        <v>0.018287037037037</v>
      </c>
      <c r="E145" s="105" t="n">
        <f aca="false">E144</f>
        <v>0.0190393518518519</v>
      </c>
      <c r="F145" s="105" t="n">
        <f aca="false">F144</f>
        <v>0.0199652777777778</v>
      </c>
      <c r="G145" s="105" t="n">
        <f aca="false">G144</f>
        <v>0.0211805555555556</v>
      </c>
      <c r="H145" s="105" t="n">
        <f aca="false">H144</f>
        <v>0.0229166666666667</v>
      </c>
    </row>
    <row r="146" customFormat="false" ht="15" hidden="false" customHeight="false" outlineLevel="0" collapsed="false">
      <c r="A146" s="72" t="s">
        <v>312</v>
      </c>
      <c r="B146" s="72" t="s">
        <v>27</v>
      </c>
      <c r="C146" s="72" t="n">
        <v>28</v>
      </c>
      <c r="D146" s="105" t="n">
        <f aca="false">D145</f>
        <v>0.018287037037037</v>
      </c>
      <c r="E146" s="105" t="n">
        <f aca="false">E145</f>
        <v>0.0190393518518519</v>
      </c>
      <c r="F146" s="105" t="n">
        <f aca="false">F145</f>
        <v>0.0199652777777778</v>
      </c>
      <c r="G146" s="105" t="n">
        <f aca="false">G145</f>
        <v>0.0211805555555556</v>
      </c>
      <c r="H146" s="105" t="n">
        <f aca="false">H145</f>
        <v>0.0229166666666667</v>
      </c>
    </row>
    <row r="147" customFormat="false" ht="15" hidden="false" customHeight="false" outlineLevel="0" collapsed="false">
      <c r="A147" s="72" t="s">
        <v>312</v>
      </c>
      <c r="B147" s="72" t="s">
        <v>27</v>
      </c>
      <c r="C147" s="72" t="n">
        <v>29</v>
      </c>
      <c r="D147" s="105" t="n">
        <f aca="false">D146</f>
        <v>0.018287037037037</v>
      </c>
      <c r="E147" s="105" t="n">
        <f aca="false">E146</f>
        <v>0.0190393518518519</v>
      </c>
      <c r="F147" s="105" t="n">
        <f aca="false">F146</f>
        <v>0.0199652777777778</v>
      </c>
      <c r="G147" s="105" t="n">
        <f aca="false">G146</f>
        <v>0.0211805555555556</v>
      </c>
      <c r="H147" s="105" t="n">
        <f aca="false">H146</f>
        <v>0.0229166666666667</v>
      </c>
    </row>
    <row r="148" customFormat="false" ht="15" hidden="false" customHeight="false" outlineLevel="0" collapsed="false">
      <c r="A148" s="72" t="s">
        <v>312</v>
      </c>
      <c r="B148" s="72" t="s">
        <v>27</v>
      </c>
      <c r="C148" s="72" t="n">
        <v>30</v>
      </c>
      <c r="D148" s="105" t="n">
        <f aca="false">D147</f>
        <v>0.018287037037037</v>
      </c>
      <c r="E148" s="105" t="n">
        <f aca="false">E147</f>
        <v>0.0190393518518519</v>
      </c>
      <c r="F148" s="105" t="n">
        <f aca="false">F147</f>
        <v>0.0199652777777778</v>
      </c>
      <c r="G148" s="105" t="n">
        <f aca="false">G147</f>
        <v>0.0211805555555556</v>
      </c>
      <c r="H148" s="105" t="n">
        <f aca="false">H147</f>
        <v>0.0229166666666667</v>
      </c>
    </row>
    <row r="149" customFormat="false" ht="15" hidden="false" customHeight="false" outlineLevel="0" collapsed="false">
      <c r="A149" s="72" t="s">
        <v>312</v>
      </c>
      <c r="B149" s="72" t="s">
        <v>27</v>
      </c>
      <c r="C149" s="72" t="n">
        <v>31</v>
      </c>
      <c r="D149" s="105" t="n">
        <f aca="false">D148</f>
        <v>0.018287037037037</v>
      </c>
      <c r="E149" s="105" t="n">
        <f aca="false">E148</f>
        <v>0.0190393518518519</v>
      </c>
      <c r="F149" s="105" t="n">
        <f aca="false">F148</f>
        <v>0.0199652777777778</v>
      </c>
      <c r="G149" s="105" t="n">
        <f aca="false">G148</f>
        <v>0.0211805555555556</v>
      </c>
      <c r="H149" s="105" t="n">
        <f aca="false">H148</f>
        <v>0.0229166666666667</v>
      </c>
    </row>
    <row r="150" customFormat="false" ht="15" hidden="false" customHeight="false" outlineLevel="0" collapsed="false">
      <c r="A150" s="72" t="s">
        <v>312</v>
      </c>
      <c r="B150" s="72" t="s">
        <v>27</v>
      </c>
      <c r="C150" s="72" t="n">
        <v>32</v>
      </c>
      <c r="D150" s="105" t="n">
        <f aca="false">D149</f>
        <v>0.018287037037037</v>
      </c>
      <c r="E150" s="105" t="n">
        <f aca="false">E149</f>
        <v>0.0190393518518519</v>
      </c>
      <c r="F150" s="105" t="n">
        <f aca="false">F149</f>
        <v>0.0199652777777778</v>
      </c>
      <c r="G150" s="105" t="n">
        <f aca="false">G149</f>
        <v>0.0211805555555556</v>
      </c>
      <c r="H150" s="105" t="n">
        <f aca="false">H149</f>
        <v>0.0229166666666667</v>
      </c>
    </row>
    <row r="151" customFormat="false" ht="15" hidden="false" customHeight="false" outlineLevel="0" collapsed="false">
      <c r="A151" s="72" t="s">
        <v>312</v>
      </c>
      <c r="B151" s="72" t="s">
        <v>27</v>
      </c>
      <c r="C151" s="72" t="n">
        <v>33</v>
      </c>
      <c r="D151" s="105" t="n">
        <f aca="false">D150</f>
        <v>0.018287037037037</v>
      </c>
      <c r="E151" s="105" t="n">
        <f aca="false">E150</f>
        <v>0.0190393518518519</v>
      </c>
      <c r="F151" s="105" t="n">
        <f aca="false">F150</f>
        <v>0.0199652777777778</v>
      </c>
      <c r="G151" s="105" t="n">
        <f aca="false">G150</f>
        <v>0.0211805555555556</v>
      </c>
      <c r="H151" s="105" t="n">
        <f aca="false">H150</f>
        <v>0.0229166666666667</v>
      </c>
    </row>
    <row r="152" customFormat="false" ht="15" hidden="false" customHeight="false" outlineLevel="0" collapsed="false">
      <c r="A152" s="72" t="s">
        <v>312</v>
      </c>
      <c r="B152" s="72" t="s">
        <v>27</v>
      </c>
      <c r="C152" s="72" t="n">
        <v>34</v>
      </c>
      <c r="D152" s="105" t="n">
        <f aca="false">D151</f>
        <v>0.018287037037037</v>
      </c>
      <c r="E152" s="105" t="n">
        <f aca="false">E151</f>
        <v>0.0190393518518519</v>
      </c>
      <c r="F152" s="105" t="n">
        <f aca="false">F151</f>
        <v>0.0199652777777778</v>
      </c>
      <c r="G152" s="105" t="n">
        <f aca="false">G151</f>
        <v>0.0211805555555556</v>
      </c>
      <c r="H152" s="105" t="n">
        <f aca="false">H151</f>
        <v>0.0229166666666667</v>
      </c>
    </row>
    <row r="153" customFormat="false" ht="15" hidden="false" customHeight="false" outlineLevel="0" collapsed="false">
      <c r="A153" s="72" t="s">
        <v>312</v>
      </c>
      <c r="B153" s="72" t="s">
        <v>27</v>
      </c>
      <c r="C153" s="72" t="n">
        <v>35</v>
      </c>
      <c r="D153" s="105" t="n">
        <f aca="false">D152</f>
        <v>0.018287037037037</v>
      </c>
      <c r="E153" s="105" t="n">
        <f aca="false">E152</f>
        <v>0.0190393518518519</v>
      </c>
      <c r="F153" s="105" t="n">
        <f aca="false">F152</f>
        <v>0.0199652777777778</v>
      </c>
      <c r="G153" s="105" t="n">
        <f aca="false">G152</f>
        <v>0.0211805555555556</v>
      </c>
      <c r="H153" s="105" t="n">
        <f aca="false">H152</f>
        <v>0.0229166666666667</v>
      </c>
    </row>
    <row r="154" customFormat="false" ht="15" hidden="false" customHeight="false" outlineLevel="0" collapsed="false">
      <c r="A154" s="72" t="s">
        <v>312</v>
      </c>
      <c r="B154" s="72" t="s">
        <v>27</v>
      </c>
      <c r="C154" s="72" t="n">
        <v>36</v>
      </c>
      <c r="D154" s="105" t="n">
        <f aca="false">D153</f>
        <v>0.018287037037037</v>
      </c>
      <c r="E154" s="105" t="n">
        <f aca="false">E153</f>
        <v>0.0190393518518519</v>
      </c>
      <c r="F154" s="105" t="n">
        <f aca="false">F153</f>
        <v>0.0199652777777778</v>
      </c>
      <c r="G154" s="105" t="n">
        <f aca="false">G153</f>
        <v>0.0211805555555556</v>
      </c>
      <c r="H154" s="105" t="n">
        <f aca="false">H153</f>
        <v>0.0229166666666667</v>
      </c>
    </row>
    <row r="155" customFormat="false" ht="15" hidden="false" customHeight="false" outlineLevel="0" collapsed="false">
      <c r="A155" s="72" t="s">
        <v>312</v>
      </c>
      <c r="B155" s="72" t="s">
        <v>27</v>
      </c>
      <c r="C155" s="72" t="n">
        <v>37</v>
      </c>
      <c r="D155" s="105" t="n">
        <f aca="false">D154</f>
        <v>0.018287037037037</v>
      </c>
      <c r="E155" s="105" t="n">
        <f aca="false">E154</f>
        <v>0.0190393518518519</v>
      </c>
      <c r="F155" s="105" t="n">
        <f aca="false">F154</f>
        <v>0.0199652777777778</v>
      </c>
      <c r="G155" s="105" t="n">
        <f aca="false">G154</f>
        <v>0.0211805555555556</v>
      </c>
      <c r="H155" s="105" t="n">
        <f aca="false">H154</f>
        <v>0.0229166666666667</v>
      </c>
    </row>
    <row r="156" customFormat="false" ht="15" hidden="false" customHeight="false" outlineLevel="0" collapsed="false">
      <c r="A156" s="72" t="s">
        <v>312</v>
      </c>
      <c r="B156" s="72" t="s">
        <v>27</v>
      </c>
      <c r="C156" s="72" t="n">
        <v>38</v>
      </c>
      <c r="D156" s="105" t="n">
        <f aca="false">D155</f>
        <v>0.018287037037037</v>
      </c>
      <c r="E156" s="105" t="n">
        <f aca="false">E155</f>
        <v>0.0190393518518519</v>
      </c>
      <c r="F156" s="105" t="n">
        <f aca="false">F155</f>
        <v>0.0199652777777778</v>
      </c>
      <c r="G156" s="105" t="n">
        <f aca="false">G155</f>
        <v>0.0211805555555556</v>
      </c>
      <c r="H156" s="105" t="n">
        <f aca="false">H155</f>
        <v>0.0229166666666667</v>
      </c>
    </row>
    <row r="157" customFormat="false" ht="15" hidden="false" customHeight="false" outlineLevel="0" collapsed="false">
      <c r="A157" s="72" t="s">
        <v>312</v>
      </c>
      <c r="B157" s="72" t="s">
        <v>27</v>
      </c>
      <c r="C157" s="72" t="n">
        <v>39</v>
      </c>
      <c r="D157" s="105" t="n">
        <f aca="false">D156</f>
        <v>0.018287037037037</v>
      </c>
      <c r="E157" s="105" t="n">
        <f aca="false">E156</f>
        <v>0.0190393518518519</v>
      </c>
      <c r="F157" s="105" t="n">
        <f aca="false">F156</f>
        <v>0.0199652777777778</v>
      </c>
      <c r="G157" s="105" t="n">
        <f aca="false">G156</f>
        <v>0.0211805555555556</v>
      </c>
      <c r="H157" s="105" t="n">
        <f aca="false">H156</f>
        <v>0.0229166666666667</v>
      </c>
    </row>
    <row r="158" customFormat="false" ht="15" hidden="false" customHeight="false" outlineLevel="0" collapsed="false">
      <c r="A158" s="72" t="s">
        <v>312</v>
      </c>
      <c r="B158" s="72" t="s">
        <v>27</v>
      </c>
      <c r="C158" s="72" t="n">
        <v>40</v>
      </c>
      <c r="D158" s="140" t="n">
        <v>0.0188657407407407</v>
      </c>
      <c r="E158" s="140" t="n">
        <v>0.0196759259259259</v>
      </c>
      <c r="F158" s="140" t="n">
        <v>0.0208333333333333</v>
      </c>
      <c r="G158" s="140" t="n">
        <v>0.0222222222222222</v>
      </c>
      <c r="H158" s="140" t="n">
        <v>0.0243055555555556</v>
      </c>
    </row>
    <row r="159" customFormat="false" ht="15" hidden="false" customHeight="false" outlineLevel="0" collapsed="false">
      <c r="A159" s="72" t="s">
        <v>312</v>
      </c>
      <c r="B159" s="72" t="s">
        <v>27</v>
      </c>
      <c r="C159" s="72" t="n">
        <v>41</v>
      </c>
      <c r="D159" s="105" t="n">
        <f aca="false">D158</f>
        <v>0.0188657407407407</v>
      </c>
      <c r="E159" s="105" t="n">
        <f aca="false">E158</f>
        <v>0.0196759259259259</v>
      </c>
      <c r="F159" s="105" t="n">
        <f aca="false">F158</f>
        <v>0.0208333333333333</v>
      </c>
      <c r="G159" s="105" t="n">
        <f aca="false">G158</f>
        <v>0.0222222222222222</v>
      </c>
      <c r="H159" s="105" t="n">
        <f aca="false">H158</f>
        <v>0.0243055555555556</v>
      </c>
    </row>
    <row r="160" customFormat="false" ht="15" hidden="false" customHeight="false" outlineLevel="0" collapsed="false">
      <c r="A160" s="72" t="s">
        <v>312</v>
      </c>
      <c r="B160" s="72" t="s">
        <v>27</v>
      </c>
      <c r="C160" s="72" t="n">
        <v>42</v>
      </c>
      <c r="D160" s="105" t="n">
        <f aca="false">D159</f>
        <v>0.0188657407407407</v>
      </c>
      <c r="E160" s="105" t="n">
        <f aca="false">E159</f>
        <v>0.0196759259259259</v>
      </c>
      <c r="F160" s="105" t="n">
        <f aca="false">F159</f>
        <v>0.0208333333333333</v>
      </c>
      <c r="G160" s="105" t="n">
        <f aca="false">G159</f>
        <v>0.0222222222222222</v>
      </c>
      <c r="H160" s="105" t="n">
        <f aca="false">H159</f>
        <v>0.0243055555555556</v>
      </c>
    </row>
    <row r="161" customFormat="false" ht="15" hidden="false" customHeight="false" outlineLevel="0" collapsed="false">
      <c r="A161" s="72" t="s">
        <v>312</v>
      </c>
      <c r="B161" s="72" t="s">
        <v>27</v>
      </c>
      <c r="C161" s="72" t="n">
        <v>43</v>
      </c>
      <c r="D161" s="105" t="n">
        <f aca="false">D160</f>
        <v>0.0188657407407407</v>
      </c>
      <c r="E161" s="105" t="n">
        <f aca="false">E160</f>
        <v>0.0196759259259259</v>
      </c>
      <c r="F161" s="105" t="n">
        <f aca="false">F160</f>
        <v>0.0208333333333333</v>
      </c>
      <c r="G161" s="105" t="n">
        <f aca="false">G160</f>
        <v>0.0222222222222222</v>
      </c>
      <c r="H161" s="105" t="n">
        <f aca="false">H160</f>
        <v>0.0243055555555556</v>
      </c>
    </row>
    <row r="162" customFormat="false" ht="15" hidden="false" customHeight="false" outlineLevel="0" collapsed="false">
      <c r="A162" s="72" t="s">
        <v>312</v>
      </c>
      <c r="B162" s="72" t="s">
        <v>27</v>
      </c>
      <c r="C162" s="72" t="n">
        <v>44</v>
      </c>
      <c r="D162" s="105" t="n">
        <f aca="false">D161</f>
        <v>0.0188657407407407</v>
      </c>
      <c r="E162" s="105" t="n">
        <f aca="false">E161</f>
        <v>0.0196759259259259</v>
      </c>
      <c r="F162" s="105" t="n">
        <f aca="false">F161</f>
        <v>0.0208333333333333</v>
      </c>
      <c r="G162" s="105" t="n">
        <f aca="false">G161</f>
        <v>0.0222222222222222</v>
      </c>
      <c r="H162" s="105" t="n">
        <f aca="false">H161</f>
        <v>0.0243055555555556</v>
      </c>
    </row>
    <row r="163" customFormat="false" ht="15" hidden="false" customHeight="false" outlineLevel="0" collapsed="false">
      <c r="A163" s="72" t="s">
        <v>312</v>
      </c>
      <c r="B163" s="72" t="s">
        <v>27</v>
      </c>
      <c r="C163" s="72" t="n">
        <v>45</v>
      </c>
      <c r="D163" s="140" t="n">
        <v>0.0194444444444444</v>
      </c>
      <c r="E163" s="140" t="n">
        <v>0.0204861111111111</v>
      </c>
      <c r="F163" s="140" t="n">
        <v>0.021875</v>
      </c>
      <c r="G163" s="140" t="n">
        <v>0.0232638888888889</v>
      </c>
      <c r="H163" s="140" t="n">
        <v>0.0258680555555556</v>
      </c>
    </row>
    <row r="164" customFormat="false" ht="15" hidden="false" customHeight="false" outlineLevel="0" collapsed="false">
      <c r="A164" s="72" t="s">
        <v>312</v>
      </c>
      <c r="B164" s="72" t="s">
        <v>27</v>
      </c>
      <c r="C164" s="72" t="n">
        <v>46</v>
      </c>
      <c r="D164" s="105" t="n">
        <f aca="false">D163</f>
        <v>0.0194444444444444</v>
      </c>
      <c r="E164" s="105" t="n">
        <f aca="false">E163</f>
        <v>0.0204861111111111</v>
      </c>
      <c r="F164" s="105" t="n">
        <f aca="false">F163</f>
        <v>0.021875</v>
      </c>
      <c r="G164" s="105" t="n">
        <f aca="false">G163</f>
        <v>0.0232638888888889</v>
      </c>
      <c r="H164" s="105" t="n">
        <f aca="false">H163</f>
        <v>0.0258680555555556</v>
      </c>
    </row>
    <row r="165" customFormat="false" ht="15" hidden="false" customHeight="false" outlineLevel="0" collapsed="false">
      <c r="A165" s="72" t="s">
        <v>312</v>
      </c>
      <c r="B165" s="72" t="s">
        <v>27</v>
      </c>
      <c r="C165" s="72" t="n">
        <v>47</v>
      </c>
      <c r="D165" s="105" t="n">
        <f aca="false">D164</f>
        <v>0.0194444444444444</v>
      </c>
      <c r="E165" s="105" t="n">
        <f aca="false">E164</f>
        <v>0.0204861111111111</v>
      </c>
      <c r="F165" s="105" t="n">
        <f aca="false">F164</f>
        <v>0.021875</v>
      </c>
      <c r="G165" s="105" t="n">
        <f aca="false">G164</f>
        <v>0.0232638888888889</v>
      </c>
      <c r="H165" s="105" t="n">
        <f aca="false">H164</f>
        <v>0.0258680555555556</v>
      </c>
    </row>
    <row r="166" customFormat="false" ht="15" hidden="false" customHeight="false" outlineLevel="0" collapsed="false">
      <c r="A166" s="72" t="s">
        <v>312</v>
      </c>
      <c r="B166" s="72" t="s">
        <v>27</v>
      </c>
      <c r="C166" s="72" t="n">
        <v>48</v>
      </c>
      <c r="D166" s="105" t="n">
        <f aca="false">D165</f>
        <v>0.0194444444444444</v>
      </c>
      <c r="E166" s="105" t="n">
        <f aca="false">E165</f>
        <v>0.0204861111111111</v>
      </c>
      <c r="F166" s="105" t="n">
        <f aca="false">F165</f>
        <v>0.021875</v>
      </c>
      <c r="G166" s="105" t="n">
        <f aca="false">G165</f>
        <v>0.0232638888888889</v>
      </c>
      <c r="H166" s="105" t="n">
        <f aca="false">H165</f>
        <v>0.0258680555555556</v>
      </c>
    </row>
    <row r="167" customFormat="false" ht="15" hidden="false" customHeight="false" outlineLevel="0" collapsed="false">
      <c r="A167" s="72" t="s">
        <v>312</v>
      </c>
      <c r="B167" s="72" t="s">
        <v>27</v>
      </c>
      <c r="C167" s="72" t="n">
        <v>49</v>
      </c>
      <c r="D167" s="105" t="n">
        <f aca="false">D166</f>
        <v>0.0194444444444444</v>
      </c>
      <c r="E167" s="105" t="n">
        <f aca="false">E166</f>
        <v>0.0204861111111111</v>
      </c>
      <c r="F167" s="105" t="n">
        <f aca="false">F166</f>
        <v>0.021875</v>
      </c>
      <c r="G167" s="105" t="n">
        <f aca="false">G166</f>
        <v>0.0232638888888889</v>
      </c>
      <c r="H167" s="105" t="n">
        <f aca="false">H166</f>
        <v>0.0258680555555556</v>
      </c>
    </row>
    <row r="168" customFormat="false" ht="15" hidden="false" customHeight="false" outlineLevel="0" collapsed="false">
      <c r="A168" s="72" t="s">
        <v>312</v>
      </c>
      <c r="B168" s="72" t="s">
        <v>27</v>
      </c>
      <c r="C168" s="72" t="n">
        <v>50</v>
      </c>
      <c r="D168" s="140" t="n">
        <v>0.0200231481481481</v>
      </c>
      <c r="E168" s="140" t="n">
        <v>0.021412037037037</v>
      </c>
      <c r="F168" s="140" t="n">
        <v>0.0230902777777778</v>
      </c>
      <c r="G168" s="140" t="n">
        <v>0.0244791666666667</v>
      </c>
      <c r="H168" s="140" t="n">
        <v>0.0274305555555556</v>
      </c>
    </row>
    <row r="169" customFormat="false" ht="15" hidden="false" customHeight="false" outlineLevel="0" collapsed="false">
      <c r="A169" s="72" t="s">
        <v>312</v>
      </c>
      <c r="B169" s="72" t="s">
        <v>27</v>
      </c>
      <c r="C169" s="72" t="n">
        <v>51</v>
      </c>
      <c r="D169" s="105" t="n">
        <f aca="false">D168</f>
        <v>0.0200231481481481</v>
      </c>
      <c r="E169" s="105" t="n">
        <f aca="false">E168</f>
        <v>0.021412037037037</v>
      </c>
      <c r="F169" s="105" t="n">
        <f aca="false">F168</f>
        <v>0.0230902777777778</v>
      </c>
      <c r="G169" s="105" t="n">
        <f aca="false">G168</f>
        <v>0.0244791666666667</v>
      </c>
      <c r="H169" s="105" t="n">
        <f aca="false">H168</f>
        <v>0.0274305555555556</v>
      </c>
    </row>
    <row r="170" customFormat="false" ht="15" hidden="false" customHeight="false" outlineLevel="0" collapsed="false">
      <c r="A170" s="72" t="s">
        <v>312</v>
      </c>
      <c r="B170" s="72" t="s">
        <v>27</v>
      </c>
      <c r="C170" s="72" t="n">
        <v>52</v>
      </c>
      <c r="D170" s="105" t="n">
        <f aca="false">D169</f>
        <v>0.0200231481481481</v>
      </c>
      <c r="E170" s="105" t="n">
        <f aca="false">E169</f>
        <v>0.021412037037037</v>
      </c>
      <c r="F170" s="105" t="n">
        <f aca="false">F169</f>
        <v>0.0230902777777778</v>
      </c>
      <c r="G170" s="105" t="n">
        <f aca="false">G169</f>
        <v>0.0244791666666667</v>
      </c>
      <c r="H170" s="105" t="n">
        <f aca="false">H169</f>
        <v>0.0274305555555556</v>
      </c>
    </row>
    <row r="171" customFormat="false" ht="15" hidden="false" customHeight="false" outlineLevel="0" collapsed="false">
      <c r="A171" s="72" t="s">
        <v>312</v>
      </c>
      <c r="B171" s="72" t="s">
        <v>27</v>
      </c>
      <c r="C171" s="72" t="n">
        <v>53</v>
      </c>
      <c r="D171" s="105" t="n">
        <f aca="false">D170</f>
        <v>0.0200231481481481</v>
      </c>
      <c r="E171" s="105" t="n">
        <f aca="false">E170</f>
        <v>0.021412037037037</v>
      </c>
      <c r="F171" s="105" t="n">
        <f aca="false">F170</f>
        <v>0.0230902777777778</v>
      </c>
      <c r="G171" s="105" t="n">
        <f aca="false">G170</f>
        <v>0.0244791666666667</v>
      </c>
      <c r="H171" s="105" t="n">
        <f aca="false">H170</f>
        <v>0.0274305555555556</v>
      </c>
    </row>
    <row r="172" customFormat="false" ht="15" hidden="false" customHeight="false" outlineLevel="0" collapsed="false">
      <c r="A172" s="72" t="s">
        <v>312</v>
      </c>
      <c r="B172" s="72" t="s">
        <v>27</v>
      </c>
      <c r="C172" s="72" t="n">
        <v>54</v>
      </c>
      <c r="D172" s="105" t="n">
        <f aca="false">D171</f>
        <v>0.0200231481481481</v>
      </c>
      <c r="E172" s="105" t="n">
        <f aca="false">E171</f>
        <v>0.021412037037037</v>
      </c>
      <c r="F172" s="105" t="n">
        <f aca="false">F171</f>
        <v>0.0230902777777778</v>
      </c>
      <c r="G172" s="105" t="n">
        <f aca="false">G171</f>
        <v>0.0244791666666667</v>
      </c>
      <c r="H172" s="105" t="n">
        <f aca="false">H171</f>
        <v>0.0274305555555556</v>
      </c>
    </row>
    <row r="173" customFormat="false" ht="15" hidden="false" customHeight="false" outlineLevel="0" collapsed="false">
      <c r="A173" s="72" t="s">
        <v>312</v>
      </c>
      <c r="B173" s="72" t="s">
        <v>27</v>
      </c>
      <c r="C173" s="72" t="n">
        <v>55</v>
      </c>
      <c r="D173" s="140" t="n">
        <v>0.0211805555555556</v>
      </c>
      <c r="E173" s="140" t="n">
        <v>0.0225694444444444</v>
      </c>
      <c r="F173" s="140" t="n">
        <v>0.0241319444444444</v>
      </c>
      <c r="G173" s="140" t="n">
        <v>0.0260416666666667</v>
      </c>
      <c r="H173" s="140" t="n">
        <v>0.0295138888888889</v>
      </c>
    </row>
    <row r="174" customFormat="false" ht="15" hidden="false" customHeight="false" outlineLevel="0" collapsed="false">
      <c r="A174" s="72" t="s">
        <v>312</v>
      </c>
      <c r="B174" s="72" t="s">
        <v>27</v>
      </c>
      <c r="C174" s="72" t="n">
        <v>56</v>
      </c>
      <c r="D174" s="105" t="n">
        <f aca="false">D173</f>
        <v>0.0211805555555556</v>
      </c>
      <c r="E174" s="105" t="n">
        <f aca="false">E173</f>
        <v>0.0225694444444444</v>
      </c>
      <c r="F174" s="105" t="n">
        <f aca="false">F173</f>
        <v>0.0241319444444444</v>
      </c>
      <c r="G174" s="105" t="n">
        <f aca="false">G173</f>
        <v>0.0260416666666667</v>
      </c>
      <c r="H174" s="105" t="n">
        <f aca="false">H173</f>
        <v>0.0295138888888889</v>
      </c>
    </row>
    <row r="175" customFormat="false" ht="15" hidden="false" customHeight="false" outlineLevel="0" collapsed="false">
      <c r="A175" s="72" t="s">
        <v>312</v>
      </c>
      <c r="B175" s="72" t="s">
        <v>27</v>
      </c>
      <c r="C175" s="72" t="n">
        <v>57</v>
      </c>
      <c r="D175" s="105" t="n">
        <f aca="false">D174</f>
        <v>0.0211805555555556</v>
      </c>
      <c r="E175" s="105" t="n">
        <f aca="false">E174</f>
        <v>0.0225694444444444</v>
      </c>
      <c r="F175" s="105" t="n">
        <f aca="false">F174</f>
        <v>0.0241319444444444</v>
      </c>
      <c r="G175" s="105" t="n">
        <f aca="false">G174</f>
        <v>0.0260416666666667</v>
      </c>
      <c r="H175" s="105" t="n">
        <f aca="false">H174</f>
        <v>0.0295138888888889</v>
      </c>
    </row>
    <row r="176" customFormat="false" ht="15" hidden="false" customHeight="false" outlineLevel="0" collapsed="false">
      <c r="A176" s="72" t="s">
        <v>312</v>
      </c>
      <c r="B176" s="72" t="s">
        <v>27</v>
      </c>
      <c r="C176" s="72" t="n">
        <v>58</v>
      </c>
      <c r="D176" s="105" t="n">
        <f aca="false">D175</f>
        <v>0.0211805555555556</v>
      </c>
      <c r="E176" s="105" t="n">
        <f aca="false">E175</f>
        <v>0.0225694444444444</v>
      </c>
      <c r="F176" s="105" t="n">
        <f aca="false">F175</f>
        <v>0.0241319444444444</v>
      </c>
      <c r="G176" s="105" t="n">
        <f aca="false">G175</f>
        <v>0.0260416666666667</v>
      </c>
      <c r="H176" s="105" t="n">
        <f aca="false">H175</f>
        <v>0.0295138888888889</v>
      </c>
    </row>
    <row r="177" customFormat="false" ht="15" hidden="false" customHeight="false" outlineLevel="0" collapsed="false">
      <c r="A177" s="72" t="s">
        <v>312</v>
      </c>
      <c r="B177" s="72" t="s">
        <v>27</v>
      </c>
      <c r="C177" s="72" t="n">
        <v>59</v>
      </c>
      <c r="D177" s="105" t="n">
        <f aca="false">D176</f>
        <v>0.0211805555555556</v>
      </c>
      <c r="E177" s="105" t="n">
        <f aca="false">E176</f>
        <v>0.0225694444444444</v>
      </c>
      <c r="F177" s="105" t="n">
        <f aca="false">F176</f>
        <v>0.0241319444444444</v>
      </c>
      <c r="G177" s="105" t="n">
        <f aca="false">G176</f>
        <v>0.0260416666666667</v>
      </c>
      <c r="H177" s="105" t="n">
        <f aca="false">H176</f>
        <v>0.0295138888888889</v>
      </c>
    </row>
    <row r="178" customFormat="false" ht="15" hidden="false" customHeight="false" outlineLevel="0" collapsed="false">
      <c r="A178" s="72" t="s">
        <v>312</v>
      </c>
      <c r="B178" s="72" t="s">
        <v>27</v>
      </c>
      <c r="C178" s="72" t="n">
        <v>60</v>
      </c>
      <c r="D178" s="140" t="n">
        <v>0.0229166666666667</v>
      </c>
      <c r="E178" s="140" t="n">
        <v>0.0241319444444444</v>
      </c>
      <c r="F178" s="140" t="n">
        <v>0.0255208333333333</v>
      </c>
      <c r="G178" s="140" t="n">
        <v>0.0277777777777778</v>
      </c>
      <c r="H178" s="140" t="n">
        <v>0.0314236111111111</v>
      </c>
    </row>
    <row r="179" customFormat="false" ht="15" hidden="false" customHeight="false" outlineLevel="0" collapsed="false">
      <c r="A179" s="72" t="s">
        <v>312</v>
      </c>
      <c r="B179" s="72" t="s">
        <v>27</v>
      </c>
      <c r="C179" s="72" t="n">
        <v>61</v>
      </c>
      <c r="D179" s="105" t="n">
        <f aca="false">D178</f>
        <v>0.0229166666666667</v>
      </c>
      <c r="E179" s="105" t="n">
        <f aca="false">E178</f>
        <v>0.0241319444444444</v>
      </c>
      <c r="F179" s="105" t="n">
        <f aca="false">F178</f>
        <v>0.0255208333333333</v>
      </c>
      <c r="G179" s="105" t="n">
        <f aca="false">G178</f>
        <v>0.0277777777777778</v>
      </c>
      <c r="H179" s="105" t="n">
        <f aca="false">H178</f>
        <v>0.0314236111111111</v>
      </c>
    </row>
    <row r="180" customFormat="false" ht="15" hidden="false" customHeight="false" outlineLevel="0" collapsed="false">
      <c r="A180" s="72" t="s">
        <v>312</v>
      </c>
      <c r="B180" s="72" t="s">
        <v>27</v>
      </c>
      <c r="C180" s="72" t="n">
        <v>62</v>
      </c>
      <c r="D180" s="105" t="n">
        <f aca="false">D179</f>
        <v>0.0229166666666667</v>
      </c>
      <c r="E180" s="105" t="n">
        <f aca="false">E179</f>
        <v>0.0241319444444444</v>
      </c>
      <c r="F180" s="105" t="n">
        <f aca="false">F179</f>
        <v>0.0255208333333333</v>
      </c>
      <c r="G180" s="105" t="n">
        <f aca="false">G179</f>
        <v>0.0277777777777778</v>
      </c>
      <c r="H180" s="105" t="n">
        <f aca="false">H179</f>
        <v>0.0314236111111111</v>
      </c>
    </row>
    <row r="181" customFormat="false" ht="15" hidden="false" customHeight="false" outlineLevel="0" collapsed="false">
      <c r="A181" s="72" t="s">
        <v>312</v>
      </c>
      <c r="B181" s="72" t="s">
        <v>27</v>
      </c>
      <c r="C181" s="72" t="n">
        <v>63</v>
      </c>
      <c r="D181" s="105" t="n">
        <f aca="false">D180</f>
        <v>0.0229166666666667</v>
      </c>
      <c r="E181" s="105" t="n">
        <f aca="false">E180</f>
        <v>0.0241319444444444</v>
      </c>
      <c r="F181" s="105" t="n">
        <f aca="false">F180</f>
        <v>0.0255208333333333</v>
      </c>
      <c r="G181" s="105" t="n">
        <f aca="false">G180</f>
        <v>0.0277777777777778</v>
      </c>
      <c r="H181" s="105" t="n">
        <f aca="false">H180</f>
        <v>0.0314236111111111</v>
      </c>
    </row>
    <row r="182" customFormat="false" ht="15" hidden="false" customHeight="false" outlineLevel="0" collapsed="false">
      <c r="A182" s="72" t="s">
        <v>312</v>
      </c>
      <c r="B182" s="72" t="s">
        <v>27</v>
      </c>
      <c r="C182" s="72" t="n">
        <v>64</v>
      </c>
      <c r="D182" s="105" t="n">
        <f aca="false">D181</f>
        <v>0.0229166666666667</v>
      </c>
      <c r="E182" s="105" t="n">
        <f aca="false">E181</f>
        <v>0.0241319444444444</v>
      </c>
      <c r="F182" s="105" t="n">
        <f aca="false">F181</f>
        <v>0.0255208333333333</v>
      </c>
      <c r="G182" s="105" t="n">
        <f aca="false">G181</f>
        <v>0.0277777777777778</v>
      </c>
      <c r="H182" s="105" t="n">
        <f aca="false">H181</f>
        <v>0.0314236111111111</v>
      </c>
    </row>
    <row r="183" customFormat="false" ht="15" hidden="false" customHeight="false" outlineLevel="0" collapsed="false">
      <c r="A183" s="72" t="s">
        <v>312</v>
      </c>
      <c r="B183" s="72" t="s">
        <v>27</v>
      </c>
      <c r="C183" s="72" t="n">
        <v>65</v>
      </c>
      <c r="D183" s="140" t="n">
        <v>0.0246527777777778</v>
      </c>
      <c r="E183" s="140" t="n">
        <v>0.0258101851851852</v>
      </c>
      <c r="F183" s="140" t="n">
        <v>0.0272569444444444</v>
      </c>
      <c r="G183" s="140" t="n">
        <v>0.0295138888888889</v>
      </c>
      <c r="H183" s="140" t="n">
        <v>0.0333333333333333</v>
      </c>
    </row>
    <row r="184" customFormat="false" ht="15" hidden="false" customHeight="false" outlineLevel="0" collapsed="false">
      <c r="A184" s="72" t="s">
        <v>312</v>
      </c>
      <c r="B184" s="72" t="s">
        <v>27</v>
      </c>
      <c r="C184" s="72" t="n">
        <v>66</v>
      </c>
      <c r="D184" s="105" t="n">
        <f aca="false">D183</f>
        <v>0.0246527777777778</v>
      </c>
      <c r="E184" s="105" t="n">
        <f aca="false">E183</f>
        <v>0.0258101851851852</v>
      </c>
      <c r="F184" s="105" t="n">
        <f aca="false">F183</f>
        <v>0.0272569444444444</v>
      </c>
      <c r="G184" s="105" t="n">
        <f aca="false">G183</f>
        <v>0.0295138888888889</v>
      </c>
      <c r="H184" s="105" t="n">
        <f aca="false">H183</f>
        <v>0.0333333333333333</v>
      </c>
    </row>
    <row r="185" customFormat="false" ht="15" hidden="false" customHeight="false" outlineLevel="0" collapsed="false">
      <c r="A185" s="72" t="s">
        <v>312</v>
      </c>
      <c r="B185" s="72" t="s">
        <v>27</v>
      </c>
      <c r="C185" s="72" t="n">
        <v>67</v>
      </c>
      <c r="D185" s="105" t="n">
        <f aca="false">D184</f>
        <v>0.0246527777777778</v>
      </c>
      <c r="E185" s="105" t="n">
        <f aca="false">E184</f>
        <v>0.0258101851851852</v>
      </c>
      <c r="F185" s="105" t="n">
        <f aca="false">F184</f>
        <v>0.0272569444444444</v>
      </c>
      <c r="G185" s="105" t="n">
        <f aca="false">G184</f>
        <v>0.0295138888888889</v>
      </c>
      <c r="H185" s="105" t="n">
        <f aca="false">H184</f>
        <v>0.0333333333333333</v>
      </c>
    </row>
    <row r="186" customFormat="false" ht="15" hidden="false" customHeight="false" outlineLevel="0" collapsed="false">
      <c r="A186" s="72" t="s">
        <v>312</v>
      </c>
      <c r="B186" s="72" t="s">
        <v>27</v>
      </c>
      <c r="C186" s="72" t="n">
        <v>68</v>
      </c>
      <c r="D186" s="105" t="n">
        <f aca="false">D185</f>
        <v>0.0246527777777778</v>
      </c>
      <c r="E186" s="105" t="n">
        <f aca="false">E185</f>
        <v>0.0258101851851852</v>
      </c>
      <c r="F186" s="105" t="n">
        <f aca="false">F185</f>
        <v>0.0272569444444444</v>
      </c>
      <c r="G186" s="105" t="n">
        <f aca="false">G185</f>
        <v>0.0295138888888889</v>
      </c>
      <c r="H186" s="105" t="n">
        <f aca="false">H185</f>
        <v>0.0333333333333333</v>
      </c>
    </row>
    <row r="187" customFormat="false" ht="15" hidden="false" customHeight="false" outlineLevel="0" collapsed="false">
      <c r="A187" s="72" t="s">
        <v>312</v>
      </c>
      <c r="B187" s="72" t="s">
        <v>27</v>
      </c>
      <c r="C187" s="72" t="n">
        <v>69</v>
      </c>
      <c r="D187" s="105" t="n">
        <f aca="false">D186</f>
        <v>0.0246527777777778</v>
      </c>
      <c r="E187" s="105" t="n">
        <f aca="false">E186</f>
        <v>0.0258101851851852</v>
      </c>
      <c r="F187" s="105" t="n">
        <f aca="false">F186</f>
        <v>0.0272569444444444</v>
      </c>
      <c r="G187" s="105" t="n">
        <f aca="false">G186</f>
        <v>0.0295138888888889</v>
      </c>
      <c r="H187" s="105" t="n">
        <f aca="false">H186</f>
        <v>0.0333333333333333</v>
      </c>
    </row>
    <row r="188" customFormat="false" ht="15" hidden="false" customHeight="false" outlineLevel="0" collapsed="false">
      <c r="A188" s="72" t="s">
        <v>312</v>
      </c>
      <c r="B188" s="72" t="s">
        <v>27</v>
      </c>
      <c r="C188" s="72" t="n">
        <v>70</v>
      </c>
      <c r="D188" s="140" t="n">
        <v>0.0265046296296296</v>
      </c>
      <c r="E188" s="140" t="n">
        <v>0.0275462962962963</v>
      </c>
      <c r="F188" s="140" t="n">
        <v>0.0289930555555556</v>
      </c>
      <c r="G188" s="140" t="n">
        <v>0.03125</v>
      </c>
      <c r="H188" s="140" t="n">
        <v>0.0352430555555556</v>
      </c>
    </row>
    <row r="189" customFormat="false" ht="15" hidden="false" customHeight="false" outlineLevel="0" collapsed="false">
      <c r="A189" s="72" t="s">
        <v>312</v>
      </c>
      <c r="B189" s="72" t="s">
        <v>27</v>
      </c>
      <c r="C189" s="72" t="n">
        <v>71</v>
      </c>
      <c r="D189" s="105" t="n">
        <f aca="false">D188</f>
        <v>0.0265046296296296</v>
      </c>
      <c r="E189" s="105" t="n">
        <f aca="false">E188</f>
        <v>0.0275462962962963</v>
      </c>
      <c r="F189" s="105" t="n">
        <f aca="false">F188</f>
        <v>0.0289930555555556</v>
      </c>
      <c r="G189" s="105" t="n">
        <f aca="false">G188</f>
        <v>0.03125</v>
      </c>
      <c r="H189" s="105" t="n">
        <f aca="false">H188</f>
        <v>0.0352430555555556</v>
      </c>
    </row>
    <row r="190" customFormat="false" ht="15" hidden="false" customHeight="false" outlineLevel="0" collapsed="false">
      <c r="A190" s="72" t="s">
        <v>312</v>
      </c>
      <c r="B190" s="72" t="s">
        <v>27</v>
      </c>
      <c r="C190" s="72" t="n">
        <v>72</v>
      </c>
      <c r="D190" s="105" t="n">
        <f aca="false">D189</f>
        <v>0.0265046296296296</v>
      </c>
      <c r="E190" s="105" t="n">
        <f aca="false">E189</f>
        <v>0.0275462962962963</v>
      </c>
      <c r="F190" s="105" t="n">
        <f aca="false">F189</f>
        <v>0.0289930555555556</v>
      </c>
      <c r="G190" s="105" t="n">
        <f aca="false">G189</f>
        <v>0.03125</v>
      </c>
      <c r="H190" s="105" t="n">
        <f aca="false">H189</f>
        <v>0.0352430555555556</v>
      </c>
    </row>
    <row r="191" customFormat="false" ht="15" hidden="false" customHeight="false" outlineLevel="0" collapsed="false">
      <c r="A191" s="72" t="s">
        <v>312</v>
      </c>
      <c r="B191" s="72" t="s">
        <v>27</v>
      </c>
      <c r="C191" s="72" t="n">
        <v>73</v>
      </c>
      <c r="D191" s="105" t="n">
        <f aca="false">D190</f>
        <v>0.0265046296296296</v>
      </c>
      <c r="E191" s="105" t="n">
        <f aca="false">E190</f>
        <v>0.0275462962962963</v>
      </c>
      <c r="F191" s="105" t="n">
        <f aca="false">F190</f>
        <v>0.0289930555555556</v>
      </c>
      <c r="G191" s="105" t="n">
        <f aca="false">G190</f>
        <v>0.03125</v>
      </c>
      <c r="H191" s="105" t="n">
        <f aca="false">H190</f>
        <v>0.0352430555555556</v>
      </c>
    </row>
    <row r="192" customFormat="false" ht="15" hidden="false" customHeight="false" outlineLevel="0" collapsed="false">
      <c r="A192" s="72" t="s">
        <v>312</v>
      </c>
      <c r="B192" s="72" t="s">
        <v>27</v>
      </c>
      <c r="C192" s="72" t="n">
        <v>74</v>
      </c>
      <c r="D192" s="105" t="n">
        <f aca="false">D191</f>
        <v>0.0265046296296296</v>
      </c>
      <c r="E192" s="105" t="n">
        <f aca="false">E191</f>
        <v>0.0275462962962963</v>
      </c>
      <c r="F192" s="105" t="n">
        <f aca="false">F191</f>
        <v>0.0289930555555556</v>
      </c>
      <c r="G192" s="105" t="n">
        <f aca="false">G191</f>
        <v>0.03125</v>
      </c>
      <c r="H192" s="105" t="n">
        <f aca="false">H191</f>
        <v>0.0352430555555556</v>
      </c>
    </row>
    <row r="193" customFormat="false" ht="15" hidden="false" customHeight="false" outlineLevel="0" collapsed="false">
      <c r="A193" s="72" t="s">
        <v>312</v>
      </c>
      <c r="B193" s="72" t="s">
        <v>27</v>
      </c>
      <c r="C193" s="72" t="n">
        <v>75</v>
      </c>
      <c r="D193" s="140" t="n">
        <v>0.028125</v>
      </c>
      <c r="E193" s="140" t="n">
        <v>0.0294560185185185</v>
      </c>
      <c r="F193" s="140" t="n">
        <v>0.0309027777777778</v>
      </c>
      <c r="G193" s="140" t="n">
        <v>0.0333333333333333</v>
      </c>
      <c r="H193" s="140" t="n">
        <v>0.0371527777777778</v>
      </c>
    </row>
    <row r="194" customFormat="false" ht="15" hidden="false" customHeight="false" outlineLevel="0" collapsed="false">
      <c r="A194" s="72" t="s">
        <v>312</v>
      </c>
      <c r="B194" s="72" t="s">
        <v>27</v>
      </c>
      <c r="C194" s="72" t="n">
        <v>76</v>
      </c>
      <c r="D194" s="105" t="n">
        <f aca="false">D193</f>
        <v>0.028125</v>
      </c>
      <c r="E194" s="105" t="n">
        <f aca="false">E193</f>
        <v>0.0294560185185185</v>
      </c>
      <c r="F194" s="105" t="n">
        <f aca="false">F193</f>
        <v>0.0309027777777778</v>
      </c>
      <c r="G194" s="105" t="n">
        <f aca="false">G193</f>
        <v>0.0333333333333333</v>
      </c>
      <c r="H194" s="105" t="n">
        <f aca="false">H193</f>
        <v>0.0371527777777778</v>
      </c>
    </row>
    <row r="195" customFormat="false" ht="15" hidden="false" customHeight="false" outlineLevel="0" collapsed="false">
      <c r="A195" s="72" t="s">
        <v>312</v>
      </c>
      <c r="B195" s="72" t="s">
        <v>27</v>
      </c>
      <c r="C195" s="72" t="n">
        <v>77</v>
      </c>
      <c r="D195" s="105" t="n">
        <f aca="false">D194</f>
        <v>0.028125</v>
      </c>
      <c r="E195" s="105" t="n">
        <f aca="false">E194</f>
        <v>0.0294560185185185</v>
      </c>
      <c r="F195" s="105" t="n">
        <f aca="false">F194</f>
        <v>0.0309027777777778</v>
      </c>
      <c r="G195" s="105" t="n">
        <f aca="false">G194</f>
        <v>0.0333333333333333</v>
      </c>
      <c r="H195" s="105" t="n">
        <f aca="false">H194</f>
        <v>0.0371527777777778</v>
      </c>
    </row>
    <row r="196" customFormat="false" ht="15" hidden="false" customHeight="false" outlineLevel="0" collapsed="false">
      <c r="A196" s="72" t="s">
        <v>312</v>
      </c>
      <c r="B196" s="72" t="s">
        <v>27</v>
      </c>
      <c r="C196" s="72" t="n">
        <v>78</v>
      </c>
      <c r="D196" s="105" t="n">
        <f aca="false">D195</f>
        <v>0.028125</v>
      </c>
      <c r="E196" s="105" t="n">
        <f aca="false">E195</f>
        <v>0.0294560185185185</v>
      </c>
      <c r="F196" s="105" t="n">
        <f aca="false">F195</f>
        <v>0.0309027777777778</v>
      </c>
      <c r="G196" s="105" t="n">
        <f aca="false">G195</f>
        <v>0.0333333333333333</v>
      </c>
      <c r="H196" s="105" t="n">
        <f aca="false">H195</f>
        <v>0.0371527777777778</v>
      </c>
    </row>
    <row r="197" customFormat="false" ht="15" hidden="false" customHeight="false" outlineLevel="0" collapsed="false">
      <c r="A197" s="72" t="s">
        <v>312</v>
      </c>
      <c r="B197" s="72" t="s">
        <v>27</v>
      </c>
      <c r="C197" s="72" t="n">
        <v>79</v>
      </c>
      <c r="D197" s="105" t="n">
        <f aca="false">D196</f>
        <v>0.028125</v>
      </c>
      <c r="E197" s="105" t="n">
        <f aca="false">E196</f>
        <v>0.0294560185185185</v>
      </c>
      <c r="F197" s="105" t="n">
        <f aca="false">F196</f>
        <v>0.0309027777777778</v>
      </c>
      <c r="G197" s="105" t="n">
        <f aca="false">G196</f>
        <v>0.0333333333333333</v>
      </c>
      <c r="H197" s="105" t="n">
        <f aca="false">H196</f>
        <v>0.0371527777777778</v>
      </c>
    </row>
    <row r="198" customFormat="false" ht="15" hidden="false" customHeight="false" outlineLevel="0" collapsed="false">
      <c r="A198" s="72" t="s">
        <v>312</v>
      </c>
      <c r="B198" s="72" t="s">
        <v>27</v>
      </c>
      <c r="C198" s="72" t="n">
        <v>80</v>
      </c>
      <c r="D198" s="140" t="n">
        <v>0.0302083333333333</v>
      </c>
      <c r="E198" s="140" t="n">
        <v>0.0315972222222222</v>
      </c>
      <c r="F198" s="140" t="n">
        <v>0.0329861111111111</v>
      </c>
      <c r="G198" s="140" t="n">
        <v>0.0355902777777778</v>
      </c>
      <c r="H198" s="140" t="n">
        <v>0.0397569444444444</v>
      </c>
    </row>
    <row r="199" customFormat="false" ht="15" hidden="false" customHeight="false" outlineLevel="0" collapsed="false">
      <c r="A199" s="72" t="s">
        <v>312</v>
      </c>
      <c r="B199" s="72" t="s">
        <v>27</v>
      </c>
      <c r="C199" s="72" t="n">
        <v>81</v>
      </c>
      <c r="D199" s="105" t="n">
        <f aca="false">D198</f>
        <v>0.0302083333333333</v>
      </c>
      <c r="E199" s="105" t="n">
        <f aca="false">E198</f>
        <v>0.0315972222222222</v>
      </c>
      <c r="F199" s="105" t="n">
        <f aca="false">F198</f>
        <v>0.0329861111111111</v>
      </c>
      <c r="G199" s="105" t="n">
        <f aca="false">G198</f>
        <v>0.0355902777777778</v>
      </c>
      <c r="H199" s="105" t="n">
        <f aca="false">H198</f>
        <v>0.0397569444444444</v>
      </c>
    </row>
    <row r="200" customFormat="false" ht="15" hidden="false" customHeight="false" outlineLevel="0" collapsed="false">
      <c r="A200" s="72" t="s">
        <v>312</v>
      </c>
      <c r="B200" s="72" t="s">
        <v>27</v>
      </c>
      <c r="C200" s="72" t="n">
        <v>82</v>
      </c>
      <c r="D200" s="105" t="n">
        <f aca="false">D199</f>
        <v>0.0302083333333333</v>
      </c>
      <c r="E200" s="105" t="n">
        <f aca="false">E199</f>
        <v>0.0315972222222222</v>
      </c>
      <c r="F200" s="105" t="n">
        <f aca="false">F199</f>
        <v>0.0329861111111111</v>
      </c>
      <c r="G200" s="105" t="n">
        <f aca="false">G199</f>
        <v>0.0355902777777778</v>
      </c>
      <c r="H200" s="105" t="n">
        <f aca="false">H199</f>
        <v>0.0397569444444444</v>
      </c>
    </row>
    <row r="201" customFormat="false" ht="15" hidden="false" customHeight="false" outlineLevel="0" collapsed="false">
      <c r="A201" s="72" t="s">
        <v>312</v>
      </c>
      <c r="B201" s="72" t="s">
        <v>27</v>
      </c>
      <c r="C201" s="72" t="n">
        <v>83</v>
      </c>
      <c r="D201" s="105" t="n">
        <f aca="false">D200</f>
        <v>0.0302083333333333</v>
      </c>
      <c r="E201" s="105" t="n">
        <f aca="false">E200</f>
        <v>0.0315972222222222</v>
      </c>
      <c r="F201" s="105" t="n">
        <f aca="false">F200</f>
        <v>0.0329861111111111</v>
      </c>
      <c r="G201" s="105" t="n">
        <f aca="false">G200</f>
        <v>0.0355902777777778</v>
      </c>
      <c r="H201" s="105" t="n">
        <f aca="false">H200</f>
        <v>0.0397569444444444</v>
      </c>
    </row>
    <row r="202" customFormat="false" ht="15" hidden="false" customHeight="false" outlineLevel="0" collapsed="false">
      <c r="A202" s="72" t="s">
        <v>312</v>
      </c>
      <c r="B202" s="72" t="s">
        <v>27</v>
      </c>
      <c r="C202" s="72" t="n">
        <v>84</v>
      </c>
      <c r="D202" s="105" t="n">
        <f aca="false">D201</f>
        <v>0.0302083333333333</v>
      </c>
      <c r="E202" s="105" t="n">
        <f aca="false">E201</f>
        <v>0.0315972222222222</v>
      </c>
      <c r="F202" s="105" t="n">
        <f aca="false">F201</f>
        <v>0.0329861111111111</v>
      </c>
      <c r="G202" s="105" t="n">
        <f aca="false">G201</f>
        <v>0.0355902777777778</v>
      </c>
      <c r="H202" s="105" t="n">
        <f aca="false">H201</f>
        <v>0.0397569444444444</v>
      </c>
    </row>
    <row r="203" customFormat="false" ht="15" hidden="false" customHeight="false" outlineLevel="0" collapsed="false">
      <c r="A203" s="72" t="s">
        <v>316</v>
      </c>
      <c r="B203" s="72" t="s">
        <v>27</v>
      </c>
      <c r="C203" s="72" t="n">
        <v>18</v>
      </c>
      <c r="D203" s="140" t="n">
        <v>0.0375</v>
      </c>
      <c r="E203" s="140" t="n">
        <v>0.0392361111111111</v>
      </c>
      <c r="F203" s="140" t="n">
        <v>0.0416666666666667</v>
      </c>
      <c r="G203" s="140" t="n">
        <v>0.04375</v>
      </c>
      <c r="H203" s="140" t="n">
        <v>0.0472222222222222</v>
      </c>
    </row>
    <row r="204" customFormat="false" ht="15" hidden="false" customHeight="false" outlineLevel="0" collapsed="false">
      <c r="A204" s="72" t="s">
        <v>316</v>
      </c>
      <c r="B204" s="72" t="s">
        <v>27</v>
      </c>
      <c r="C204" s="72" t="n">
        <v>19</v>
      </c>
      <c r="D204" s="105" t="n">
        <f aca="false">D203</f>
        <v>0.0375</v>
      </c>
      <c r="E204" s="105" t="n">
        <f aca="false">E203</f>
        <v>0.0392361111111111</v>
      </c>
      <c r="F204" s="105" t="n">
        <f aca="false">F203</f>
        <v>0.0416666666666667</v>
      </c>
      <c r="G204" s="105" t="n">
        <f aca="false">G203</f>
        <v>0.04375</v>
      </c>
      <c r="H204" s="105" t="n">
        <f aca="false">H203</f>
        <v>0.0472222222222222</v>
      </c>
    </row>
    <row r="205" customFormat="false" ht="15" hidden="false" customHeight="false" outlineLevel="0" collapsed="false">
      <c r="A205" s="72" t="s">
        <v>316</v>
      </c>
      <c r="B205" s="72" t="s">
        <v>27</v>
      </c>
      <c r="C205" s="72" t="n">
        <v>20</v>
      </c>
      <c r="D205" s="105" t="n">
        <f aca="false">D204</f>
        <v>0.0375</v>
      </c>
      <c r="E205" s="105" t="n">
        <f aca="false">E204</f>
        <v>0.0392361111111111</v>
      </c>
      <c r="F205" s="105" t="n">
        <f aca="false">F204</f>
        <v>0.0416666666666667</v>
      </c>
      <c r="G205" s="105" t="n">
        <f aca="false">G204</f>
        <v>0.04375</v>
      </c>
      <c r="H205" s="105" t="n">
        <f aca="false">H204</f>
        <v>0.0472222222222222</v>
      </c>
    </row>
    <row r="206" customFormat="false" ht="15" hidden="false" customHeight="false" outlineLevel="0" collapsed="false">
      <c r="A206" s="72" t="s">
        <v>316</v>
      </c>
      <c r="B206" s="72" t="s">
        <v>27</v>
      </c>
      <c r="C206" s="72" t="n">
        <v>21</v>
      </c>
      <c r="D206" s="105" t="n">
        <f aca="false">D205</f>
        <v>0.0375</v>
      </c>
      <c r="E206" s="105" t="n">
        <f aca="false">E205</f>
        <v>0.0392361111111111</v>
      </c>
      <c r="F206" s="105" t="n">
        <f aca="false">F205</f>
        <v>0.0416666666666667</v>
      </c>
      <c r="G206" s="105" t="n">
        <f aca="false">G205</f>
        <v>0.04375</v>
      </c>
      <c r="H206" s="105" t="n">
        <f aca="false">H205</f>
        <v>0.0472222222222222</v>
      </c>
    </row>
    <row r="207" customFormat="false" ht="15" hidden="false" customHeight="false" outlineLevel="0" collapsed="false">
      <c r="A207" s="72" t="s">
        <v>316</v>
      </c>
      <c r="B207" s="72" t="s">
        <v>27</v>
      </c>
      <c r="C207" s="72" t="n">
        <v>22</v>
      </c>
      <c r="D207" s="105" t="n">
        <f aca="false">D206</f>
        <v>0.0375</v>
      </c>
      <c r="E207" s="105" t="n">
        <f aca="false">E206</f>
        <v>0.0392361111111111</v>
      </c>
      <c r="F207" s="105" t="n">
        <f aca="false">F206</f>
        <v>0.0416666666666667</v>
      </c>
      <c r="G207" s="105" t="n">
        <f aca="false">G206</f>
        <v>0.04375</v>
      </c>
      <c r="H207" s="105" t="n">
        <f aca="false">H206</f>
        <v>0.0472222222222222</v>
      </c>
    </row>
    <row r="208" customFormat="false" ht="15" hidden="false" customHeight="false" outlineLevel="0" collapsed="false">
      <c r="A208" s="72" t="s">
        <v>316</v>
      </c>
      <c r="B208" s="72" t="s">
        <v>27</v>
      </c>
      <c r="C208" s="72" t="n">
        <v>23</v>
      </c>
      <c r="D208" s="105" t="n">
        <f aca="false">D207</f>
        <v>0.0375</v>
      </c>
      <c r="E208" s="105" t="n">
        <f aca="false">E207</f>
        <v>0.0392361111111111</v>
      </c>
      <c r="F208" s="105" t="n">
        <f aca="false">F207</f>
        <v>0.0416666666666667</v>
      </c>
      <c r="G208" s="105" t="n">
        <f aca="false">G207</f>
        <v>0.04375</v>
      </c>
      <c r="H208" s="105" t="n">
        <f aca="false">H207</f>
        <v>0.0472222222222222</v>
      </c>
    </row>
    <row r="209" customFormat="false" ht="15" hidden="false" customHeight="false" outlineLevel="0" collapsed="false">
      <c r="A209" s="72" t="s">
        <v>316</v>
      </c>
      <c r="B209" s="72" t="s">
        <v>27</v>
      </c>
      <c r="C209" s="72" t="n">
        <v>24</v>
      </c>
      <c r="D209" s="105" t="n">
        <f aca="false">D208</f>
        <v>0.0375</v>
      </c>
      <c r="E209" s="105" t="n">
        <f aca="false">E208</f>
        <v>0.0392361111111111</v>
      </c>
      <c r="F209" s="105" t="n">
        <f aca="false">F208</f>
        <v>0.0416666666666667</v>
      </c>
      <c r="G209" s="105" t="n">
        <f aca="false">G208</f>
        <v>0.04375</v>
      </c>
      <c r="H209" s="105" t="n">
        <f aca="false">H208</f>
        <v>0.0472222222222222</v>
      </c>
    </row>
    <row r="210" customFormat="false" ht="15" hidden="false" customHeight="false" outlineLevel="0" collapsed="false">
      <c r="A210" s="72" t="s">
        <v>316</v>
      </c>
      <c r="B210" s="72" t="s">
        <v>27</v>
      </c>
      <c r="C210" s="72" t="n">
        <v>25</v>
      </c>
      <c r="D210" s="105" t="n">
        <f aca="false">D209</f>
        <v>0.0375</v>
      </c>
      <c r="E210" s="105" t="n">
        <f aca="false">E209</f>
        <v>0.0392361111111111</v>
      </c>
      <c r="F210" s="105" t="n">
        <f aca="false">F209</f>
        <v>0.0416666666666667</v>
      </c>
      <c r="G210" s="105" t="n">
        <f aca="false">G209</f>
        <v>0.04375</v>
      </c>
      <c r="H210" s="105" t="n">
        <f aca="false">H209</f>
        <v>0.0472222222222222</v>
      </c>
    </row>
    <row r="211" customFormat="false" ht="15" hidden="false" customHeight="false" outlineLevel="0" collapsed="false">
      <c r="A211" s="72" t="s">
        <v>316</v>
      </c>
      <c r="B211" s="72" t="s">
        <v>27</v>
      </c>
      <c r="C211" s="72" t="n">
        <v>26</v>
      </c>
      <c r="D211" s="105" t="n">
        <f aca="false">D210</f>
        <v>0.0375</v>
      </c>
      <c r="E211" s="105" t="n">
        <f aca="false">E210</f>
        <v>0.0392361111111111</v>
      </c>
      <c r="F211" s="105" t="n">
        <f aca="false">F210</f>
        <v>0.0416666666666667</v>
      </c>
      <c r="G211" s="105" t="n">
        <f aca="false">G210</f>
        <v>0.04375</v>
      </c>
      <c r="H211" s="105" t="n">
        <f aca="false">H210</f>
        <v>0.0472222222222222</v>
      </c>
    </row>
    <row r="212" customFormat="false" ht="15" hidden="false" customHeight="false" outlineLevel="0" collapsed="false">
      <c r="A212" s="72" t="s">
        <v>316</v>
      </c>
      <c r="B212" s="72" t="s">
        <v>27</v>
      </c>
      <c r="C212" s="72" t="n">
        <v>27</v>
      </c>
      <c r="D212" s="105" t="n">
        <f aca="false">D211</f>
        <v>0.0375</v>
      </c>
      <c r="E212" s="105" t="n">
        <f aca="false">E211</f>
        <v>0.0392361111111111</v>
      </c>
      <c r="F212" s="105" t="n">
        <f aca="false">F211</f>
        <v>0.0416666666666667</v>
      </c>
      <c r="G212" s="105" t="n">
        <f aca="false">G211</f>
        <v>0.04375</v>
      </c>
      <c r="H212" s="105" t="n">
        <f aca="false">H211</f>
        <v>0.0472222222222222</v>
      </c>
    </row>
    <row r="213" customFormat="false" ht="15" hidden="false" customHeight="false" outlineLevel="0" collapsed="false">
      <c r="A213" s="72" t="s">
        <v>316</v>
      </c>
      <c r="B213" s="72" t="s">
        <v>27</v>
      </c>
      <c r="C213" s="72" t="n">
        <v>28</v>
      </c>
      <c r="D213" s="105" t="n">
        <f aca="false">D212</f>
        <v>0.0375</v>
      </c>
      <c r="E213" s="105" t="n">
        <f aca="false">E212</f>
        <v>0.0392361111111111</v>
      </c>
      <c r="F213" s="105" t="n">
        <f aca="false">F212</f>
        <v>0.0416666666666667</v>
      </c>
      <c r="G213" s="105" t="n">
        <f aca="false">G212</f>
        <v>0.04375</v>
      </c>
      <c r="H213" s="105" t="n">
        <f aca="false">H212</f>
        <v>0.0472222222222222</v>
      </c>
    </row>
    <row r="214" customFormat="false" ht="15" hidden="false" customHeight="false" outlineLevel="0" collapsed="false">
      <c r="A214" s="72" t="s">
        <v>316</v>
      </c>
      <c r="B214" s="72" t="s">
        <v>27</v>
      </c>
      <c r="C214" s="72" t="n">
        <v>29</v>
      </c>
      <c r="D214" s="105" t="n">
        <f aca="false">D213</f>
        <v>0.0375</v>
      </c>
      <c r="E214" s="105" t="n">
        <f aca="false">E213</f>
        <v>0.0392361111111111</v>
      </c>
      <c r="F214" s="105" t="n">
        <f aca="false">F213</f>
        <v>0.0416666666666667</v>
      </c>
      <c r="G214" s="105" t="n">
        <f aca="false">G213</f>
        <v>0.04375</v>
      </c>
      <c r="H214" s="105" t="n">
        <f aca="false">H213</f>
        <v>0.0472222222222222</v>
      </c>
    </row>
    <row r="215" customFormat="false" ht="15" hidden="false" customHeight="false" outlineLevel="0" collapsed="false">
      <c r="A215" s="72" t="s">
        <v>316</v>
      </c>
      <c r="B215" s="72" t="s">
        <v>27</v>
      </c>
      <c r="C215" s="72" t="n">
        <v>30</v>
      </c>
      <c r="D215" s="105" t="n">
        <f aca="false">D214</f>
        <v>0.0375</v>
      </c>
      <c r="E215" s="105" t="n">
        <f aca="false">E214</f>
        <v>0.0392361111111111</v>
      </c>
      <c r="F215" s="105" t="n">
        <f aca="false">F214</f>
        <v>0.0416666666666667</v>
      </c>
      <c r="G215" s="105" t="n">
        <f aca="false">G214</f>
        <v>0.04375</v>
      </c>
      <c r="H215" s="105" t="n">
        <f aca="false">H214</f>
        <v>0.0472222222222222</v>
      </c>
    </row>
    <row r="216" customFormat="false" ht="15" hidden="false" customHeight="false" outlineLevel="0" collapsed="false">
      <c r="A216" s="72" t="s">
        <v>316</v>
      </c>
      <c r="B216" s="72" t="s">
        <v>27</v>
      </c>
      <c r="C216" s="72" t="n">
        <v>31</v>
      </c>
      <c r="D216" s="105" t="n">
        <f aca="false">D215</f>
        <v>0.0375</v>
      </c>
      <c r="E216" s="105" t="n">
        <f aca="false">E215</f>
        <v>0.0392361111111111</v>
      </c>
      <c r="F216" s="105" t="n">
        <f aca="false">F215</f>
        <v>0.0416666666666667</v>
      </c>
      <c r="G216" s="105" t="n">
        <f aca="false">G215</f>
        <v>0.04375</v>
      </c>
      <c r="H216" s="105" t="n">
        <f aca="false">H215</f>
        <v>0.0472222222222222</v>
      </c>
    </row>
    <row r="217" customFormat="false" ht="15" hidden="false" customHeight="false" outlineLevel="0" collapsed="false">
      <c r="A217" s="72" t="s">
        <v>316</v>
      </c>
      <c r="B217" s="72" t="s">
        <v>27</v>
      </c>
      <c r="C217" s="72" t="n">
        <v>32</v>
      </c>
      <c r="D217" s="105" t="n">
        <f aca="false">D216</f>
        <v>0.0375</v>
      </c>
      <c r="E217" s="105" t="n">
        <f aca="false">E216</f>
        <v>0.0392361111111111</v>
      </c>
      <c r="F217" s="105" t="n">
        <f aca="false">F216</f>
        <v>0.0416666666666667</v>
      </c>
      <c r="G217" s="105" t="n">
        <f aca="false">G216</f>
        <v>0.04375</v>
      </c>
      <c r="H217" s="105" t="n">
        <f aca="false">H216</f>
        <v>0.0472222222222222</v>
      </c>
    </row>
    <row r="218" customFormat="false" ht="15" hidden="false" customHeight="false" outlineLevel="0" collapsed="false">
      <c r="A218" s="72" t="s">
        <v>316</v>
      </c>
      <c r="B218" s="72" t="s">
        <v>27</v>
      </c>
      <c r="C218" s="72" t="n">
        <v>33</v>
      </c>
      <c r="D218" s="105" t="n">
        <f aca="false">D217</f>
        <v>0.0375</v>
      </c>
      <c r="E218" s="105" t="n">
        <f aca="false">E217</f>
        <v>0.0392361111111111</v>
      </c>
      <c r="F218" s="105" t="n">
        <f aca="false">F217</f>
        <v>0.0416666666666667</v>
      </c>
      <c r="G218" s="105" t="n">
        <f aca="false">G217</f>
        <v>0.04375</v>
      </c>
      <c r="H218" s="105" t="n">
        <f aca="false">H217</f>
        <v>0.0472222222222222</v>
      </c>
    </row>
    <row r="219" customFormat="false" ht="15" hidden="false" customHeight="false" outlineLevel="0" collapsed="false">
      <c r="A219" s="72" t="s">
        <v>316</v>
      </c>
      <c r="B219" s="72" t="s">
        <v>27</v>
      </c>
      <c r="C219" s="72" t="n">
        <v>34</v>
      </c>
      <c r="D219" s="105" t="n">
        <f aca="false">D218</f>
        <v>0.0375</v>
      </c>
      <c r="E219" s="105" t="n">
        <f aca="false">E218</f>
        <v>0.0392361111111111</v>
      </c>
      <c r="F219" s="105" t="n">
        <f aca="false">F218</f>
        <v>0.0416666666666667</v>
      </c>
      <c r="G219" s="105" t="n">
        <f aca="false">G218</f>
        <v>0.04375</v>
      </c>
      <c r="H219" s="105" t="n">
        <f aca="false">H218</f>
        <v>0.0472222222222222</v>
      </c>
    </row>
    <row r="220" customFormat="false" ht="15" hidden="false" customHeight="false" outlineLevel="0" collapsed="false">
      <c r="A220" s="72" t="s">
        <v>316</v>
      </c>
      <c r="B220" s="72" t="s">
        <v>27</v>
      </c>
      <c r="C220" s="72" t="n">
        <v>35</v>
      </c>
      <c r="D220" s="105" t="n">
        <f aca="false">D219</f>
        <v>0.0375</v>
      </c>
      <c r="E220" s="105" t="n">
        <f aca="false">E219</f>
        <v>0.0392361111111111</v>
      </c>
      <c r="F220" s="105" t="n">
        <f aca="false">F219</f>
        <v>0.0416666666666667</v>
      </c>
      <c r="G220" s="105" t="n">
        <f aca="false">G219</f>
        <v>0.04375</v>
      </c>
      <c r="H220" s="105" t="n">
        <f aca="false">H219</f>
        <v>0.0472222222222222</v>
      </c>
    </row>
    <row r="221" customFormat="false" ht="15" hidden="false" customHeight="false" outlineLevel="0" collapsed="false">
      <c r="A221" s="72" t="s">
        <v>316</v>
      </c>
      <c r="B221" s="72" t="s">
        <v>27</v>
      </c>
      <c r="C221" s="72" t="n">
        <v>36</v>
      </c>
      <c r="D221" s="105" t="n">
        <f aca="false">D220</f>
        <v>0.0375</v>
      </c>
      <c r="E221" s="105" t="n">
        <f aca="false">E220</f>
        <v>0.0392361111111111</v>
      </c>
      <c r="F221" s="105" t="n">
        <f aca="false">F220</f>
        <v>0.0416666666666667</v>
      </c>
      <c r="G221" s="105" t="n">
        <f aca="false">G220</f>
        <v>0.04375</v>
      </c>
      <c r="H221" s="105" t="n">
        <f aca="false">H220</f>
        <v>0.0472222222222222</v>
      </c>
    </row>
    <row r="222" customFormat="false" ht="15" hidden="false" customHeight="false" outlineLevel="0" collapsed="false">
      <c r="A222" s="72" t="s">
        <v>316</v>
      </c>
      <c r="B222" s="72" t="s">
        <v>27</v>
      </c>
      <c r="C222" s="72" t="n">
        <v>37</v>
      </c>
      <c r="D222" s="105" t="n">
        <f aca="false">D221</f>
        <v>0.0375</v>
      </c>
      <c r="E222" s="105" t="n">
        <f aca="false">E221</f>
        <v>0.0392361111111111</v>
      </c>
      <c r="F222" s="105" t="n">
        <f aca="false">F221</f>
        <v>0.0416666666666667</v>
      </c>
      <c r="G222" s="105" t="n">
        <f aca="false">G221</f>
        <v>0.04375</v>
      </c>
      <c r="H222" s="105" t="n">
        <f aca="false">H221</f>
        <v>0.0472222222222222</v>
      </c>
    </row>
    <row r="223" customFormat="false" ht="15" hidden="false" customHeight="false" outlineLevel="0" collapsed="false">
      <c r="A223" s="72" t="s">
        <v>316</v>
      </c>
      <c r="B223" s="72" t="s">
        <v>27</v>
      </c>
      <c r="C223" s="72" t="n">
        <v>38</v>
      </c>
      <c r="D223" s="105" t="n">
        <f aca="false">D222</f>
        <v>0.0375</v>
      </c>
      <c r="E223" s="105" t="n">
        <f aca="false">E222</f>
        <v>0.0392361111111111</v>
      </c>
      <c r="F223" s="105" t="n">
        <f aca="false">F222</f>
        <v>0.0416666666666667</v>
      </c>
      <c r="G223" s="105" t="n">
        <f aca="false">G222</f>
        <v>0.04375</v>
      </c>
      <c r="H223" s="105" t="n">
        <f aca="false">H222</f>
        <v>0.0472222222222222</v>
      </c>
    </row>
    <row r="224" customFormat="false" ht="15" hidden="false" customHeight="false" outlineLevel="0" collapsed="false">
      <c r="A224" s="72" t="s">
        <v>316</v>
      </c>
      <c r="B224" s="72" t="s">
        <v>27</v>
      </c>
      <c r="C224" s="72" t="n">
        <v>39</v>
      </c>
      <c r="D224" s="105" t="n">
        <f aca="false">D223</f>
        <v>0.0375</v>
      </c>
      <c r="E224" s="105" t="n">
        <f aca="false">E223</f>
        <v>0.0392361111111111</v>
      </c>
      <c r="F224" s="105" t="n">
        <f aca="false">F223</f>
        <v>0.0416666666666667</v>
      </c>
      <c r="G224" s="105" t="n">
        <f aca="false">G223</f>
        <v>0.04375</v>
      </c>
      <c r="H224" s="105" t="n">
        <f aca="false">H223</f>
        <v>0.0472222222222222</v>
      </c>
    </row>
    <row r="225" customFormat="false" ht="15" hidden="false" customHeight="false" outlineLevel="0" collapsed="false">
      <c r="A225" s="72" t="s">
        <v>316</v>
      </c>
      <c r="B225" s="72" t="s">
        <v>27</v>
      </c>
      <c r="C225" s="72" t="n">
        <v>40</v>
      </c>
      <c r="D225" s="140" t="n">
        <v>0.0388888888888889</v>
      </c>
      <c r="E225" s="140" t="n">
        <v>0.040625</v>
      </c>
      <c r="F225" s="140" t="n">
        <v>0.0430555555555556</v>
      </c>
      <c r="G225" s="140" t="n">
        <v>0.0458333333333333</v>
      </c>
      <c r="H225" s="140" t="n">
        <v>0.05</v>
      </c>
    </row>
    <row r="226" customFormat="false" ht="15" hidden="false" customHeight="false" outlineLevel="0" collapsed="false">
      <c r="A226" s="72" t="s">
        <v>316</v>
      </c>
      <c r="B226" s="72" t="s">
        <v>27</v>
      </c>
      <c r="C226" s="72" t="n">
        <v>41</v>
      </c>
      <c r="D226" s="105" t="n">
        <f aca="false">D225</f>
        <v>0.0388888888888889</v>
      </c>
      <c r="E226" s="105" t="n">
        <f aca="false">E225</f>
        <v>0.040625</v>
      </c>
      <c r="F226" s="105" t="n">
        <f aca="false">F225</f>
        <v>0.0430555555555556</v>
      </c>
      <c r="G226" s="105" t="n">
        <f aca="false">G225</f>
        <v>0.0458333333333333</v>
      </c>
      <c r="H226" s="105" t="n">
        <f aca="false">H225</f>
        <v>0.05</v>
      </c>
    </row>
    <row r="227" customFormat="false" ht="15" hidden="false" customHeight="false" outlineLevel="0" collapsed="false">
      <c r="A227" s="72" t="s">
        <v>316</v>
      </c>
      <c r="B227" s="72" t="s">
        <v>27</v>
      </c>
      <c r="C227" s="72" t="n">
        <v>42</v>
      </c>
      <c r="D227" s="105" t="n">
        <f aca="false">D226</f>
        <v>0.0388888888888889</v>
      </c>
      <c r="E227" s="105" t="n">
        <f aca="false">E226</f>
        <v>0.040625</v>
      </c>
      <c r="F227" s="105" t="n">
        <f aca="false">F226</f>
        <v>0.0430555555555556</v>
      </c>
      <c r="G227" s="105" t="n">
        <f aca="false">G226</f>
        <v>0.0458333333333333</v>
      </c>
      <c r="H227" s="105" t="n">
        <f aca="false">H226</f>
        <v>0.05</v>
      </c>
    </row>
    <row r="228" customFormat="false" ht="15" hidden="false" customHeight="false" outlineLevel="0" collapsed="false">
      <c r="A228" s="72" t="s">
        <v>316</v>
      </c>
      <c r="B228" s="72" t="s">
        <v>27</v>
      </c>
      <c r="C228" s="72" t="n">
        <v>43</v>
      </c>
      <c r="D228" s="105" t="n">
        <f aca="false">D227</f>
        <v>0.0388888888888889</v>
      </c>
      <c r="E228" s="105" t="n">
        <f aca="false">E227</f>
        <v>0.040625</v>
      </c>
      <c r="F228" s="105" t="n">
        <f aca="false">F227</f>
        <v>0.0430555555555556</v>
      </c>
      <c r="G228" s="105" t="n">
        <f aca="false">G227</f>
        <v>0.0458333333333333</v>
      </c>
      <c r="H228" s="105" t="n">
        <f aca="false">H227</f>
        <v>0.05</v>
      </c>
    </row>
    <row r="229" customFormat="false" ht="15" hidden="false" customHeight="false" outlineLevel="0" collapsed="false">
      <c r="A229" s="72" t="s">
        <v>316</v>
      </c>
      <c r="B229" s="72" t="s">
        <v>27</v>
      </c>
      <c r="C229" s="72" t="n">
        <v>44</v>
      </c>
      <c r="D229" s="105" t="n">
        <f aca="false">D228</f>
        <v>0.0388888888888889</v>
      </c>
      <c r="E229" s="105" t="n">
        <f aca="false">E228</f>
        <v>0.040625</v>
      </c>
      <c r="F229" s="105" t="n">
        <f aca="false">F228</f>
        <v>0.0430555555555556</v>
      </c>
      <c r="G229" s="105" t="n">
        <f aca="false">G228</f>
        <v>0.0458333333333333</v>
      </c>
      <c r="H229" s="105" t="n">
        <f aca="false">H228</f>
        <v>0.05</v>
      </c>
    </row>
    <row r="230" customFormat="false" ht="15" hidden="false" customHeight="false" outlineLevel="0" collapsed="false">
      <c r="A230" s="72" t="s">
        <v>316</v>
      </c>
      <c r="B230" s="72" t="s">
        <v>27</v>
      </c>
      <c r="C230" s="72" t="n">
        <v>45</v>
      </c>
      <c r="D230" s="140" t="n">
        <v>0.0402777777777778</v>
      </c>
      <c r="E230" s="140" t="n">
        <v>0.0427083333333333</v>
      </c>
      <c r="F230" s="140" t="n">
        <v>0.0451388888888889</v>
      </c>
      <c r="G230" s="140" t="n">
        <v>0.0479166666666667</v>
      </c>
      <c r="H230" s="140" t="n">
        <v>0.0527777777777778</v>
      </c>
    </row>
    <row r="231" customFormat="false" ht="15" hidden="false" customHeight="false" outlineLevel="0" collapsed="false">
      <c r="A231" s="72" t="s">
        <v>316</v>
      </c>
      <c r="B231" s="72" t="s">
        <v>27</v>
      </c>
      <c r="C231" s="72" t="n">
        <v>46</v>
      </c>
      <c r="D231" s="105" t="n">
        <f aca="false">D230</f>
        <v>0.0402777777777778</v>
      </c>
      <c r="E231" s="105" t="n">
        <f aca="false">E230</f>
        <v>0.0427083333333333</v>
      </c>
      <c r="F231" s="105" t="n">
        <f aca="false">F230</f>
        <v>0.0451388888888889</v>
      </c>
      <c r="G231" s="105" t="n">
        <f aca="false">G230</f>
        <v>0.0479166666666667</v>
      </c>
      <c r="H231" s="105" t="n">
        <f aca="false">H230</f>
        <v>0.0527777777777778</v>
      </c>
    </row>
    <row r="232" customFormat="false" ht="15" hidden="false" customHeight="false" outlineLevel="0" collapsed="false">
      <c r="A232" s="72" t="s">
        <v>316</v>
      </c>
      <c r="B232" s="72" t="s">
        <v>27</v>
      </c>
      <c r="C232" s="72" t="n">
        <v>47</v>
      </c>
      <c r="D232" s="105" t="n">
        <f aca="false">D231</f>
        <v>0.0402777777777778</v>
      </c>
      <c r="E232" s="105" t="n">
        <f aca="false">E231</f>
        <v>0.0427083333333333</v>
      </c>
      <c r="F232" s="105" t="n">
        <f aca="false">F231</f>
        <v>0.0451388888888889</v>
      </c>
      <c r="G232" s="105" t="n">
        <f aca="false">G231</f>
        <v>0.0479166666666667</v>
      </c>
      <c r="H232" s="105" t="n">
        <f aca="false">H231</f>
        <v>0.0527777777777778</v>
      </c>
    </row>
    <row r="233" customFormat="false" ht="15" hidden="false" customHeight="false" outlineLevel="0" collapsed="false">
      <c r="A233" s="72" t="s">
        <v>316</v>
      </c>
      <c r="B233" s="72" t="s">
        <v>27</v>
      </c>
      <c r="C233" s="72" t="n">
        <v>48</v>
      </c>
      <c r="D233" s="105" t="n">
        <f aca="false">D232</f>
        <v>0.0402777777777778</v>
      </c>
      <c r="E233" s="105" t="n">
        <f aca="false">E232</f>
        <v>0.0427083333333333</v>
      </c>
      <c r="F233" s="105" t="n">
        <f aca="false">F232</f>
        <v>0.0451388888888889</v>
      </c>
      <c r="G233" s="105" t="n">
        <f aca="false">G232</f>
        <v>0.0479166666666667</v>
      </c>
      <c r="H233" s="105" t="n">
        <f aca="false">H232</f>
        <v>0.0527777777777778</v>
      </c>
    </row>
    <row r="234" customFormat="false" ht="15" hidden="false" customHeight="false" outlineLevel="0" collapsed="false">
      <c r="A234" s="72" t="s">
        <v>316</v>
      </c>
      <c r="B234" s="72" t="s">
        <v>27</v>
      </c>
      <c r="C234" s="72" t="n">
        <v>49</v>
      </c>
      <c r="D234" s="105" t="n">
        <f aca="false">D233</f>
        <v>0.0402777777777778</v>
      </c>
      <c r="E234" s="105" t="n">
        <f aca="false">E233</f>
        <v>0.0427083333333333</v>
      </c>
      <c r="F234" s="105" t="n">
        <f aca="false">F233</f>
        <v>0.0451388888888889</v>
      </c>
      <c r="G234" s="105" t="n">
        <f aca="false">G233</f>
        <v>0.0479166666666667</v>
      </c>
      <c r="H234" s="105" t="n">
        <f aca="false">H233</f>
        <v>0.0527777777777778</v>
      </c>
    </row>
    <row r="235" customFormat="false" ht="15" hidden="false" customHeight="false" outlineLevel="0" collapsed="false">
      <c r="A235" s="72" t="s">
        <v>316</v>
      </c>
      <c r="B235" s="72" t="s">
        <v>27</v>
      </c>
      <c r="C235" s="72" t="n">
        <v>50</v>
      </c>
      <c r="D235" s="140" t="n">
        <v>0.0414351851851852</v>
      </c>
      <c r="E235" s="140" t="n">
        <v>0.0440972222222222</v>
      </c>
      <c r="F235" s="140" t="n">
        <v>0.0472222222222222</v>
      </c>
      <c r="G235" s="140" t="n">
        <v>0.05</v>
      </c>
      <c r="H235" s="140" t="n">
        <v>0.0555555555555556</v>
      </c>
    </row>
    <row r="236" customFormat="false" ht="15" hidden="false" customHeight="false" outlineLevel="0" collapsed="false">
      <c r="A236" s="72" t="s">
        <v>316</v>
      </c>
      <c r="B236" s="72" t="s">
        <v>27</v>
      </c>
      <c r="C236" s="72" t="n">
        <v>51</v>
      </c>
      <c r="D236" s="105" t="n">
        <f aca="false">D235</f>
        <v>0.0414351851851852</v>
      </c>
      <c r="E236" s="105" t="n">
        <f aca="false">E235</f>
        <v>0.0440972222222222</v>
      </c>
      <c r="F236" s="105" t="n">
        <f aca="false">F235</f>
        <v>0.0472222222222222</v>
      </c>
      <c r="G236" s="105" t="n">
        <f aca="false">G235</f>
        <v>0.05</v>
      </c>
      <c r="H236" s="105" t="n">
        <f aca="false">H235</f>
        <v>0.0555555555555556</v>
      </c>
    </row>
    <row r="237" customFormat="false" ht="15" hidden="false" customHeight="false" outlineLevel="0" collapsed="false">
      <c r="A237" s="72" t="s">
        <v>316</v>
      </c>
      <c r="B237" s="72" t="s">
        <v>27</v>
      </c>
      <c r="C237" s="72" t="n">
        <v>52</v>
      </c>
      <c r="D237" s="105" t="n">
        <f aca="false">D236</f>
        <v>0.0414351851851852</v>
      </c>
      <c r="E237" s="105" t="n">
        <f aca="false">E236</f>
        <v>0.0440972222222222</v>
      </c>
      <c r="F237" s="105" t="n">
        <f aca="false">F236</f>
        <v>0.0472222222222222</v>
      </c>
      <c r="G237" s="105" t="n">
        <f aca="false">G236</f>
        <v>0.05</v>
      </c>
      <c r="H237" s="105" t="n">
        <f aca="false">H236</f>
        <v>0.0555555555555556</v>
      </c>
    </row>
    <row r="238" customFormat="false" ht="15" hidden="false" customHeight="false" outlineLevel="0" collapsed="false">
      <c r="A238" s="72" t="s">
        <v>316</v>
      </c>
      <c r="B238" s="72" t="s">
        <v>27</v>
      </c>
      <c r="C238" s="72" t="n">
        <v>53</v>
      </c>
      <c r="D238" s="105" t="n">
        <f aca="false">D237</f>
        <v>0.0414351851851852</v>
      </c>
      <c r="E238" s="105" t="n">
        <f aca="false">E237</f>
        <v>0.0440972222222222</v>
      </c>
      <c r="F238" s="105" t="n">
        <f aca="false">F237</f>
        <v>0.0472222222222222</v>
      </c>
      <c r="G238" s="105" t="n">
        <f aca="false">G237</f>
        <v>0.05</v>
      </c>
      <c r="H238" s="105" t="n">
        <f aca="false">H237</f>
        <v>0.0555555555555556</v>
      </c>
    </row>
    <row r="239" customFormat="false" ht="15" hidden="false" customHeight="false" outlineLevel="0" collapsed="false">
      <c r="A239" s="72" t="s">
        <v>316</v>
      </c>
      <c r="B239" s="72" t="s">
        <v>27</v>
      </c>
      <c r="C239" s="72" t="n">
        <v>54</v>
      </c>
      <c r="D239" s="105" t="n">
        <f aca="false">D238</f>
        <v>0.0414351851851852</v>
      </c>
      <c r="E239" s="105" t="n">
        <f aca="false">E238</f>
        <v>0.0440972222222222</v>
      </c>
      <c r="F239" s="105" t="n">
        <f aca="false">F238</f>
        <v>0.0472222222222222</v>
      </c>
      <c r="G239" s="105" t="n">
        <f aca="false">G238</f>
        <v>0.05</v>
      </c>
      <c r="H239" s="105" t="n">
        <f aca="false">H238</f>
        <v>0.0555555555555556</v>
      </c>
    </row>
    <row r="240" customFormat="false" ht="15" hidden="false" customHeight="false" outlineLevel="0" collapsed="false">
      <c r="A240" s="72" t="s">
        <v>316</v>
      </c>
      <c r="B240" s="72" t="s">
        <v>27</v>
      </c>
      <c r="C240" s="72" t="n">
        <v>55</v>
      </c>
      <c r="D240" s="140" t="n">
        <v>0.0440972222222222</v>
      </c>
      <c r="E240" s="140" t="n">
        <v>0.0465277777777778</v>
      </c>
      <c r="F240" s="140" t="n">
        <v>0.0493055555555556</v>
      </c>
      <c r="G240" s="140" t="n">
        <v>0.0527777777777778</v>
      </c>
      <c r="H240" s="140" t="n">
        <v>0.059375</v>
      </c>
    </row>
    <row r="241" customFormat="false" ht="15" hidden="false" customHeight="false" outlineLevel="0" collapsed="false">
      <c r="A241" s="72" t="s">
        <v>316</v>
      </c>
      <c r="B241" s="72" t="s">
        <v>27</v>
      </c>
      <c r="C241" s="72" t="n">
        <v>56</v>
      </c>
      <c r="D241" s="105" t="n">
        <f aca="false">D240</f>
        <v>0.0440972222222222</v>
      </c>
      <c r="E241" s="105" t="n">
        <f aca="false">E240</f>
        <v>0.0465277777777778</v>
      </c>
      <c r="F241" s="105" t="n">
        <f aca="false">F240</f>
        <v>0.0493055555555556</v>
      </c>
      <c r="G241" s="105" t="n">
        <f aca="false">G240</f>
        <v>0.0527777777777778</v>
      </c>
      <c r="H241" s="105" t="n">
        <f aca="false">H240</f>
        <v>0.059375</v>
      </c>
    </row>
    <row r="242" customFormat="false" ht="15" hidden="false" customHeight="false" outlineLevel="0" collapsed="false">
      <c r="A242" s="72" t="s">
        <v>316</v>
      </c>
      <c r="B242" s="72" t="s">
        <v>27</v>
      </c>
      <c r="C242" s="72" t="n">
        <v>57</v>
      </c>
      <c r="D242" s="105" t="n">
        <f aca="false">D241</f>
        <v>0.0440972222222222</v>
      </c>
      <c r="E242" s="105" t="n">
        <f aca="false">E241</f>
        <v>0.0465277777777778</v>
      </c>
      <c r="F242" s="105" t="n">
        <f aca="false">F241</f>
        <v>0.0493055555555556</v>
      </c>
      <c r="G242" s="105" t="n">
        <f aca="false">G241</f>
        <v>0.0527777777777778</v>
      </c>
      <c r="H242" s="105" t="n">
        <f aca="false">H241</f>
        <v>0.059375</v>
      </c>
    </row>
    <row r="243" customFormat="false" ht="15" hidden="false" customHeight="false" outlineLevel="0" collapsed="false">
      <c r="A243" s="72" t="s">
        <v>316</v>
      </c>
      <c r="B243" s="72" t="s">
        <v>27</v>
      </c>
      <c r="C243" s="72" t="n">
        <v>58</v>
      </c>
      <c r="D243" s="105" t="n">
        <f aca="false">D242</f>
        <v>0.0440972222222222</v>
      </c>
      <c r="E243" s="105" t="n">
        <f aca="false">E242</f>
        <v>0.0465277777777778</v>
      </c>
      <c r="F243" s="105" t="n">
        <f aca="false">F242</f>
        <v>0.0493055555555556</v>
      </c>
      <c r="G243" s="105" t="n">
        <f aca="false">G242</f>
        <v>0.0527777777777778</v>
      </c>
      <c r="H243" s="105" t="n">
        <f aca="false">H242</f>
        <v>0.059375</v>
      </c>
    </row>
    <row r="244" customFormat="false" ht="15" hidden="false" customHeight="false" outlineLevel="0" collapsed="false">
      <c r="A244" s="72" t="s">
        <v>316</v>
      </c>
      <c r="B244" s="72" t="s">
        <v>27</v>
      </c>
      <c r="C244" s="72" t="n">
        <v>59</v>
      </c>
      <c r="D244" s="105" t="n">
        <f aca="false">D243</f>
        <v>0.0440972222222222</v>
      </c>
      <c r="E244" s="105" t="n">
        <f aca="false">E243</f>
        <v>0.0465277777777778</v>
      </c>
      <c r="F244" s="105" t="n">
        <f aca="false">F243</f>
        <v>0.0493055555555556</v>
      </c>
      <c r="G244" s="105" t="n">
        <f aca="false">G243</f>
        <v>0.0527777777777778</v>
      </c>
      <c r="H244" s="105" t="n">
        <f aca="false">H243</f>
        <v>0.059375</v>
      </c>
    </row>
    <row r="245" customFormat="false" ht="15" hidden="false" customHeight="false" outlineLevel="0" collapsed="false">
      <c r="A245" s="72" t="s">
        <v>316</v>
      </c>
      <c r="B245" s="72" t="s">
        <v>27</v>
      </c>
      <c r="C245" s="72" t="n">
        <v>60</v>
      </c>
      <c r="D245" s="140" t="n">
        <v>0.046875</v>
      </c>
      <c r="E245" s="140" t="n">
        <v>0.0493055555555556</v>
      </c>
      <c r="F245" s="140" t="n">
        <v>0.0520833333333333</v>
      </c>
      <c r="G245" s="140" t="n">
        <v>0.056712962962963</v>
      </c>
      <c r="H245" s="140" t="n">
        <v>0.0638888888888889</v>
      </c>
    </row>
    <row r="246" customFormat="false" ht="15" hidden="false" customHeight="false" outlineLevel="0" collapsed="false">
      <c r="A246" s="72" t="s">
        <v>316</v>
      </c>
      <c r="B246" s="72" t="s">
        <v>27</v>
      </c>
      <c r="C246" s="72" t="n">
        <v>61</v>
      </c>
      <c r="D246" s="105" t="n">
        <f aca="false">D245</f>
        <v>0.046875</v>
      </c>
      <c r="E246" s="105" t="n">
        <f aca="false">E245</f>
        <v>0.0493055555555556</v>
      </c>
      <c r="F246" s="105" t="n">
        <f aca="false">F245</f>
        <v>0.0520833333333333</v>
      </c>
      <c r="G246" s="105" t="n">
        <f aca="false">G245</f>
        <v>0.056712962962963</v>
      </c>
      <c r="H246" s="105" t="n">
        <f aca="false">H245</f>
        <v>0.0638888888888889</v>
      </c>
    </row>
    <row r="247" customFormat="false" ht="15" hidden="false" customHeight="false" outlineLevel="0" collapsed="false">
      <c r="A247" s="72" t="s">
        <v>316</v>
      </c>
      <c r="B247" s="72" t="s">
        <v>27</v>
      </c>
      <c r="C247" s="72" t="n">
        <v>62</v>
      </c>
      <c r="D247" s="105" t="n">
        <f aca="false">D246</f>
        <v>0.046875</v>
      </c>
      <c r="E247" s="105" t="n">
        <f aca="false">E246</f>
        <v>0.0493055555555556</v>
      </c>
      <c r="F247" s="105" t="n">
        <f aca="false">F246</f>
        <v>0.0520833333333333</v>
      </c>
      <c r="G247" s="105" t="n">
        <f aca="false">G246</f>
        <v>0.056712962962963</v>
      </c>
      <c r="H247" s="105" t="n">
        <f aca="false">H246</f>
        <v>0.0638888888888889</v>
      </c>
    </row>
    <row r="248" customFormat="false" ht="15" hidden="false" customHeight="false" outlineLevel="0" collapsed="false">
      <c r="A248" s="72" t="s">
        <v>316</v>
      </c>
      <c r="B248" s="72" t="s">
        <v>27</v>
      </c>
      <c r="C248" s="72" t="n">
        <v>63</v>
      </c>
      <c r="D248" s="105" t="n">
        <f aca="false">D247</f>
        <v>0.046875</v>
      </c>
      <c r="E248" s="105" t="n">
        <f aca="false">E247</f>
        <v>0.0493055555555556</v>
      </c>
      <c r="F248" s="105" t="n">
        <f aca="false">F247</f>
        <v>0.0520833333333333</v>
      </c>
      <c r="G248" s="105" t="n">
        <f aca="false">G247</f>
        <v>0.056712962962963</v>
      </c>
      <c r="H248" s="105" t="n">
        <f aca="false">H247</f>
        <v>0.0638888888888889</v>
      </c>
    </row>
    <row r="249" customFormat="false" ht="15" hidden="false" customHeight="false" outlineLevel="0" collapsed="false">
      <c r="A249" s="72" t="s">
        <v>316</v>
      </c>
      <c r="B249" s="72" t="s">
        <v>27</v>
      </c>
      <c r="C249" s="72" t="n">
        <v>64</v>
      </c>
      <c r="D249" s="105" t="n">
        <f aca="false">D248</f>
        <v>0.046875</v>
      </c>
      <c r="E249" s="105" t="n">
        <f aca="false">E248</f>
        <v>0.0493055555555556</v>
      </c>
      <c r="F249" s="105" t="n">
        <f aca="false">F248</f>
        <v>0.0520833333333333</v>
      </c>
      <c r="G249" s="105" t="n">
        <f aca="false">G248</f>
        <v>0.056712962962963</v>
      </c>
      <c r="H249" s="105" t="n">
        <f aca="false">H248</f>
        <v>0.0638888888888889</v>
      </c>
    </row>
    <row r="250" customFormat="false" ht="15" hidden="false" customHeight="false" outlineLevel="0" collapsed="false">
      <c r="A250" s="72" t="s">
        <v>316</v>
      </c>
      <c r="B250" s="72" t="s">
        <v>27</v>
      </c>
      <c r="C250" s="72" t="n">
        <v>65</v>
      </c>
      <c r="D250" s="140" t="n">
        <v>0.0506944444444444</v>
      </c>
      <c r="E250" s="140" t="n">
        <v>0.0527777777777778</v>
      </c>
      <c r="F250" s="140" t="n">
        <v>0.0555555555555556</v>
      </c>
      <c r="G250" s="140" t="n">
        <v>0.0597222222222222</v>
      </c>
      <c r="H250" s="140" t="n">
        <v>0.0685763888888889</v>
      </c>
    </row>
    <row r="251" customFormat="false" ht="15" hidden="false" customHeight="false" outlineLevel="0" collapsed="false">
      <c r="A251" s="72" t="s">
        <v>316</v>
      </c>
      <c r="B251" s="72" t="s">
        <v>27</v>
      </c>
      <c r="C251" s="72" t="n">
        <v>66</v>
      </c>
      <c r="D251" s="105" t="n">
        <f aca="false">D250</f>
        <v>0.0506944444444444</v>
      </c>
      <c r="E251" s="105" t="n">
        <f aca="false">E250</f>
        <v>0.0527777777777778</v>
      </c>
      <c r="F251" s="105" t="n">
        <f aca="false">F250</f>
        <v>0.0555555555555556</v>
      </c>
      <c r="G251" s="105" t="n">
        <f aca="false">G250</f>
        <v>0.0597222222222222</v>
      </c>
      <c r="H251" s="105" t="n">
        <f aca="false">H250</f>
        <v>0.0685763888888889</v>
      </c>
    </row>
    <row r="252" customFormat="false" ht="15" hidden="false" customHeight="false" outlineLevel="0" collapsed="false">
      <c r="A252" s="72" t="s">
        <v>316</v>
      </c>
      <c r="B252" s="72" t="s">
        <v>27</v>
      </c>
      <c r="C252" s="72" t="n">
        <v>67</v>
      </c>
      <c r="D252" s="105" t="n">
        <f aca="false">D251</f>
        <v>0.0506944444444444</v>
      </c>
      <c r="E252" s="105" t="n">
        <f aca="false">E251</f>
        <v>0.0527777777777778</v>
      </c>
      <c r="F252" s="105" t="n">
        <f aca="false">F251</f>
        <v>0.0555555555555556</v>
      </c>
      <c r="G252" s="105" t="n">
        <f aca="false">G251</f>
        <v>0.0597222222222222</v>
      </c>
      <c r="H252" s="105" t="n">
        <f aca="false">H251</f>
        <v>0.0685763888888889</v>
      </c>
    </row>
    <row r="253" customFormat="false" ht="15" hidden="false" customHeight="false" outlineLevel="0" collapsed="false">
      <c r="A253" s="72" t="s">
        <v>316</v>
      </c>
      <c r="B253" s="72" t="s">
        <v>27</v>
      </c>
      <c r="C253" s="72" t="n">
        <v>68</v>
      </c>
      <c r="D253" s="105" t="n">
        <f aca="false">D252</f>
        <v>0.0506944444444444</v>
      </c>
      <c r="E253" s="105" t="n">
        <f aca="false">E252</f>
        <v>0.0527777777777778</v>
      </c>
      <c r="F253" s="105" t="n">
        <f aca="false">F252</f>
        <v>0.0555555555555556</v>
      </c>
      <c r="G253" s="105" t="n">
        <f aca="false">G252</f>
        <v>0.0597222222222222</v>
      </c>
      <c r="H253" s="105" t="n">
        <f aca="false">H252</f>
        <v>0.0685763888888889</v>
      </c>
    </row>
    <row r="254" customFormat="false" ht="15" hidden="false" customHeight="false" outlineLevel="0" collapsed="false">
      <c r="A254" s="72" t="s">
        <v>316</v>
      </c>
      <c r="B254" s="72" t="s">
        <v>27</v>
      </c>
      <c r="C254" s="72" t="n">
        <v>69</v>
      </c>
      <c r="D254" s="105" t="n">
        <f aca="false">D253</f>
        <v>0.0506944444444444</v>
      </c>
      <c r="E254" s="105" t="n">
        <f aca="false">E253</f>
        <v>0.0527777777777778</v>
      </c>
      <c r="F254" s="105" t="n">
        <f aca="false">F253</f>
        <v>0.0555555555555556</v>
      </c>
      <c r="G254" s="105" t="n">
        <f aca="false">G253</f>
        <v>0.0597222222222222</v>
      </c>
      <c r="H254" s="105" t="n">
        <f aca="false">H253</f>
        <v>0.0685763888888889</v>
      </c>
    </row>
    <row r="255" customFormat="false" ht="15" hidden="false" customHeight="false" outlineLevel="0" collapsed="false">
      <c r="A255" s="72" t="s">
        <v>316</v>
      </c>
      <c r="B255" s="72" t="s">
        <v>27</v>
      </c>
      <c r="C255" s="72" t="n">
        <v>70</v>
      </c>
      <c r="D255" s="140" t="n">
        <v>0.0545138888888889</v>
      </c>
      <c r="E255" s="140" t="n">
        <v>0.0569444444444444</v>
      </c>
      <c r="F255" s="140" t="n">
        <v>0.059375</v>
      </c>
      <c r="G255" s="140" t="n">
        <v>0.0638888888888889</v>
      </c>
      <c r="H255" s="140" t="n">
        <v>0.0722222222222222</v>
      </c>
    </row>
    <row r="256" customFormat="false" ht="15" hidden="false" customHeight="false" outlineLevel="0" collapsed="false">
      <c r="A256" s="72" t="s">
        <v>316</v>
      </c>
      <c r="B256" s="72" t="s">
        <v>27</v>
      </c>
      <c r="C256" s="72" t="n">
        <v>71</v>
      </c>
      <c r="D256" s="105" t="n">
        <f aca="false">D255</f>
        <v>0.0545138888888889</v>
      </c>
      <c r="E256" s="105" t="n">
        <f aca="false">E255</f>
        <v>0.0569444444444444</v>
      </c>
      <c r="F256" s="105" t="n">
        <f aca="false">F255</f>
        <v>0.059375</v>
      </c>
      <c r="G256" s="105" t="n">
        <f aca="false">G255</f>
        <v>0.0638888888888889</v>
      </c>
      <c r="H256" s="105" t="n">
        <f aca="false">H255</f>
        <v>0.0722222222222222</v>
      </c>
    </row>
    <row r="257" customFormat="false" ht="15" hidden="false" customHeight="false" outlineLevel="0" collapsed="false">
      <c r="A257" s="72" t="s">
        <v>316</v>
      </c>
      <c r="B257" s="72" t="s">
        <v>27</v>
      </c>
      <c r="C257" s="72" t="n">
        <v>72</v>
      </c>
      <c r="D257" s="105" t="n">
        <f aca="false">D256</f>
        <v>0.0545138888888889</v>
      </c>
      <c r="E257" s="105" t="n">
        <f aca="false">E256</f>
        <v>0.0569444444444444</v>
      </c>
      <c r="F257" s="105" t="n">
        <f aca="false">F256</f>
        <v>0.059375</v>
      </c>
      <c r="G257" s="105" t="n">
        <f aca="false">G256</f>
        <v>0.0638888888888889</v>
      </c>
      <c r="H257" s="105" t="n">
        <f aca="false">H256</f>
        <v>0.0722222222222222</v>
      </c>
    </row>
    <row r="258" customFormat="false" ht="15" hidden="false" customHeight="false" outlineLevel="0" collapsed="false">
      <c r="A258" s="72" t="s">
        <v>316</v>
      </c>
      <c r="B258" s="72" t="s">
        <v>27</v>
      </c>
      <c r="C258" s="72" t="n">
        <v>73</v>
      </c>
      <c r="D258" s="105" t="n">
        <f aca="false">D257</f>
        <v>0.0545138888888889</v>
      </c>
      <c r="E258" s="105" t="n">
        <f aca="false">E257</f>
        <v>0.0569444444444444</v>
      </c>
      <c r="F258" s="105" t="n">
        <f aca="false">F257</f>
        <v>0.059375</v>
      </c>
      <c r="G258" s="105" t="n">
        <f aca="false">G257</f>
        <v>0.0638888888888889</v>
      </c>
      <c r="H258" s="105" t="n">
        <f aca="false">H257</f>
        <v>0.0722222222222222</v>
      </c>
    </row>
    <row r="259" customFormat="false" ht="15" hidden="false" customHeight="false" outlineLevel="0" collapsed="false">
      <c r="A259" s="72" t="s">
        <v>316</v>
      </c>
      <c r="B259" s="72" t="s">
        <v>27</v>
      </c>
      <c r="C259" s="72" t="n">
        <v>74</v>
      </c>
      <c r="D259" s="105" t="n">
        <f aca="false">D258</f>
        <v>0.0545138888888889</v>
      </c>
      <c r="E259" s="105" t="n">
        <f aca="false">E258</f>
        <v>0.0569444444444444</v>
      </c>
      <c r="F259" s="105" t="n">
        <f aca="false">F258</f>
        <v>0.059375</v>
      </c>
      <c r="G259" s="105" t="n">
        <f aca="false">G258</f>
        <v>0.0638888888888889</v>
      </c>
      <c r="H259" s="105" t="n">
        <f aca="false">H258</f>
        <v>0.0722222222222222</v>
      </c>
    </row>
    <row r="260" customFormat="false" ht="15" hidden="false" customHeight="false" outlineLevel="0" collapsed="false">
      <c r="A260" s="72" t="s">
        <v>316</v>
      </c>
      <c r="B260" s="72" t="s">
        <v>27</v>
      </c>
      <c r="C260" s="72" t="n">
        <v>75</v>
      </c>
      <c r="D260" s="140" t="n">
        <v>0.0583333333333333</v>
      </c>
      <c r="E260" s="140" t="n">
        <v>0.0609953703703704</v>
      </c>
      <c r="F260" s="140" t="n">
        <v>0.0640625</v>
      </c>
      <c r="G260" s="140" t="n">
        <v>0.0690972222222222</v>
      </c>
      <c r="H260" s="140" t="n">
        <v>0.0770833333333333</v>
      </c>
    </row>
    <row r="261" customFormat="false" ht="15" hidden="false" customHeight="false" outlineLevel="0" collapsed="false">
      <c r="A261" s="72" t="s">
        <v>316</v>
      </c>
      <c r="B261" s="72" t="s">
        <v>27</v>
      </c>
      <c r="C261" s="72" t="n">
        <v>76</v>
      </c>
      <c r="D261" s="105" t="n">
        <f aca="false">D260</f>
        <v>0.0583333333333333</v>
      </c>
      <c r="E261" s="105" t="n">
        <f aca="false">E260</f>
        <v>0.0609953703703704</v>
      </c>
      <c r="F261" s="105" t="n">
        <f aca="false">F260</f>
        <v>0.0640625</v>
      </c>
      <c r="G261" s="105" t="n">
        <f aca="false">G260</f>
        <v>0.0690972222222222</v>
      </c>
      <c r="H261" s="105" t="n">
        <f aca="false">H260</f>
        <v>0.0770833333333333</v>
      </c>
    </row>
    <row r="262" customFormat="false" ht="15" hidden="false" customHeight="false" outlineLevel="0" collapsed="false">
      <c r="A262" s="72" t="s">
        <v>316</v>
      </c>
      <c r="B262" s="72" t="s">
        <v>27</v>
      </c>
      <c r="C262" s="72" t="n">
        <v>77</v>
      </c>
      <c r="D262" s="105" t="n">
        <f aca="false">D261</f>
        <v>0.0583333333333333</v>
      </c>
      <c r="E262" s="105" t="n">
        <f aca="false">E261</f>
        <v>0.0609953703703704</v>
      </c>
      <c r="F262" s="105" t="n">
        <f aca="false">F261</f>
        <v>0.0640625</v>
      </c>
      <c r="G262" s="105" t="n">
        <f aca="false">G261</f>
        <v>0.0690972222222222</v>
      </c>
      <c r="H262" s="105" t="n">
        <f aca="false">H261</f>
        <v>0.0770833333333333</v>
      </c>
    </row>
    <row r="263" customFormat="false" ht="15" hidden="false" customHeight="false" outlineLevel="0" collapsed="false">
      <c r="A263" s="72" t="s">
        <v>316</v>
      </c>
      <c r="B263" s="72" t="s">
        <v>27</v>
      </c>
      <c r="C263" s="72" t="n">
        <v>78</v>
      </c>
      <c r="D263" s="105" t="n">
        <f aca="false">D262</f>
        <v>0.0583333333333333</v>
      </c>
      <c r="E263" s="105" t="n">
        <f aca="false">E262</f>
        <v>0.0609953703703704</v>
      </c>
      <c r="F263" s="105" t="n">
        <f aca="false">F262</f>
        <v>0.0640625</v>
      </c>
      <c r="G263" s="105" t="n">
        <f aca="false">G262</f>
        <v>0.0690972222222222</v>
      </c>
      <c r="H263" s="105" t="n">
        <f aca="false">H262</f>
        <v>0.0770833333333333</v>
      </c>
    </row>
    <row r="264" customFormat="false" ht="15" hidden="false" customHeight="false" outlineLevel="0" collapsed="false">
      <c r="A264" s="72" t="s">
        <v>316</v>
      </c>
      <c r="B264" s="72" t="s">
        <v>27</v>
      </c>
      <c r="C264" s="72" t="n">
        <v>79</v>
      </c>
      <c r="D264" s="105" t="n">
        <f aca="false">D263</f>
        <v>0.0583333333333333</v>
      </c>
      <c r="E264" s="105" t="n">
        <f aca="false">E263</f>
        <v>0.0609953703703704</v>
      </c>
      <c r="F264" s="105" t="n">
        <f aca="false">F263</f>
        <v>0.0640625</v>
      </c>
      <c r="G264" s="105" t="n">
        <f aca="false">G263</f>
        <v>0.0690972222222222</v>
      </c>
      <c r="H264" s="105" t="n">
        <f aca="false">H263</f>
        <v>0.0770833333333333</v>
      </c>
    </row>
    <row r="265" customFormat="false" ht="15" hidden="false" customHeight="false" outlineLevel="0" collapsed="false">
      <c r="A265" s="72" t="s">
        <v>316</v>
      </c>
      <c r="B265" s="72" t="s">
        <v>27</v>
      </c>
      <c r="C265" s="72" t="n">
        <v>80</v>
      </c>
      <c r="D265" s="140" t="n">
        <v>0.0607638888888889</v>
      </c>
      <c r="E265" s="140" t="n">
        <v>0.0636574074074074</v>
      </c>
      <c r="F265" s="140" t="n">
        <v>0.0664930555555556</v>
      </c>
      <c r="G265" s="140" t="n">
        <v>0.0715277777777778</v>
      </c>
      <c r="H265" s="140" t="n">
        <v>0.0800347222222222</v>
      </c>
    </row>
    <row r="266" customFormat="false" ht="15" hidden="false" customHeight="false" outlineLevel="0" collapsed="false">
      <c r="A266" s="72" t="s">
        <v>316</v>
      </c>
      <c r="B266" s="72" t="s">
        <v>27</v>
      </c>
      <c r="C266" s="72" t="n">
        <v>81</v>
      </c>
      <c r="D266" s="105" t="n">
        <f aca="false">D265</f>
        <v>0.0607638888888889</v>
      </c>
      <c r="E266" s="105" t="n">
        <f aca="false">E265</f>
        <v>0.0636574074074074</v>
      </c>
      <c r="F266" s="105" t="n">
        <f aca="false">F265</f>
        <v>0.0664930555555556</v>
      </c>
      <c r="G266" s="105" t="n">
        <f aca="false">G265</f>
        <v>0.0715277777777778</v>
      </c>
      <c r="H266" s="105" t="n">
        <f aca="false">H265</f>
        <v>0.0800347222222222</v>
      </c>
    </row>
    <row r="267" customFormat="false" ht="15" hidden="false" customHeight="false" outlineLevel="0" collapsed="false">
      <c r="A267" s="72" t="s">
        <v>316</v>
      </c>
      <c r="B267" s="72" t="s">
        <v>27</v>
      </c>
      <c r="C267" s="72" t="n">
        <v>82</v>
      </c>
      <c r="D267" s="105" t="n">
        <f aca="false">D266</f>
        <v>0.0607638888888889</v>
      </c>
      <c r="E267" s="105" t="n">
        <f aca="false">E266</f>
        <v>0.0636574074074074</v>
      </c>
      <c r="F267" s="105" t="n">
        <f aca="false">F266</f>
        <v>0.0664930555555556</v>
      </c>
      <c r="G267" s="105" t="n">
        <f aca="false">G266</f>
        <v>0.0715277777777778</v>
      </c>
      <c r="H267" s="105" t="n">
        <f aca="false">H266</f>
        <v>0.0800347222222222</v>
      </c>
    </row>
    <row r="268" customFormat="false" ht="15" hidden="false" customHeight="false" outlineLevel="0" collapsed="false">
      <c r="A268" s="72" t="s">
        <v>316</v>
      </c>
      <c r="B268" s="72" t="s">
        <v>27</v>
      </c>
      <c r="C268" s="72" t="n">
        <v>83</v>
      </c>
      <c r="D268" s="105" t="n">
        <f aca="false">D267</f>
        <v>0.0607638888888889</v>
      </c>
      <c r="E268" s="105" t="n">
        <f aca="false">E267</f>
        <v>0.0636574074074074</v>
      </c>
      <c r="F268" s="105" t="n">
        <f aca="false">F267</f>
        <v>0.0664930555555556</v>
      </c>
      <c r="G268" s="105" t="n">
        <f aca="false">G267</f>
        <v>0.0715277777777778</v>
      </c>
      <c r="H268" s="105" t="n">
        <f aca="false">H267</f>
        <v>0.0800347222222222</v>
      </c>
    </row>
    <row r="269" customFormat="false" ht="15" hidden="false" customHeight="false" outlineLevel="0" collapsed="false">
      <c r="A269" s="72" t="s">
        <v>316</v>
      </c>
      <c r="B269" s="72" t="s">
        <v>27</v>
      </c>
      <c r="C269" s="72" t="n">
        <v>84</v>
      </c>
      <c r="D269" s="105" t="n">
        <f aca="false">D268</f>
        <v>0.0607638888888889</v>
      </c>
      <c r="E269" s="105" t="n">
        <f aca="false">E268</f>
        <v>0.0636574074074074</v>
      </c>
      <c r="F269" s="105" t="n">
        <f aca="false">F268</f>
        <v>0.0664930555555556</v>
      </c>
      <c r="G269" s="105" t="n">
        <f aca="false">G268</f>
        <v>0.0715277777777778</v>
      </c>
      <c r="H269" s="105" t="n">
        <f aca="false">H268</f>
        <v>0.0800347222222222</v>
      </c>
    </row>
    <row r="270" customFormat="false" ht="15" hidden="false" customHeight="false" outlineLevel="0" collapsed="false">
      <c r="A270" s="72" t="s">
        <v>319</v>
      </c>
      <c r="B270" s="72" t="s">
        <v>27</v>
      </c>
      <c r="C270" s="72" t="n">
        <v>18</v>
      </c>
      <c r="D270" s="140" t="n">
        <v>0.05</v>
      </c>
      <c r="E270" s="140" t="n">
        <v>0.0520833333333333</v>
      </c>
      <c r="F270" s="140" t="n">
        <v>0.0555555555555556</v>
      </c>
      <c r="G270" s="140" t="n">
        <v>0.0576388888888889</v>
      </c>
      <c r="H270" s="140" t="n">
        <v>0.0625</v>
      </c>
    </row>
    <row r="271" customFormat="false" ht="15" hidden="false" customHeight="false" outlineLevel="0" collapsed="false">
      <c r="A271" s="72" t="s">
        <v>319</v>
      </c>
      <c r="B271" s="72" t="s">
        <v>27</v>
      </c>
      <c r="C271" s="72" t="n">
        <v>19</v>
      </c>
      <c r="D271" s="105" t="n">
        <f aca="false">D270</f>
        <v>0.05</v>
      </c>
      <c r="E271" s="105" t="n">
        <f aca="false">E270</f>
        <v>0.0520833333333333</v>
      </c>
      <c r="F271" s="105" t="n">
        <f aca="false">F270</f>
        <v>0.0555555555555556</v>
      </c>
      <c r="G271" s="105" t="n">
        <f aca="false">G270</f>
        <v>0.0576388888888889</v>
      </c>
      <c r="H271" s="105" t="n">
        <f aca="false">H270</f>
        <v>0.0625</v>
      </c>
    </row>
    <row r="272" customFormat="false" ht="15" hidden="false" customHeight="false" outlineLevel="0" collapsed="false">
      <c r="A272" s="72" t="s">
        <v>319</v>
      </c>
      <c r="B272" s="72" t="s">
        <v>27</v>
      </c>
      <c r="C272" s="72" t="n">
        <v>20</v>
      </c>
      <c r="D272" s="105" t="n">
        <f aca="false">D271</f>
        <v>0.05</v>
      </c>
      <c r="E272" s="105" t="n">
        <f aca="false">E271</f>
        <v>0.0520833333333333</v>
      </c>
      <c r="F272" s="105" t="n">
        <f aca="false">F271</f>
        <v>0.0555555555555556</v>
      </c>
      <c r="G272" s="105" t="n">
        <f aca="false">G271</f>
        <v>0.0576388888888889</v>
      </c>
      <c r="H272" s="105" t="n">
        <f aca="false">H271</f>
        <v>0.0625</v>
      </c>
    </row>
    <row r="273" customFormat="false" ht="15" hidden="false" customHeight="false" outlineLevel="0" collapsed="false">
      <c r="A273" s="72" t="s">
        <v>319</v>
      </c>
      <c r="B273" s="72" t="s">
        <v>27</v>
      </c>
      <c r="C273" s="72" t="n">
        <v>21</v>
      </c>
      <c r="D273" s="105" t="n">
        <f aca="false">D272</f>
        <v>0.05</v>
      </c>
      <c r="E273" s="105" t="n">
        <f aca="false">E272</f>
        <v>0.0520833333333333</v>
      </c>
      <c r="F273" s="105" t="n">
        <f aca="false">F272</f>
        <v>0.0555555555555556</v>
      </c>
      <c r="G273" s="105" t="n">
        <f aca="false">G272</f>
        <v>0.0576388888888889</v>
      </c>
      <c r="H273" s="105" t="n">
        <f aca="false">H272</f>
        <v>0.0625</v>
      </c>
    </row>
    <row r="274" customFormat="false" ht="15" hidden="false" customHeight="false" outlineLevel="0" collapsed="false">
      <c r="A274" s="72" t="s">
        <v>319</v>
      </c>
      <c r="B274" s="72" t="s">
        <v>27</v>
      </c>
      <c r="C274" s="72" t="n">
        <v>22</v>
      </c>
      <c r="D274" s="105" t="n">
        <f aca="false">D273</f>
        <v>0.05</v>
      </c>
      <c r="E274" s="105" t="n">
        <f aca="false">E273</f>
        <v>0.0520833333333333</v>
      </c>
      <c r="F274" s="105" t="n">
        <f aca="false">F273</f>
        <v>0.0555555555555556</v>
      </c>
      <c r="G274" s="105" t="n">
        <f aca="false">G273</f>
        <v>0.0576388888888889</v>
      </c>
      <c r="H274" s="105" t="n">
        <f aca="false">H273</f>
        <v>0.0625</v>
      </c>
    </row>
    <row r="275" customFormat="false" ht="15" hidden="false" customHeight="false" outlineLevel="0" collapsed="false">
      <c r="A275" s="72" t="s">
        <v>319</v>
      </c>
      <c r="B275" s="72" t="s">
        <v>27</v>
      </c>
      <c r="C275" s="72" t="n">
        <v>23</v>
      </c>
      <c r="D275" s="105" t="n">
        <f aca="false">D274</f>
        <v>0.05</v>
      </c>
      <c r="E275" s="105" t="n">
        <f aca="false">E274</f>
        <v>0.0520833333333333</v>
      </c>
      <c r="F275" s="105" t="n">
        <f aca="false">F274</f>
        <v>0.0555555555555556</v>
      </c>
      <c r="G275" s="105" t="n">
        <f aca="false">G274</f>
        <v>0.0576388888888889</v>
      </c>
      <c r="H275" s="105" t="n">
        <f aca="false">H274</f>
        <v>0.0625</v>
      </c>
    </row>
    <row r="276" customFormat="false" ht="15" hidden="false" customHeight="false" outlineLevel="0" collapsed="false">
      <c r="A276" s="72" t="s">
        <v>319</v>
      </c>
      <c r="B276" s="72" t="s">
        <v>27</v>
      </c>
      <c r="C276" s="72" t="n">
        <v>24</v>
      </c>
      <c r="D276" s="105" t="n">
        <f aca="false">D275</f>
        <v>0.05</v>
      </c>
      <c r="E276" s="105" t="n">
        <f aca="false">E275</f>
        <v>0.0520833333333333</v>
      </c>
      <c r="F276" s="105" t="n">
        <f aca="false">F275</f>
        <v>0.0555555555555556</v>
      </c>
      <c r="G276" s="105" t="n">
        <f aca="false">G275</f>
        <v>0.0576388888888889</v>
      </c>
      <c r="H276" s="105" t="n">
        <f aca="false">H275</f>
        <v>0.0625</v>
      </c>
    </row>
    <row r="277" customFormat="false" ht="15" hidden="false" customHeight="false" outlineLevel="0" collapsed="false">
      <c r="A277" s="72" t="s">
        <v>319</v>
      </c>
      <c r="B277" s="72" t="s">
        <v>27</v>
      </c>
      <c r="C277" s="72" t="n">
        <v>25</v>
      </c>
      <c r="D277" s="105" t="n">
        <f aca="false">D276</f>
        <v>0.05</v>
      </c>
      <c r="E277" s="105" t="n">
        <f aca="false">E276</f>
        <v>0.0520833333333333</v>
      </c>
      <c r="F277" s="105" t="n">
        <f aca="false">F276</f>
        <v>0.0555555555555556</v>
      </c>
      <c r="G277" s="105" t="n">
        <f aca="false">G276</f>
        <v>0.0576388888888889</v>
      </c>
      <c r="H277" s="105" t="n">
        <f aca="false">H276</f>
        <v>0.0625</v>
      </c>
    </row>
    <row r="278" customFormat="false" ht="15" hidden="false" customHeight="false" outlineLevel="0" collapsed="false">
      <c r="A278" s="72" t="s">
        <v>319</v>
      </c>
      <c r="B278" s="72" t="s">
        <v>27</v>
      </c>
      <c r="C278" s="72" t="n">
        <v>26</v>
      </c>
      <c r="D278" s="105" t="n">
        <f aca="false">D277</f>
        <v>0.05</v>
      </c>
      <c r="E278" s="105" t="n">
        <f aca="false">E277</f>
        <v>0.0520833333333333</v>
      </c>
      <c r="F278" s="105" t="n">
        <f aca="false">F277</f>
        <v>0.0555555555555556</v>
      </c>
      <c r="G278" s="105" t="n">
        <f aca="false">G277</f>
        <v>0.0576388888888889</v>
      </c>
      <c r="H278" s="105" t="n">
        <f aca="false">H277</f>
        <v>0.0625</v>
      </c>
    </row>
    <row r="279" customFormat="false" ht="15" hidden="false" customHeight="false" outlineLevel="0" collapsed="false">
      <c r="A279" s="72" t="s">
        <v>319</v>
      </c>
      <c r="B279" s="72" t="s">
        <v>27</v>
      </c>
      <c r="C279" s="72" t="n">
        <v>27</v>
      </c>
      <c r="D279" s="105" t="n">
        <f aca="false">D278</f>
        <v>0.05</v>
      </c>
      <c r="E279" s="105" t="n">
        <f aca="false">E278</f>
        <v>0.0520833333333333</v>
      </c>
      <c r="F279" s="105" t="n">
        <f aca="false">F278</f>
        <v>0.0555555555555556</v>
      </c>
      <c r="G279" s="105" t="n">
        <f aca="false">G278</f>
        <v>0.0576388888888889</v>
      </c>
      <c r="H279" s="105" t="n">
        <f aca="false">H278</f>
        <v>0.0625</v>
      </c>
    </row>
    <row r="280" customFormat="false" ht="15" hidden="false" customHeight="false" outlineLevel="0" collapsed="false">
      <c r="A280" s="72" t="s">
        <v>319</v>
      </c>
      <c r="B280" s="72" t="s">
        <v>27</v>
      </c>
      <c r="C280" s="72" t="n">
        <v>28</v>
      </c>
      <c r="D280" s="105" t="n">
        <f aca="false">D279</f>
        <v>0.05</v>
      </c>
      <c r="E280" s="105" t="n">
        <f aca="false">E279</f>
        <v>0.0520833333333333</v>
      </c>
      <c r="F280" s="105" t="n">
        <f aca="false">F279</f>
        <v>0.0555555555555556</v>
      </c>
      <c r="G280" s="105" t="n">
        <f aca="false">G279</f>
        <v>0.0576388888888889</v>
      </c>
      <c r="H280" s="105" t="n">
        <f aca="false">H279</f>
        <v>0.0625</v>
      </c>
    </row>
    <row r="281" customFormat="false" ht="15" hidden="false" customHeight="false" outlineLevel="0" collapsed="false">
      <c r="A281" s="72" t="s">
        <v>319</v>
      </c>
      <c r="B281" s="72" t="s">
        <v>27</v>
      </c>
      <c r="C281" s="72" t="n">
        <v>29</v>
      </c>
      <c r="D281" s="105" t="n">
        <f aca="false">D280</f>
        <v>0.05</v>
      </c>
      <c r="E281" s="105" t="n">
        <f aca="false">E280</f>
        <v>0.0520833333333333</v>
      </c>
      <c r="F281" s="105" t="n">
        <f aca="false">F280</f>
        <v>0.0555555555555556</v>
      </c>
      <c r="G281" s="105" t="n">
        <f aca="false">G280</f>
        <v>0.0576388888888889</v>
      </c>
      <c r="H281" s="105" t="n">
        <f aca="false">H280</f>
        <v>0.0625</v>
      </c>
    </row>
    <row r="282" customFormat="false" ht="15" hidden="false" customHeight="false" outlineLevel="0" collapsed="false">
      <c r="A282" s="72" t="s">
        <v>319</v>
      </c>
      <c r="B282" s="72" t="s">
        <v>27</v>
      </c>
      <c r="C282" s="72" t="n">
        <v>30</v>
      </c>
      <c r="D282" s="105" t="n">
        <f aca="false">D281</f>
        <v>0.05</v>
      </c>
      <c r="E282" s="105" t="n">
        <f aca="false">E281</f>
        <v>0.0520833333333333</v>
      </c>
      <c r="F282" s="105" t="n">
        <f aca="false">F281</f>
        <v>0.0555555555555556</v>
      </c>
      <c r="G282" s="105" t="n">
        <f aca="false">G281</f>
        <v>0.0576388888888889</v>
      </c>
      <c r="H282" s="105" t="n">
        <f aca="false">H281</f>
        <v>0.0625</v>
      </c>
    </row>
    <row r="283" customFormat="false" ht="15" hidden="false" customHeight="false" outlineLevel="0" collapsed="false">
      <c r="A283" s="72" t="s">
        <v>319</v>
      </c>
      <c r="B283" s="72" t="s">
        <v>27</v>
      </c>
      <c r="C283" s="72" t="n">
        <v>31</v>
      </c>
      <c r="D283" s="105" t="n">
        <f aca="false">D282</f>
        <v>0.05</v>
      </c>
      <c r="E283" s="105" t="n">
        <f aca="false">E282</f>
        <v>0.0520833333333333</v>
      </c>
      <c r="F283" s="105" t="n">
        <f aca="false">F282</f>
        <v>0.0555555555555556</v>
      </c>
      <c r="G283" s="105" t="n">
        <f aca="false">G282</f>
        <v>0.0576388888888889</v>
      </c>
      <c r="H283" s="105" t="n">
        <f aca="false">H282</f>
        <v>0.0625</v>
      </c>
    </row>
    <row r="284" customFormat="false" ht="15" hidden="false" customHeight="false" outlineLevel="0" collapsed="false">
      <c r="A284" s="72" t="s">
        <v>319</v>
      </c>
      <c r="B284" s="72" t="s">
        <v>27</v>
      </c>
      <c r="C284" s="72" t="n">
        <v>32</v>
      </c>
      <c r="D284" s="105" t="n">
        <f aca="false">D283</f>
        <v>0.05</v>
      </c>
      <c r="E284" s="105" t="n">
        <f aca="false">E283</f>
        <v>0.0520833333333333</v>
      </c>
      <c r="F284" s="105" t="n">
        <f aca="false">F283</f>
        <v>0.0555555555555556</v>
      </c>
      <c r="G284" s="105" t="n">
        <f aca="false">G283</f>
        <v>0.0576388888888889</v>
      </c>
      <c r="H284" s="105" t="n">
        <f aca="false">H283</f>
        <v>0.0625</v>
      </c>
    </row>
    <row r="285" customFormat="false" ht="15" hidden="false" customHeight="false" outlineLevel="0" collapsed="false">
      <c r="A285" s="72" t="s">
        <v>319</v>
      </c>
      <c r="B285" s="72" t="s">
        <v>27</v>
      </c>
      <c r="C285" s="72" t="n">
        <v>33</v>
      </c>
      <c r="D285" s="105" t="n">
        <f aca="false">D284</f>
        <v>0.05</v>
      </c>
      <c r="E285" s="105" t="n">
        <f aca="false">E284</f>
        <v>0.0520833333333333</v>
      </c>
      <c r="F285" s="105" t="n">
        <f aca="false">F284</f>
        <v>0.0555555555555556</v>
      </c>
      <c r="G285" s="105" t="n">
        <f aca="false">G284</f>
        <v>0.0576388888888889</v>
      </c>
      <c r="H285" s="105" t="n">
        <f aca="false">H284</f>
        <v>0.0625</v>
      </c>
    </row>
    <row r="286" customFormat="false" ht="15" hidden="false" customHeight="false" outlineLevel="0" collapsed="false">
      <c r="A286" s="72" t="s">
        <v>319</v>
      </c>
      <c r="B286" s="72" t="s">
        <v>27</v>
      </c>
      <c r="C286" s="72" t="n">
        <v>34</v>
      </c>
      <c r="D286" s="105" t="n">
        <f aca="false">D285</f>
        <v>0.05</v>
      </c>
      <c r="E286" s="105" t="n">
        <f aca="false">E285</f>
        <v>0.0520833333333333</v>
      </c>
      <c r="F286" s="105" t="n">
        <f aca="false">F285</f>
        <v>0.0555555555555556</v>
      </c>
      <c r="G286" s="105" t="n">
        <f aca="false">G285</f>
        <v>0.0576388888888889</v>
      </c>
      <c r="H286" s="105" t="n">
        <f aca="false">H285</f>
        <v>0.0625</v>
      </c>
    </row>
    <row r="287" customFormat="false" ht="15" hidden="false" customHeight="false" outlineLevel="0" collapsed="false">
      <c r="A287" s="72" t="s">
        <v>319</v>
      </c>
      <c r="B287" s="72" t="s">
        <v>27</v>
      </c>
      <c r="C287" s="72" t="n">
        <v>35</v>
      </c>
      <c r="D287" s="105" t="n">
        <f aca="false">D286</f>
        <v>0.05</v>
      </c>
      <c r="E287" s="105" t="n">
        <f aca="false">E286</f>
        <v>0.0520833333333333</v>
      </c>
      <c r="F287" s="105" t="n">
        <f aca="false">F286</f>
        <v>0.0555555555555556</v>
      </c>
      <c r="G287" s="105" t="n">
        <f aca="false">G286</f>
        <v>0.0576388888888889</v>
      </c>
      <c r="H287" s="105" t="n">
        <f aca="false">H286</f>
        <v>0.0625</v>
      </c>
    </row>
    <row r="288" customFormat="false" ht="15" hidden="false" customHeight="false" outlineLevel="0" collapsed="false">
      <c r="A288" s="72" t="s">
        <v>319</v>
      </c>
      <c r="B288" s="72" t="s">
        <v>27</v>
      </c>
      <c r="C288" s="72" t="n">
        <v>36</v>
      </c>
      <c r="D288" s="105" t="n">
        <f aca="false">D287</f>
        <v>0.05</v>
      </c>
      <c r="E288" s="105" t="n">
        <f aca="false">E287</f>
        <v>0.0520833333333333</v>
      </c>
      <c r="F288" s="105" t="n">
        <f aca="false">F287</f>
        <v>0.0555555555555556</v>
      </c>
      <c r="G288" s="105" t="n">
        <f aca="false">G287</f>
        <v>0.0576388888888889</v>
      </c>
      <c r="H288" s="105" t="n">
        <f aca="false">H287</f>
        <v>0.0625</v>
      </c>
    </row>
    <row r="289" customFormat="false" ht="15" hidden="false" customHeight="false" outlineLevel="0" collapsed="false">
      <c r="A289" s="72" t="s">
        <v>319</v>
      </c>
      <c r="B289" s="72" t="s">
        <v>27</v>
      </c>
      <c r="C289" s="72" t="n">
        <v>37</v>
      </c>
      <c r="D289" s="105" t="n">
        <f aca="false">D288</f>
        <v>0.05</v>
      </c>
      <c r="E289" s="105" t="n">
        <f aca="false">E288</f>
        <v>0.0520833333333333</v>
      </c>
      <c r="F289" s="105" t="n">
        <f aca="false">F288</f>
        <v>0.0555555555555556</v>
      </c>
      <c r="G289" s="105" t="n">
        <f aca="false">G288</f>
        <v>0.0576388888888889</v>
      </c>
      <c r="H289" s="105" t="n">
        <f aca="false">H288</f>
        <v>0.0625</v>
      </c>
    </row>
    <row r="290" customFormat="false" ht="15" hidden="false" customHeight="false" outlineLevel="0" collapsed="false">
      <c r="A290" s="72" t="s">
        <v>319</v>
      </c>
      <c r="B290" s="72" t="s">
        <v>27</v>
      </c>
      <c r="C290" s="72" t="n">
        <v>38</v>
      </c>
      <c r="D290" s="105" t="n">
        <f aca="false">D289</f>
        <v>0.05</v>
      </c>
      <c r="E290" s="105" t="n">
        <f aca="false">E289</f>
        <v>0.0520833333333333</v>
      </c>
      <c r="F290" s="105" t="n">
        <f aca="false">F289</f>
        <v>0.0555555555555556</v>
      </c>
      <c r="G290" s="105" t="n">
        <f aca="false">G289</f>
        <v>0.0576388888888889</v>
      </c>
      <c r="H290" s="105" t="n">
        <f aca="false">H289</f>
        <v>0.0625</v>
      </c>
    </row>
    <row r="291" customFormat="false" ht="15" hidden="false" customHeight="false" outlineLevel="0" collapsed="false">
      <c r="A291" s="72" t="s">
        <v>319</v>
      </c>
      <c r="B291" s="72" t="s">
        <v>27</v>
      </c>
      <c r="C291" s="72" t="n">
        <v>39</v>
      </c>
      <c r="D291" s="105" t="n">
        <f aca="false">D290</f>
        <v>0.05</v>
      </c>
      <c r="E291" s="105" t="n">
        <f aca="false">E290</f>
        <v>0.0520833333333333</v>
      </c>
      <c r="F291" s="105" t="n">
        <f aca="false">F290</f>
        <v>0.0555555555555556</v>
      </c>
      <c r="G291" s="105" t="n">
        <f aca="false">G290</f>
        <v>0.0576388888888889</v>
      </c>
      <c r="H291" s="105" t="n">
        <f aca="false">H290</f>
        <v>0.0625</v>
      </c>
    </row>
    <row r="292" customFormat="false" ht="15" hidden="false" customHeight="false" outlineLevel="0" collapsed="false">
      <c r="A292" s="72" t="s">
        <v>319</v>
      </c>
      <c r="B292" s="72" t="s">
        <v>27</v>
      </c>
      <c r="C292" s="72" t="n">
        <v>40</v>
      </c>
      <c r="D292" s="140" t="n">
        <v>0.0520833333333333</v>
      </c>
      <c r="E292" s="140" t="n">
        <v>0.0548611111111111</v>
      </c>
      <c r="F292" s="140" t="n">
        <v>0.0583333333333333</v>
      </c>
      <c r="G292" s="140" t="n">
        <v>0.0611111111111111</v>
      </c>
      <c r="H292" s="140" t="n">
        <v>0.0666666666666667</v>
      </c>
    </row>
    <row r="293" customFormat="false" ht="15" hidden="false" customHeight="false" outlineLevel="0" collapsed="false">
      <c r="A293" s="72" t="s">
        <v>319</v>
      </c>
      <c r="B293" s="72" t="s">
        <v>27</v>
      </c>
      <c r="C293" s="72" t="n">
        <v>41</v>
      </c>
      <c r="D293" s="105" t="n">
        <f aca="false">D292</f>
        <v>0.0520833333333333</v>
      </c>
      <c r="E293" s="105" t="n">
        <f aca="false">E292</f>
        <v>0.0548611111111111</v>
      </c>
      <c r="F293" s="105" t="n">
        <f aca="false">F292</f>
        <v>0.0583333333333333</v>
      </c>
      <c r="G293" s="105" t="n">
        <f aca="false">G292</f>
        <v>0.0611111111111111</v>
      </c>
      <c r="H293" s="105" t="n">
        <f aca="false">H292</f>
        <v>0.0666666666666667</v>
      </c>
    </row>
    <row r="294" customFormat="false" ht="15" hidden="false" customHeight="false" outlineLevel="0" collapsed="false">
      <c r="A294" s="72" t="s">
        <v>319</v>
      </c>
      <c r="B294" s="72" t="s">
        <v>27</v>
      </c>
      <c r="C294" s="72" t="n">
        <v>42</v>
      </c>
      <c r="D294" s="105" t="n">
        <f aca="false">D293</f>
        <v>0.0520833333333333</v>
      </c>
      <c r="E294" s="105" t="n">
        <f aca="false">E293</f>
        <v>0.0548611111111111</v>
      </c>
      <c r="F294" s="105" t="n">
        <f aca="false">F293</f>
        <v>0.0583333333333333</v>
      </c>
      <c r="G294" s="105" t="n">
        <f aca="false">G293</f>
        <v>0.0611111111111111</v>
      </c>
      <c r="H294" s="105" t="n">
        <f aca="false">H293</f>
        <v>0.0666666666666667</v>
      </c>
    </row>
    <row r="295" customFormat="false" ht="15" hidden="false" customHeight="false" outlineLevel="0" collapsed="false">
      <c r="A295" s="72" t="s">
        <v>319</v>
      </c>
      <c r="B295" s="72" t="s">
        <v>27</v>
      </c>
      <c r="C295" s="72" t="n">
        <v>43</v>
      </c>
      <c r="D295" s="105" t="n">
        <f aca="false">D294</f>
        <v>0.0520833333333333</v>
      </c>
      <c r="E295" s="105" t="n">
        <f aca="false">E294</f>
        <v>0.0548611111111111</v>
      </c>
      <c r="F295" s="105" t="n">
        <f aca="false">F294</f>
        <v>0.0583333333333333</v>
      </c>
      <c r="G295" s="105" t="n">
        <f aca="false">G294</f>
        <v>0.0611111111111111</v>
      </c>
      <c r="H295" s="105" t="n">
        <f aca="false">H294</f>
        <v>0.0666666666666667</v>
      </c>
    </row>
    <row r="296" customFormat="false" ht="15" hidden="false" customHeight="false" outlineLevel="0" collapsed="false">
      <c r="A296" s="72" t="s">
        <v>319</v>
      </c>
      <c r="B296" s="72" t="s">
        <v>27</v>
      </c>
      <c r="C296" s="72" t="n">
        <v>44</v>
      </c>
      <c r="D296" s="105" t="n">
        <f aca="false">D295</f>
        <v>0.0520833333333333</v>
      </c>
      <c r="E296" s="105" t="n">
        <f aca="false">E295</f>
        <v>0.0548611111111111</v>
      </c>
      <c r="F296" s="105" t="n">
        <f aca="false">F295</f>
        <v>0.0583333333333333</v>
      </c>
      <c r="G296" s="105" t="n">
        <f aca="false">G295</f>
        <v>0.0611111111111111</v>
      </c>
      <c r="H296" s="105" t="n">
        <f aca="false">H295</f>
        <v>0.0666666666666667</v>
      </c>
    </row>
    <row r="297" customFormat="false" ht="15" hidden="false" customHeight="false" outlineLevel="0" collapsed="false">
      <c r="A297" s="72" t="s">
        <v>319</v>
      </c>
      <c r="B297" s="72" t="s">
        <v>27</v>
      </c>
      <c r="C297" s="72" t="n">
        <v>45</v>
      </c>
      <c r="D297" s="140" t="n">
        <v>0.0541666666666667</v>
      </c>
      <c r="E297" s="140" t="n">
        <v>0.0569444444444444</v>
      </c>
      <c r="F297" s="140" t="n">
        <v>0.0611111111111111</v>
      </c>
      <c r="G297" s="140" t="n">
        <v>0.0645833333333333</v>
      </c>
      <c r="H297" s="140" t="n">
        <v>0.0708333333333333</v>
      </c>
    </row>
    <row r="298" customFormat="false" ht="15" hidden="false" customHeight="false" outlineLevel="0" collapsed="false">
      <c r="A298" s="72" t="s">
        <v>319</v>
      </c>
      <c r="B298" s="72" t="s">
        <v>27</v>
      </c>
      <c r="C298" s="72" t="n">
        <v>46</v>
      </c>
      <c r="D298" s="105" t="n">
        <f aca="false">D297</f>
        <v>0.0541666666666667</v>
      </c>
      <c r="E298" s="105" t="n">
        <f aca="false">E297</f>
        <v>0.0569444444444444</v>
      </c>
      <c r="F298" s="105" t="n">
        <f aca="false">F297</f>
        <v>0.0611111111111111</v>
      </c>
      <c r="G298" s="105" t="n">
        <f aca="false">G297</f>
        <v>0.0645833333333333</v>
      </c>
      <c r="H298" s="105" t="n">
        <f aca="false">H297</f>
        <v>0.0708333333333333</v>
      </c>
    </row>
    <row r="299" customFormat="false" ht="15" hidden="false" customHeight="false" outlineLevel="0" collapsed="false">
      <c r="A299" s="72" t="s">
        <v>319</v>
      </c>
      <c r="B299" s="72" t="s">
        <v>27</v>
      </c>
      <c r="C299" s="72" t="n">
        <v>47</v>
      </c>
      <c r="D299" s="105" t="n">
        <f aca="false">D298</f>
        <v>0.0541666666666667</v>
      </c>
      <c r="E299" s="105" t="n">
        <f aca="false">E298</f>
        <v>0.0569444444444444</v>
      </c>
      <c r="F299" s="105" t="n">
        <f aca="false">F298</f>
        <v>0.0611111111111111</v>
      </c>
      <c r="G299" s="105" t="n">
        <f aca="false">G298</f>
        <v>0.0645833333333333</v>
      </c>
      <c r="H299" s="105" t="n">
        <f aca="false">H298</f>
        <v>0.0708333333333333</v>
      </c>
    </row>
    <row r="300" customFormat="false" ht="15" hidden="false" customHeight="false" outlineLevel="0" collapsed="false">
      <c r="A300" s="72" t="s">
        <v>319</v>
      </c>
      <c r="B300" s="72" t="s">
        <v>27</v>
      </c>
      <c r="C300" s="72" t="n">
        <v>48</v>
      </c>
      <c r="D300" s="105" t="n">
        <f aca="false">D299</f>
        <v>0.0541666666666667</v>
      </c>
      <c r="E300" s="105" t="n">
        <f aca="false">E299</f>
        <v>0.0569444444444444</v>
      </c>
      <c r="F300" s="105" t="n">
        <f aca="false">F299</f>
        <v>0.0611111111111111</v>
      </c>
      <c r="G300" s="105" t="n">
        <f aca="false">G299</f>
        <v>0.0645833333333333</v>
      </c>
      <c r="H300" s="105" t="n">
        <f aca="false">H299</f>
        <v>0.0708333333333333</v>
      </c>
    </row>
    <row r="301" customFormat="false" ht="15" hidden="false" customHeight="false" outlineLevel="0" collapsed="false">
      <c r="A301" s="72" t="s">
        <v>319</v>
      </c>
      <c r="B301" s="72" t="s">
        <v>27</v>
      </c>
      <c r="C301" s="72" t="n">
        <v>49</v>
      </c>
      <c r="D301" s="105" t="n">
        <f aca="false">D300</f>
        <v>0.0541666666666667</v>
      </c>
      <c r="E301" s="105" t="n">
        <f aca="false">E300</f>
        <v>0.0569444444444444</v>
      </c>
      <c r="F301" s="105" t="n">
        <f aca="false">F300</f>
        <v>0.0611111111111111</v>
      </c>
      <c r="G301" s="105" t="n">
        <f aca="false">G300</f>
        <v>0.0645833333333333</v>
      </c>
      <c r="H301" s="105" t="n">
        <f aca="false">H300</f>
        <v>0.0708333333333333</v>
      </c>
    </row>
    <row r="302" customFormat="false" ht="15" hidden="false" customHeight="false" outlineLevel="0" collapsed="false">
      <c r="A302" s="72" t="s">
        <v>319</v>
      </c>
      <c r="B302" s="72" t="s">
        <v>27</v>
      </c>
      <c r="C302" s="72" t="n">
        <v>50</v>
      </c>
      <c r="D302" s="140" t="n">
        <v>0.0555555555555556</v>
      </c>
      <c r="E302" s="140" t="n">
        <v>0.0590277777777778</v>
      </c>
      <c r="F302" s="140" t="n">
        <v>0.0638888888888889</v>
      </c>
      <c r="G302" s="140" t="n">
        <v>0.0680555555555555</v>
      </c>
      <c r="H302" s="140" t="n">
        <v>0.075</v>
      </c>
    </row>
    <row r="303" customFormat="false" ht="15" hidden="false" customHeight="false" outlineLevel="0" collapsed="false">
      <c r="A303" s="72" t="s">
        <v>319</v>
      </c>
      <c r="B303" s="72" t="s">
        <v>27</v>
      </c>
      <c r="C303" s="72" t="n">
        <v>51</v>
      </c>
      <c r="D303" s="105" t="n">
        <f aca="false">D302</f>
        <v>0.0555555555555556</v>
      </c>
      <c r="E303" s="105" t="n">
        <f aca="false">E302</f>
        <v>0.0590277777777778</v>
      </c>
      <c r="F303" s="105" t="n">
        <f aca="false">F302</f>
        <v>0.0638888888888889</v>
      </c>
      <c r="G303" s="105" t="n">
        <f aca="false">G302</f>
        <v>0.0680555555555555</v>
      </c>
      <c r="H303" s="105" t="n">
        <f aca="false">H302</f>
        <v>0.075</v>
      </c>
    </row>
    <row r="304" customFormat="false" ht="15" hidden="false" customHeight="false" outlineLevel="0" collapsed="false">
      <c r="A304" s="72" t="s">
        <v>319</v>
      </c>
      <c r="B304" s="72" t="s">
        <v>27</v>
      </c>
      <c r="C304" s="72" t="n">
        <v>52</v>
      </c>
      <c r="D304" s="105" t="n">
        <f aca="false">D303</f>
        <v>0.0555555555555556</v>
      </c>
      <c r="E304" s="105" t="n">
        <f aca="false">E303</f>
        <v>0.0590277777777778</v>
      </c>
      <c r="F304" s="105" t="n">
        <f aca="false">F303</f>
        <v>0.0638888888888889</v>
      </c>
      <c r="G304" s="105" t="n">
        <f aca="false">G303</f>
        <v>0.0680555555555555</v>
      </c>
      <c r="H304" s="105" t="n">
        <f aca="false">H303</f>
        <v>0.075</v>
      </c>
    </row>
    <row r="305" customFormat="false" ht="15" hidden="false" customHeight="false" outlineLevel="0" collapsed="false">
      <c r="A305" s="72" t="s">
        <v>319</v>
      </c>
      <c r="B305" s="72" t="s">
        <v>27</v>
      </c>
      <c r="C305" s="72" t="n">
        <v>53</v>
      </c>
      <c r="D305" s="105" t="n">
        <f aca="false">D304</f>
        <v>0.0555555555555556</v>
      </c>
      <c r="E305" s="105" t="n">
        <f aca="false">E304</f>
        <v>0.0590277777777778</v>
      </c>
      <c r="F305" s="105" t="n">
        <f aca="false">F304</f>
        <v>0.0638888888888889</v>
      </c>
      <c r="G305" s="105" t="n">
        <f aca="false">G304</f>
        <v>0.0680555555555555</v>
      </c>
      <c r="H305" s="105" t="n">
        <f aca="false">H304</f>
        <v>0.075</v>
      </c>
    </row>
    <row r="306" customFormat="false" ht="15" hidden="false" customHeight="false" outlineLevel="0" collapsed="false">
      <c r="A306" s="72" t="s">
        <v>319</v>
      </c>
      <c r="B306" s="72" t="s">
        <v>27</v>
      </c>
      <c r="C306" s="72" t="n">
        <v>54</v>
      </c>
      <c r="D306" s="105" t="n">
        <f aca="false">D305</f>
        <v>0.0555555555555556</v>
      </c>
      <c r="E306" s="105" t="n">
        <f aca="false">E305</f>
        <v>0.0590277777777778</v>
      </c>
      <c r="F306" s="105" t="n">
        <f aca="false">F305</f>
        <v>0.0638888888888889</v>
      </c>
      <c r="G306" s="105" t="n">
        <f aca="false">G305</f>
        <v>0.0680555555555555</v>
      </c>
      <c r="H306" s="105" t="n">
        <f aca="false">H305</f>
        <v>0.075</v>
      </c>
    </row>
    <row r="307" customFormat="false" ht="15" hidden="false" customHeight="false" outlineLevel="0" collapsed="false">
      <c r="A307" s="72" t="s">
        <v>319</v>
      </c>
      <c r="B307" s="72" t="s">
        <v>27</v>
      </c>
      <c r="C307" s="72" t="n">
        <v>55</v>
      </c>
      <c r="D307" s="140" t="n">
        <v>0.0590277777777778</v>
      </c>
      <c r="E307" s="140" t="n">
        <v>0.0621527777777778</v>
      </c>
      <c r="F307" s="140" t="n">
        <v>0.0666666666666667</v>
      </c>
      <c r="G307" s="140" t="n">
        <v>0.0715277777777778</v>
      </c>
      <c r="H307" s="140" t="n">
        <v>0.0798611111111111</v>
      </c>
    </row>
    <row r="308" customFormat="false" ht="15" hidden="false" customHeight="false" outlineLevel="0" collapsed="false">
      <c r="A308" s="72" t="s">
        <v>319</v>
      </c>
      <c r="B308" s="72" t="s">
        <v>27</v>
      </c>
      <c r="C308" s="72" t="n">
        <v>56</v>
      </c>
      <c r="D308" s="105" t="n">
        <f aca="false">D307</f>
        <v>0.0590277777777778</v>
      </c>
      <c r="E308" s="105" t="n">
        <f aca="false">E307</f>
        <v>0.0621527777777778</v>
      </c>
      <c r="F308" s="105" t="n">
        <f aca="false">F307</f>
        <v>0.0666666666666667</v>
      </c>
      <c r="G308" s="105" t="n">
        <f aca="false">G307</f>
        <v>0.0715277777777778</v>
      </c>
      <c r="H308" s="105" t="n">
        <f aca="false">H307</f>
        <v>0.0798611111111111</v>
      </c>
    </row>
    <row r="309" customFormat="false" ht="15" hidden="false" customHeight="false" outlineLevel="0" collapsed="false">
      <c r="A309" s="72" t="s">
        <v>319</v>
      </c>
      <c r="B309" s="72" t="s">
        <v>27</v>
      </c>
      <c r="C309" s="72" t="n">
        <v>57</v>
      </c>
      <c r="D309" s="105" t="n">
        <f aca="false">D308</f>
        <v>0.0590277777777778</v>
      </c>
      <c r="E309" s="105" t="n">
        <f aca="false">E308</f>
        <v>0.0621527777777778</v>
      </c>
      <c r="F309" s="105" t="n">
        <f aca="false">F308</f>
        <v>0.0666666666666667</v>
      </c>
      <c r="G309" s="105" t="n">
        <f aca="false">G308</f>
        <v>0.0715277777777778</v>
      </c>
      <c r="H309" s="105" t="n">
        <f aca="false">H308</f>
        <v>0.0798611111111111</v>
      </c>
    </row>
    <row r="310" customFormat="false" ht="15" hidden="false" customHeight="false" outlineLevel="0" collapsed="false">
      <c r="A310" s="72" t="s">
        <v>319</v>
      </c>
      <c r="B310" s="72" t="s">
        <v>27</v>
      </c>
      <c r="C310" s="72" t="n">
        <v>58</v>
      </c>
      <c r="D310" s="105" t="n">
        <f aca="false">D309</f>
        <v>0.0590277777777778</v>
      </c>
      <c r="E310" s="105" t="n">
        <f aca="false">E309</f>
        <v>0.0621527777777778</v>
      </c>
      <c r="F310" s="105" t="n">
        <f aca="false">F309</f>
        <v>0.0666666666666667</v>
      </c>
      <c r="G310" s="105" t="n">
        <f aca="false">G309</f>
        <v>0.0715277777777778</v>
      </c>
      <c r="H310" s="105" t="n">
        <f aca="false">H309</f>
        <v>0.0798611111111111</v>
      </c>
    </row>
    <row r="311" customFormat="false" ht="15" hidden="false" customHeight="false" outlineLevel="0" collapsed="false">
      <c r="A311" s="72" t="s">
        <v>319</v>
      </c>
      <c r="B311" s="72" t="s">
        <v>27</v>
      </c>
      <c r="C311" s="72" t="n">
        <v>59</v>
      </c>
      <c r="D311" s="105" t="n">
        <f aca="false">D310</f>
        <v>0.0590277777777778</v>
      </c>
      <c r="E311" s="105" t="n">
        <f aca="false">E310</f>
        <v>0.0621527777777778</v>
      </c>
      <c r="F311" s="105" t="n">
        <f aca="false">F310</f>
        <v>0.0666666666666667</v>
      </c>
      <c r="G311" s="105" t="n">
        <f aca="false">G310</f>
        <v>0.0715277777777778</v>
      </c>
      <c r="H311" s="105" t="n">
        <f aca="false">H310</f>
        <v>0.0798611111111111</v>
      </c>
    </row>
    <row r="312" customFormat="false" ht="15" hidden="false" customHeight="false" outlineLevel="0" collapsed="false">
      <c r="A312" s="72" t="s">
        <v>319</v>
      </c>
      <c r="B312" s="72" t="s">
        <v>27</v>
      </c>
      <c r="C312" s="72" t="n">
        <v>60</v>
      </c>
      <c r="D312" s="140" t="n">
        <v>0.0625</v>
      </c>
      <c r="E312" s="140" t="n">
        <v>0.0659722222222222</v>
      </c>
      <c r="F312" s="140" t="n">
        <v>0.0701388888888889</v>
      </c>
      <c r="G312" s="140" t="n">
        <v>0.075</v>
      </c>
      <c r="H312" s="140" t="n">
        <v>0.0847222222222222</v>
      </c>
    </row>
    <row r="313" customFormat="false" ht="15" hidden="false" customHeight="false" outlineLevel="0" collapsed="false">
      <c r="A313" s="72" t="s">
        <v>319</v>
      </c>
      <c r="B313" s="72" t="s">
        <v>27</v>
      </c>
      <c r="C313" s="72" t="n">
        <v>61</v>
      </c>
      <c r="D313" s="105" t="n">
        <f aca="false">D312</f>
        <v>0.0625</v>
      </c>
      <c r="E313" s="105" t="n">
        <f aca="false">E312</f>
        <v>0.0659722222222222</v>
      </c>
      <c r="F313" s="105" t="n">
        <f aca="false">F312</f>
        <v>0.0701388888888889</v>
      </c>
      <c r="G313" s="105" t="n">
        <f aca="false">G312</f>
        <v>0.075</v>
      </c>
      <c r="H313" s="105" t="n">
        <f aca="false">H312</f>
        <v>0.0847222222222222</v>
      </c>
    </row>
    <row r="314" customFormat="false" ht="15" hidden="false" customHeight="false" outlineLevel="0" collapsed="false">
      <c r="A314" s="72" t="s">
        <v>319</v>
      </c>
      <c r="B314" s="72" t="s">
        <v>27</v>
      </c>
      <c r="C314" s="72" t="n">
        <v>62</v>
      </c>
      <c r="D314" s="105" t="n">
        <f aca="false">D313</f>
        <v>0.0625</v>
      </c>
      <c r="E314" s="105" t="n">
        <f aca="false">E313</f>
        <v>0.0659722222222222</v>
      </c>
      <c r="F314" s="105" t="n">
        <f aca="false">F313</f>
        <v>0.0701388888888889</v>
      </c>
      <c r="G314" s="105" t="n">
        <f aca="false">G313</f>
        <v>0.075</v>
      </c>
      <c r="H314" s="105" t="n">
        <f aca="false">H313</f>
        <v>0.0847222222222222</v>
      </c>
    </row>
    <row r="315" customFormat="false" ht="15" hidden="false" customHeight="false" outlineLevel="0" collapsed="false">
      <c r="A315" s="72" t="s">
        <v>319</v>
      </c>
      <c r="B315" s="72" t="s">
        <v>27</v>
      </c>
      <c r="C315" s="72" t="n">
        <v>63</v>
      </c>
      <c r="D315" s="105" t="n">
        <f aca="false">D314</f>
        <v>0.0625</v>
      </c>
      <c r="E315" s="105" t="n">
        <f aca="false">E314</f>
        <v>0.0659722222222222</v>
      </c>
      <c r="F315" s="105" t="n">
        <f aca="false">F314</f>
        <v>0.0701388888888889</v>
      </c>
      <c r="G315" s="105" t="n">
        <f aca="false">G314</f>
        <v>0.075</v>
      </c>
      <c r="H315" s="105" t="n">
        <f aca="false">H314</f>
        <v>0.0847222222222222</v>
      </c>
    </row>
    <row r="316" customFormat="false" ht="15" hidden="false" customHeight="false" outlineLevel="0" collapsed="false">
      <c r="A316" s="72" t="s">
        <v>319</v>
      </c>
      <c r="B316" s="72" t="s">
        <v>27</v>
      </c>
      <c r="C316" s="72" t="n">
        <v>64</v>
      </c>
      <c r="D316" s="105" t="n">
        <f aca="false">D315</f>
        <v>0.0625</v>
      </c>
      <c r="E316" s="105" t="n">
        <f aca="false">E315</f>
        <v>0.0659722222222222</v>
      </c>
      <c r="F316" s="105" t="n">
        <f aca="false">F315</f>
        <v>0.0701388888888889</v>
      </c>
      <c r="G316" s="105" t="n">
        <f aca="false">G315</f>
        <v>0.075</v>
      </c>
      <c r="H316" s="105" t="n">
        <f aca="false">H315</f>
        <v>0.0847222222222222</v>
      </c>
    </row>
    <row r="317" customFormat="false" ht="15" hidden="false" customHeight="false" outlineLevel="0" collapsed="false">
      <c r="A317" s="72" t="s">
        <v>319</v>
      </c>
      <c r="B317" s="72" t="s">
        <v>27</v>
      </c>
      <c r="C317" s="72" t="n">
        <v>65</v>
      </c>
      <c r="D317" s="140" t="n">
        <v>0.0673611111111111</v>
      </c>
      <c r="E317" s="140" t="n">
        <v>0.0690972222222222</v>
      </c>
      <c r="F317" s="140" t="n">
        <v>0.0763888888888889</v>
      </c>
      <c r="G317" s="140" t="n">
        <v>0.0826388888888889</v>
      </c>
      <c r="H317" s="140" t="n">
        <v>0.0923611111111111</v>
      </c>
    </row>
    <row r="318" customFormat="false" ht="15" hidden="false" customHeight="false" outlineLevel="0" collapsed="false">
      <c r="A318" s="72" t="s">
        <v>319</v>
      </c>
      <c r="B318" s="72" t="s">
        <v>27</v>
      </c>
      <c r="C318" s="72" t="n">
        <v>66</v>
      </c>
      <c r="D318" s="105" t="n">
        <f aca="false">D317</f>
        <v>0.0673611111111111</v>
      </c>
      <c r="E318" s="105" t="n">
        <f aca="false">E317</f>
        <v>0.0690972222222222</v>
      </c>
      <c r="F318" s="105" t="n">
        <f aca="false">F317</f>
        <v>0.0763888888888889</v>
      </c>
      <c r="G318" s="105" t="n">
        <f aca="false">G317</f>
        <v>0.0826388888888889</v>
      </c>
      <c r="H318" s="105" t="n">
        <f aca="false">H317</f>
        <v>0.0923611111111111</v>
      </c>
    </row>
    <row r="319" customFormat="false" ht="15" hidden="false" customHeight="false" outlineLevel="0" collapsed="false">
      <c r="A319" s="72" t="s">
        <v>319</v>
      </c>
      <c r="B319" s="72" t="s">
        <v>27</v>
      </c>
      <c r="C319" s="72" t="n">
        <v>67</v>
      </c>
      <c r="D319" s="105" t="n">
        <f aca="false">D318</f>
        <v>0.0673611111111111</v>
      </c>
      <c r="E319" s="105" t="n">
        <f aca="false">E318</f>
        <v>0.0690972222222222</v>
      </c>
      <c r="F319" s="105" t="n">
        <f aca="false">F318</f>
        <v>0.0763888888888889</v>
      </c>
      <c r="G319" s="105" t="n">
        <f aca="false">G318</f>
        <v>0.0826388888888889</v>
      </c>
      <c r="H319" s="105" t="n">
        <f aca="false">H318</f>
        <v>0.0923611111111111</v>
      </c>
    </row>
    <row r="320" customFormat="false" ht="15" hidden="false" customHeight="false" outlineLevel="0" collapsed="false">
      <c r="A320" s="72" t="s">
        <v>319</v>
      </c>
      <c r="B320" s="72" t="s">
        <v>27</v>
      </c>
      <c r="C320" s="72" t="n">
        <v>68</v>
      </c>
      <c r="D320" s="105" t="n">
        <f aca="false">D319</f>
        <v>0.0673611111111111</v>
      </c>
      <c r="E320" s="105" t="n">
        <f aca="false">E319</f>
        <v>0.0690972222222222</v>
      </c>
      <c r="F320" s="105" t="n">
        <f aca="false">F319</f>
        <v>0.0763888888888889</v>
      </c>
      <c r="G320" s="105" t="n">
        <f aca="false">G319</f>
        <v>0.0826388888888889</v>
      </c>
      <c r="H320" s="105" t="n">
        <f aca="false">H319</f>
        <v>0.0923611111111111</v>
      </c>
    </row>
    <row r="321" customFormat="false" ht="15" hidden="false" customHeight="false" outlineLevel="0" collapsed="false">
      <c r="A321" s="72" t="s">
        <v>319</v>
      </c>
      <c r="B321" s="72" t="s">
        <v>27</v>
      </c>
      <c r="C321" s="72" t="n">
        <v>69</v>
      </c>
      <c r="D321" s="105" t="n">
        <f aca="false">D320</f>
        <v>0.0673611111111111</v>
      </c>
      <c r="E321" s="105" t="n">
        <f aca="false">E320</f>
        <v>0.0690972222222222</v>
      </c>
      <c r="F321" s="105" t="n">
        <f aca="false">F320</f>
        <v>0.0763888888888889</v>
      </c>
      <c r="G321" s="105" t="n">
        <f aca="false">G320</f>
        <v>0.0826388888888889</v>
      </c>
      <c r="H321" s="105" t="n">
        <f aca="false">H320</f>
        <v>0.0923611111111111</v>
      </c>
    </row>
    <row r="322" customFormat="false" ht="15" hidden="false" customHeight="false" outlineLevel="0" collapsed="false">
      <c r="A322" s="72" t="s">
        <v>319</v>
      </c>
      <c r="B322" s="72" t="s">
        <v>27</v>
      </c>
      <c r="C322" s="72" t="n">
        <v>70</v>
      </c>
      <c r="D322" s="140" t="n">
        <v>0.0729166666666667</v>
      </c>
      <c r="E322" s="140" t="n">
        <v>0.0774305555555556</v>
      </c>
      <c r="F322" s="140" t="n">
        <v>0.0819444444444444</v>
      </c>
      <c r="G322" s="140" t="n">
        <v>0.0888888888888889</v>
      </c>
      <c r="H322" s="140" t="n">
        <v>0.0993055555555556</v>
      </c>
    </row>
    <row r="323" customFormat="false" ht="15" hidden="false" customHeight="false" outlineLevel="0" collapsed="false">
      <c r="A323" s="72" t="s">
        <v>319</v>
      </c>
      <c r="B323" s="72" t="s">
        <v>27</v>
      </c>
      <c r="C323" s="72" t="n">
        <v>71</v>
      </c>
      <c r="D323" s="105" t="n">
        <f aca="false">D322</f>
        <v>0.0729166666666667</v>
      </c>
      <c r="E323" s="105" t="n">
        <f aca="false">E322</f>
        <v>0.0774305555555556</v>
      </c>
      <c r="F323" s="105" t="n">
        <f aca="false">F322</f>
        <v>0.0819444444444444</v>
      </c>
      <c r="G323" s="105" t="n">
        <f aca="false">G322</f>
        <v>0.0888888888888889</v>
      </c>
      <c r="H323" s="105" t="n">
        <f aca="false">H322</f>
        <v>0.0993055555555556</v>
      </c>
    </row>
    <row r="324" customFormat="false" ht="15" hidden="false" customHeight="false" outlineLevel="0" collapsed="false">
      <c r="A324" s="72" t="s">
        <v>319</v>
      </c>
      <c r="B324" s="72" t="s">
        <v>27</v>
      </c>
      <c r="C324" s="72" t="n">
        <v>72</v>
      </c>
      <c r="D324" s="105" t="n">
        <f aca="false">D323</f>
        <v>0.0729166666666667</v>
      </c>
      <c r="E324" s="105" t="n">
        <f aca="false">E323</f>
        <v>0.0774305555555556</v>
      </c>
      <c r="F324" s="105" t="n">
        <f aca="false">F323</f>
        <v>0.0819444444444444</v>
      </c>
      <c r="G324" s="105" t="n">
        <f aca="false">G323</f>
        <v>0.0888888888888889</v>
      </c>
      <c r="H324" s="105" t="n">
        <f aca="false">H323</f>
        <v>0.0993055555555556</v>
      </c>
    </row>
    <row r="325" customFormat="false" ht="15" hidden="false" customHeight="false" outlineLevel="0" collapsed="false">
      <c r="A325" s="72" t="s">
        <v>319</v>
      </c>
      <c r="B325" s="72" t="s">
        <v>27</v>
      </c>
      <c r="C325" s="72" t="n">
        <v>73</v>
      </c>
      <c r="D325" s="105" t="n">
        <f aca="false">D324</f>
        <v>0.0729166666666667</v>
      </c>
      <c r="E325" s="105" t="n">
        <f aca="false">E324</f>
        <v>0.0774305555555556</v>
      </c>
      <c r="F325" s="105" t="n">
        <f aca="false">F324</f>
        <v>0.0819444444444444</v>
      </c>
      <c r="G325" s="105" t="n">
        <f aca="false">G324</f>
        <v>0.0888888888888889</v>
      </c>
      <c r="H325" s="105" t="n">
        <f aca="false">H324</f>
        <v>0.0993055555555556</v>
      </c>
    </row>
    <row r="326" customFormat="false" ht="15" hidden="false" customHeight="false" outlineLevel="0" collapsed="false">
      <c r="A326" s="72" t="s">
        <v>319</v>
      </c>
      <c r="B326" s="72" t="s">
        <v>27</v>
      </c>
      <c r="C326" s="72" t="n">
        <v>74</v>
      </c>
      <c r="D326" s="105" t="n">
        <f aca="false">D325</f>
        <v>0.0729166666666667</v>
      </c>
      <c r="E326" s="105" t="n">
        <f aca="false">E325</f>
        <v>0.0774305555555556</v>
      </c>
      <c r="F326" s="105" t="n">
        <f aca="false">F325</f>
        <v>0.0819444444444444</v>
      </c>
      <c r="G326" s="105" t="n">
        <f aca="false">G325</f>
        <v>0.0888888888888889</v>
      </c>
      <c r="H326" s="105" t="n">
        <f aca="false">H325</f>
        <v>0.0993055555555556</v>
      </c>
    </row>
    <row r="327" customFormat="false" ht="15" hidden="false" customHeight="false" outlineLevel="0" collapsed="false">
      <c r="A327" s="72" t="s">
        <v>319</v>
      </c>
      <c r="B327" s="72" t="s">
        <v>27</v>
      </c>
      <c r="C327" s="72" t="n">
        <v>75</v>
      </c>
      <c r="D327" s="140" t="n">
        <v>0.0777777777777778</v>
      </c>
      <c r="E327" s="140" t="n">
        <v>0.0809027777777778</v>
      </c>
      <c r="F327" s="140" t="n">
        <v>0.0854166666666667</v>
      </c>
      <c r="G327" s="140" t="n">
        <v>0.0934027777777778</v>
      </c>
      <c r="H327" s="140" t="n">
        <v>0.104166666666667</v>
      </c>
    </row>
    <row r="328" customFormat="false" ht="15" hidden="false" customHeight="false" outlineLevel="0" collapsed="false">
      <c r="A328" s="72" t="s">
        <v>319</v>
      </c>
      <c r="B328" s="72" t="s">
        <v>27</v>
      </c>
      <c r="C328" s="72" t="n">
        <v>76</v>
      </c>
      <c r="D328" s="105" t="n">
        <f aca="false">D327</f>
        <v>0.0777777777777778</v>
      </c>
      <c r="E328" s="105" t="n">
        <f aca="false">E327</f>
        <v>0.0809027777777778</v>
      </c>
      <c r="F328" s="105" t="n">
        <f aca="false">F327</f>
        <v>0.0854166666666667</v>
      </c>
      <c r="G328" s="105" t="n">
        <f aca="false">G327</f>
        <v>0.0934027777777778</v>
      </c>
      <c r="H328" s="105" t="n">
        <f aca="false">H327</f>
        <v>0.104166666666667</v>
      </c>
    </row>
    <row r="329" customFormat="false" ht="15" hidden="false" customHeight="false" outlineLevel="0" collapsed="false">
      <c r="A329" s="72" t="s">
        <v>319</v>
      </c>
      <c r="B329" s="72" t="s">
        <v>27</v>
      </c>
      <c r="C329" s="72" t="n">
        <v>77</v>
      </c>
      <c r="D329" s="105" t="n">
        <f aca="false">D328</f>
        <v>0.0777777777777778</v>
      </c>
      <c r="E329" s="105" t="n">
        <f aca="false">E328</f>
        <v>0.0809027777777778</v>
      </c>
      <c r="F329" s="105" t="n">
        <f aca="false">F328</f>
        <v>0.0854166666666667</v>
      </c>
      <c r="G329" s="105" t="n">
        <f aca="false">G328</f>
        <v>0.0934027777777778</v>
      </c>
      <c r="H329" s="105" t="n">
        <f aca="false">H328</f>
        <v>0.104166666666667</v>
      </c>
    </row>
    <row r="330" customFormat="false" ht="15" hidden="false" customHeight="false" outlineLevel="0" collapsed="false">
      <c r="A330" s="72" t="s">
        <v>319</v>
      </c>
      <c r="B330" s="72" t="s">
        <v>27</v>
      </c>
      <c r="C330" s="72" t="n">
        <v>78</v>
      </c>
      <c r="D330" s="105" t="n">
        <f aca="false">D329</f>
        <v>0.0777777777777778</v>
      </c>
      <c r="E330" s="105" t="n">
        <f aca="false">E329</f>
        <v>0.0809027777777778</v>
      </c>
      <c r="F330" s="105" t="n">
        <f aca="false">F329</f>
        <v>0.0854166666666667</v>
      </c>
      <c r="G330" s="105" t="n">
        <f aca="false">G329</f>
        <v>0.0934027777777778</v>
      </c>
      <c r="H330" s="105" t="n">
        <f aca="false">H329</f>
        <v>0.104166666666667</v>
      </c>
    </row>
    <row r="331" customFormat="false" ht="15" hidden="false" customHeight="false" outlineLevel="0" collapsed="false">
      <c r="A331" s="72" t="s">
        <v>319</v>
      </c>
      <c r="B331" s="72" t="s">
        <v>27</v>
      </c>
      <c r="C331" s="72" t="n">
        <v>79</v>
      </c>
      <c r="D331" s="105" t="n">
        <f aca="false">D330</f>
        <v>0.0777777777777778</v>
      </c>
      <c r="E331" s="105" t="n">
        <f aca="false">E330</f>
        <v>0.0809027777777778</v>
      </c>
      <c r="F331" s="105" t="n">
        <f aca="false">F330</f>
        <v>0.0854166666666667</v>
      </c>
      <c r="G331" s="105" t="n">
        <f aca="false">G330</f>
        <v>0.0934027777777778</v>
      </c>
      <c r="H331" s="105" t="n">
        <f aca="false">H330</f>
        <v>0.104166666666667</v>
      </c>
    </row>
    <row r="332" customFormat="false" ht="15" hidden="false" customHeight="false" outlineLevel="0" collapsed="false">
      <c r="A332" s="72" t="s">
        <v>319</v>
      </c>
      <c r="B332" s="72" t="s">
        <v>27</v>
      </c>
      <c r="C332" s="72" t="n">
        <v>80</v>
      </c>
      <c r="D332" s="140" t="n">
        <v>0.0833333333333333</v>
      </c>
      <c r="E332" s="140" t="n">
        <v>0.0875</v>
      </c>
      <c r="F332" s="140" t="n">
        <v>0.0916666666666667</v>
      </c>
      <c r="G332" s="140" t="n">
        <v>0.100694444444444</v>
      </c>
      <c r="H332" s="140" t="n">
        <v>0.111805555555556</v>
      </c>
    </row>
    <row r="333" customFormat="false" ht="15" hidden="false" customHeight="false" outlineLevel="0" collapsed="false">
      <c r="A333" s="72" t="s">
        <v>319</v>
      </c>
      <c r="B333" s="72" t="s">
        <v>27</v>
      </c>
      <c r="C333" s="72" t="n">
        <v>81</v>
      </c>
      <c r="D333" s="105" t="n">
        <f aca="false">D332</f>
        <v>0.0833333333333333</v>
      </c>
      <c r="E333" s="105" t="n">
        <f aca="false">E332</f>
        <v>0.0875</v>
      </c>
      <c r="F333" s="105" t="n">
        <f aca="false">F332</f>
        <v>0.0916666666666667</v>
      </c>
      <c r="G333" s="105" t="n">
        <f aca="false">G332</f>
        <v>0.100694444444444</v>
      </c>
      <c r="H333" s="105" t="n">
        <f aca="false">H332</f>
        <v>0.111805555555556</v>
      </c>
    </row>
    <row r="334" customFormat="false" ht="15" hidden="false" customHeight="false" outlineLevel="0" collapsed="false">
      <c r="A334" s="72" t="s">
        <v>319</v>
      </c>
      <c r="B334" s="72" t="s">
        <v>27</v>
      </c>
      <c r="C334" s="72" t="n">
        <v>82</v>
      </c>
      <c r="D334" s="105" t="n">
        <f aca="false">D333</f>
        <v>0.0833333333333333</v>
      </c>
      <c r="E334" s="105" t="n">
        <f aca="false">E333</f>
        <v>0.0875</v>
      </c>
      <c r="F334" s="105" t="n">
        <f aca="false">F333</f>
        <v>0.0916666666666667</v>
      </c>
      <c r="G334" s="105" t="n">
        <f aca="false">G333</f>
        <v>0.100694444444444</v>
      </c>
      <c r="H334" s="105" t="n">
        <f aca="false">H333</f>
        <v>0.111805555555556</v>
      </c>
    </row>
    <row r="335" customFormat="false" ht="15" hidden="false" customHeight="false" outlineLevel="0" collapsed="false">
      <c r="A335" s="72" t="s">
        <v>319</v>
      </c>
      <c r="B335" s="72" t="s">
        <v>27</v>
      </c>
      <c r="C335" s="72" t="n">
        <v>83</v>
      </c>
      <c r="D335" s="105" t="n">
        <f aca="false">D334</f>
        <v>0.0833333333333333</v>
      </c>
      <c r="E335" s="105" t="n">
        <f aca="false">E334</f>
        <v>0.0875</v>
      </c>
      <c r="F335" s="105" t="n">
        <f aca="false">F334</f>
        <v>0.0916666666666667</v>
      </c>
      <c r="G335" s="105" t="n">
        <f aca="false">G334</f>
        <v>0.100694444444444</v>
      </c>
      <c r="H335" s="105" t="n">
        <f aca="false">H334</f>
        <v>0.111805555555556</v>
      </c>
    </row>
    <row r="336" customFormat="false" ht="15" hidden="false" customHeight="false" outlineLevel="0" collapsed="false">
      <c r="A336" s="72" t="s">
        <v>319</v>
      </c>
      <c r="B336" s="72" t="s">
        <v>27</v>
      </c>
      <c r="C336" s="72" t="n">
        <v>84</v>
      </c>
      <c r="D336" s="105" t="n">
        <f aca="false">D335</f>
        <v>0.0833333333333333</v>
      </c>
      <c r="E336" s="105" t="n">
        <f aca="false">E335</f>
        <v>0.0875</v>
      </c>
      <c r="F336" s="105" t="n">
        <f aca="false">F335</f>
        <v>0.0916666666666667</v>
      </c>
      <c r="G336" s="105" t="n">
        <f aca="false">G335</f>
        <v>0.100694444444444</v>
      </c>
      <c r="H336" s="105" t="n">
        <f aca="false">H335</f>
        <v>0.111805555555556</v>
      </c>
    </row>
    <row r="337" customFormat="false" ht="15" hidden="false" customHeight="false" outlineLevel="0" collapsed="false">
      <c r="A337" s="72" t="s">
        <v>322</v>
      </c>
      <c r="B337" s="72" t="s">
        <v>27</v>
      </c>
      <c r="C337" s="72" t="n">
        <v>18</v>
      </c>
      <c r="D337" s="140" t="n">
        <v>0.107638888888889</v>
      </c>
      <c r="E337" s="140" t="n">
        <v>0.115277777777778</v>
      </c>
      <c r="F337" s="140" t="n">
        <v>0.125</v>
      </c>
      <c r="G337" s="140" t="n">
        <v>0.131944444444444</v>
      </c>
      <c r="H337" s="140" t="n">
        <v>0.145833333333333</v>
      </c>
    </row>
    <row r="338" customFormat="false" ht="15" hidden="false" customHeight="false" outlineLevel="0" collapsed="false">
      <c r="A338" s="72" t="s">
        <v>322</v>
      </c>
      <c r="B338" s="72" t="s">
        <v>27</v>
      </c>
      <c r="C338" s="72" t="n">
        <v>19</v>
      </c>
      <c r="D338" s="105" t="n">
        <f aca="false">D337</f>
        <v>0.107638888888889</v>
      </c>
      <c r="E338" s="105" t="n">
        <f aca="false">E337</f>
        <v>0.115277777777778</v>
      </c>
      <c r="F338" s="105" t="n">
        <f aca="false">F337</f>
        <v>0.125</v>
      </c>
      <c r="G338" s="105" t="n">
        <f aca="false">G337</f>
        <v>0.131944444444444</v>
      </c>
      <c r="H338" s="105" t="n">
        <f aca="false">H337</f>
        <v>0.145833333333333</v>
      </c>
    </row>
    <row r="339" customFormat="false" ht="15" hidden="false" customHeight="false" outlineLevel="0" collapsed="false">
      <c r="A339" s="72" t="s">
        <v>322</v>
      </c>
      <c r="B339" s="72" t="s">
        <v>27</v>
      </c>
      <c r="C339" s="72" t="n">
        <v>20</v>
      </c>
      <c r="D339" s="105" t="n">
        <f aca="false">D338</f>
        <v>0.107638888888889</v>
      </c>
      <c r="E339" s="105" t="n">
        <f aca="false">E338</f>
        <v>0.115277777777778</v>
      </c>
      <c r="F339" s="105" t="n">
        <f aca="false">F338</f>
        <v>0.125</v>
      </c>
      <c r="G339" s="105" t="n">
        <f aca="false">G338</f>
        <v>0.131944444444444</v>
      </c>
      <c r="H339" s="105" t="n">
        <f aca="false">H338</f>
        <v>0.145833333333333</v>
      </c>
    </row>
    <row r="340" customFormat="false" ht="15" hidden="false" customHeight="false" outlineLevel="0" collapsed="false">
      <c r="A340" s="72" t="s">
        <v>322</v>
      </c>
      <c r="B340" s="72" t="s">
        <v>27</v>
      </c>
      <c r="C340" s="72" t="n">
        <v>21</v>
      </c>
      <c r="D340" s="105" t="n">
        <f aca="false">D339</f>
        <v>0.107638888888889</v>
      </c>
      <c r="E340" s="105" t="n">
        <f aca="false">E339</f>
        <v>0.115277777777778</v>
      </c>
      <c r="F340" s="105" t="n">
        <f aca="false">F339</f>
        <v>0.125</v>
      </c>
      <c r="G340" s="105" t="n">
        <f aca="false">G339</f>
        <v>0.131944444444444</v>
      </c>
      <c r="H340" s="105" t="n">
        <f aca="false">H339</f>
        <v>0.145833333333333</v>
      </c>
    </row>
    <row r="341" customFormat="false" ht="15" hidden="false" customHeight="false" outlineLevel="0" collapsed="false">
      <c r="A341" s="72" t="s">
        <v>322</v>
      </c>
      <c r="B341" s="72" t="s">
        <v>27</v>
      </c>
      <c r="C341" s="72" t="n">
        <v>22</v>
      </c>
      <c r="D341" s="105" t="n">
        <f aca="false">D340</f>
        <v>0.107638888888889</v>
      </c>
      <c r="E341" s="105" t="n">
        <f aca="false">E340</f>
        <v>0.115277777777778</v>
      </c>
      <c r="F341" s="105" t="n">
        <f aca="false">F340</f>
        <v>0.125</v>
      </c>
      <c r="G341" s="105" t="n">
        <f aca="false">G340</f>
        <v>0.131944444444444</v>
      </c>
      <c r="H341" s="105" t="n">
        <f aca="false">H340</f>
        <v>0.145833333333333</v>
      </c>
    </row>
    <row r="342" customFormat="false" ht="15" hidden="false" customHeight="false" outlineLevel="0" collapsed="false">
      <c r="A342" s="72" t="s">
        <v>322</v>
      </c>
      <c r="B342" s="72" t="s">
        <v>27</v>
      </c>
      <c r="C342" s="72" t="n">
        <v>23</v>
      </c>
      <c r="D342" s="105" t="n">
        <f aca="false">D341</f>
        <v>0.107638888888889</v>
      </c>
      <c r="E342" s="105" t="n">
        <f aca="false">E341</f>
        <v>0.115277777777778</v>
      </c>
      <c r="F342" s="105" t="n">
        <f aca="false">F341</f>
        <v>0.125</v>
      </c>
      <c r="G342" s="105" t="n">
        <f aca="false">G341</f>
        <v>0.131944444444444</v>
      </c>
      <c r="H342" s="105" t="n">
        <f aca="false">H341</f>
        <v>0.145833333333333</v>
      </c>
    </row>
    <row r="343" customFormat="false" ht="15" hidden="false" customHeight="false" outlineLevel="0" collapsed="false">
      <c r="A343" s="72" t="s">
        <v>322</v>
      </c>
      <c r="B343" s="72" t="s">
        <v>27</v>
      </c>
      <c r="C343" s="72" t="n">
        <v>24</v>
      </c>
      <c r="D343" s="105" t="n">
        <f aca="false">D342</f>
        <v>0.107638888888889</v>
      </c>
      <c r="E343" s="105" t="n">
        <f aca="false">E342</f>
        <v>0.115277777777778</v>
      </c>
      <c r="F343" s="105" t="n">
        <f aca="false">F342</f>
        <v>0.125</v>
      </c>
      <c r="G343" s="105" t="n">
        <f aca="false">G342</f>
        <v>0.131944444444444</v>
      </c>
      <c r="H343" s="105" t="n">
        <f aca="false">H342</f>
        <v>0.145833333333333</v>
      </c>
    </row>
    <row r="344" customFormat="false" ht="15" hidden="false" customHeight="false" outlineLevel="0" collapsed="false">
      <c r="A344" s="72" t="s">
        <v>322</v>
      </c>
      <c r="B344" s="72" t="s">
        <v>27</v>
      </c>
      <c r="C344" s="72" t="n">
        <v>25</v>
      </c>
      <c r="D344" s="105" t="n">
        <f aca="false">D343</f>
        <v>0.107638888888889</v>
      </c>
      <c r="E344" s="105" t="n">
        <f aca="false">E343</f>
        <v>0.115277777777778</v>
      </c>
      <c r="F344" s="105" t="n">
        <f aca="false">F343</f>
        <v>0.125</v>
      </c>
      <c r="G344" s="105" t="n">
        <f aca="false">G343</f>
        <v>0.131944444444444</v>
      </c>
      <c r="H344" s="105" t="n">
        <f aca="false">H343</f>
        <v>0.145833333333333</v>
      </c>
    </row>
    <row r="345" customFormat="false" ht="15" hidden="false" customHeight="false" outlineLevel="0" collapsed="false">
      <c r="A345" s="72" t="s">
        <v>322</v>
      </c>
      <c r="B345" s="72" t="s">
        <v>27</v>
      </c>
      <c r="C345" s="72" t="n">
        <v>26</v>
      </c>
      <c r="D345" s="105" t="n">
        <f aca="false">D344</f>
        <v>0.107638888888889</v>
      </c>
      <c r="E345" s="105" t="n">
        <f aca="false">E344</f>
        <v>0.115277777777778</v>
      </c>
      <c r="F345" s="105" t="n">
        <f aca="false">F344</f>
        <v>0.125</v>
      </c>
      <c r="G345" s="105" t="n">
        <f aca="false">G344</f>
        <v>0.131944444444444</v>
      </c>
      <c r="H345" s="105" t="n">
        <f aca="false">H344</f>
        <v>0.145833333333333</v>
      </c>
    </row>
    <row r="346" customFormat="false" ht="15" hidden="false" customHeight="false" outlineLevel="0" collapsed="false">
      <c r="A346" s="72" t="s">
        <v>322</v>
      </c>
      <c r="B346" s="72" t="s">
        <v>27</v>
      </c>
      <c r="C346" s="72" t="n">
        <v>27</v>
      </c>
      <c r="D346" s="105" t="n">
        <f aca="false">D345</f>
        <v>0.107638888888889</v>
      </c>
      <c r="E346" s="105" t="n">
        <f aca="false">E345</f>
        <v>0.115277777777778</v>
      </c>
      <c r="F346" s="105" t="n">
        <f aca="false">F345</f>
        <v>0.125</v>
      </c>
      <c r="G346" s="105" t="n">
        <f aca="false">G345</f>
        <v>0.131944444444444</v>
      </c>
      <c r="H346" s="105" t="n">
        <f aca="false">H345</f>
        <v>0.145833333333333</v>
      </c>
    </row>
    <row r="347" customFormat="false" ht="15" hidden="false" customHeight="false" outlineLevel="0" collapsed="false">
      <c r="A347" s="72" t="s">
        <v>322</v>
      </c>
      <c r="B347" s="72" t="s">
        <v>27</v>
      </c>
      <c r="C347" s="72" t="n">
        <v>28</v>
      </c>
      <c r="D347" s="105" t="n">
        <f aca="false">D346</f>
        <v>0.107638888888889</v>
      </c>
      <c r="E347" s="105" t="n">
        <f aca="false">E346</f>
        <v>0.115277777777778</v>
      </c>
      <c r="F347" s="105" t="n">
        <f aca="false">F346</f>
        <v>0.125</v>
      </c>
      <c r="G347" s="105" t="n">
        <f aca="false">G346</f>
        <v>0.131944444444444</v>
      </c>
      <c r="H347" s="105" t="n">
        <f aca="false">H346</f>
        <v>0.145833333333333</v>
      </c>
    </row>
    <row r="348" customFormat="false" ht="15" hidden="false" customHeight="false" outlineLevel="0" collapsed="false">
      <c r="A348" s="72" t="s">
        <v>322</v>
      </c>
      <c r="B348" s="72" t="s">
        <v>27</v>
      </c>
      <c r="C348" s="72" t="n">
        <v>29</v>
      </c>
      <c r="D348" s="105" t="n">
        <f aca="false">D347</f>
        <v>0.107638888888889</v>
      </c>
      <c r="E348" s="105" t="n">
        <f aca="false">E347</f>
        <v>0.115277777777778</v>
      </c>
      <c r="F348" s="105" t="n">
        <f aca="false">F347</f>
        <v>0.125</v>
      </c>
      <c r="G348" s="105" t="n">
        <f aca="false">G347</f>
        <v>0.131944444444444</v>
      </c>
      <c r="H348" s="105" t="n">
        <f aca="false">H347</f>
        <v>0.145833333333333</v>
      </c>
    </row>
    <row r="349" customFormat="false" ht="15" hidden="false" customHeight="false" outlineLevel="0" collapsed="false">
      <c r="A349" s="72" t="s">
        <v>322</v>
      </c>
      <c r="B349" s="72" t="s">
        <v>27</v>
      </c>
      <c r="C349" s="72" t="n">
        <v>30</v>
      </c>
      <c r="D349" s="105" t="n">
        <f aca="false">D348</f>
        <v>0.107638888888889</v>
      </c>
      <c r="E349" s="105" t="n">
        <f aca="false">E348</f>
        <v>0.115277777777778</v>
      </c>
      <c r="F349" s="105" t="n">
        <f aca="false">F348</f>
        <v>0.125</v>
      </c>
      <c r="G349" s="105" t="n">
        <f aca="false">G348</f>
        <v>0.131944444444444</v>
      </c>
      <c r="H349" s="105" t="n">
        <f aca="false">H348</f>
        <v>0.145833333333333</v>
      </c>
    </row>
    <row r="350" customFormat="false" ht="15" hidden="false" customHeight="false" outlineLevel="0" collapsed="false">
      <c r="A350" s="72" t="s">
        <v>322</v>
      </c>
      <c r="B350" s="72" t="s">
        <v>27</v>
      </c>
      <c r="C350" s="72" t="n">
        <v>31</v>
      </c>
      <c r="D350" s="105" t="n">
        <f aca="false">D349</f>
        <v>0.107638888888889</v>
      </c>
      <c r="E350" s="105" t="n">
        <f aca="false">E349</f>
        <v>0.115277777777778</v>
      </c>
      <c r="F350" s="105" t="n">
        <f aca="false">F349</f>
        <v>0.125</v>
      </c>
      <c r="G350" s="105" t="n">
        <f aca="false">G349</f>
        <v>0.131944444444444</v>
      </c>
      <c r="H350" s="105" t="n">
        <f aca="false">H349</f>
        <v>0.145833333333333</v>
      </c>
    </row>
    <row r="351" customFormat="false" ht="15" hidden="false" customHeight="false" outlineLevel="0" collapsed="false">
      <c r="A351" s="72" t="s">
        <v>322</v>
      </c>
      <c r="B351" s="72" t="s">
        <v>27</v>
      </c>
      <c r="C351" s="72" t="n">
        <v>32</v>
      </c>
      <c r="D351" s="105" t="n">
        <f aca="false">D350</f>
        <v>0.107638888888889</v>
      </c>
      <c r="E351" s="105" t="n">
        <f aca="false">E350</f>
        <v>0.115277777777778</v>
      </c>
      <c r="F351" s="105" t="n">
        <f aca="false">F350</f>
        <v>0.125</v>
      </c>
      <c r="G351" s="105" t="n">
        <f aca="false">G350</f>
        <v>0.131944444444444</v>
      </c>
      <c r="H351" s="105" t="n">
        <f aca="false">H350</f>
        <v>0.145833333333333</v>
      </c>
    </row>
    <row r="352" customFormat="false" ht="15" hidden="false" customHeight="false" outlineLevel="0" collapsed="false">
      <c r="A352" s="72" t="s">
        <v>322</v>
      </c>
      <c r="B352" s="72" t="s">
        <v>27</v>
      </c>
      <c r="C352" s="72" t="n">
        <v>33</v>
      </c>
      <c r="D352" s="105" t="n">
        <f aca="false">D351</f>
        <v>0.107638888888889</v>
      </c>
      <c r="E352" s="105" t="n">
        <f aca="false">E351</f>
        <v>0.115277777777778</v>
      </c>
      <c r="F352" s="105" t="n">
        <f aca="false">F351</f>
        <v>0.125</v>
      </c>
      <c r="G352" s="105" t="n">
        <f aca="false">G351</f>
        <v>0.131944444444444</v>
      </c>
      <c r="H352" s="105" t="n">
        <f aca="false">H351</f>
        <v>0.145833333333333</v>
      </c>
    </row>
    <row r="353" customFormat="false" ht="15" hidden="false" customHeight="false" outlineLevel="0" collapsed="false">
      <c r="A353" s="72" t="s">
        <v>322</v>
      </c>
      <c r="B353" s="72" t="s">
        <v>27</v>
      </c>
      <c r="C353" s="72" t="n">
        <v>34</v>
      </c>
      <c r="D353" s="105" t="n">
        <f aca="false">D352</f>
        <v>0.107638888888889</v>
      </c>
      <c r="E353" s="105" t="n">
        <f aca="false">E352</f>
        <v>0.115277777777778</v>
      </c>
      <c r="F353" s="105" t="n">
        <f aca="false">F352</f>
        <v>0.125</v>
      </c>
      <c r="G353" s="105" t="n">
        <f aca="false">G352</f>
        <v>0.131944444444444</v>
      </c>
      <c r="H353" s="105" t="n">
        <f aca="false">H352</f>
        <v>0.145833333333333</v>
      </c>
    </row>
    <row r="354" customFormat="false" ht="15" hidden="false" customHeight="false" outlineLevel="0" collapsed="false">
      <c r="A354" s="72" t="s">
        <v>322</v>
      </c>
      <c r="B354" s="72" t="s">
        <v>27</v>
      </c>
      <c r="C354" s="72" t="n">
        <v>35</v>
      </c>
      <c r="D354" s="105" t="n">
        <f aca="false">D353</f>
        <v>0.107638888888889</v>
      </c>
      <c r="E354" s="105" t="n">
        <f aca="false">E353</f>
        <v>0.115277777777778</v>
      </c>
      <c r="F354" s="105" t="n">
        <f aca="false">F353</f>
        <v>0.125</v>
      </c>
      <c r="G354" s="105" t="n">
        <f aca="false">G353</f>
        <v>0.131944444444444</v>
      </c>
      <c r="H354" s="105" t="n">
        <f aca="false">H353</f>
        <v>0.145833333333333</v>
      </c>
    </row>
    <row r="355" customFormat="false" ht="15" hidden="false" customHeight="false" outlineLevel="0" collapsed="false">
      <c r="A355" s="72" t="s">
        <v>322</v>
      </c>
      <c r="B355" s="72" t="s">
        <v>27</v>
      </c>
      <c r="C355" s="72" t="n">
        <v>36</v>
      </c>
      <c r="D355" s="105" t="n">
        <f aca="false">D354</f>
        <v>0.107638888888889</v>
      </c>
      <c r="E355" s="105" t="n">
        <f aca="false">E354</f>
        <v>0.115277777777778</v>
      </c>
      <c r="F355" s="105" t="n">
        <f aca="false">F354</f>
        <v>0.125</v>
      </c>
      <c r="G355" s="105" t="n">
        <f aca="false">G354</f>
        <v>0.131944444444444</v>
      </c>
      <c r="H355" s="105" t="n">
        <f aca="false">H354</f>
        <v>0.145833333333333</v>
      </c>
    </row>
    <row r="356" customFormat="false" ht="15" hidden="false" customHeight="false" outlineLevel="0" collapsed="false">
      <c r="A356" s="72" t="s">
        <v>322</v>
      </c>
      <c r="B356" s="72" t="s">
        <v>27</v>
      </c>
      <c r="C356" s="72" t="n">
        <v>37</v>
      </c>
      <c r="D356" s="105" t="n">
        <f aca="false">D355</f>
        <v>0.107638888888889</v>
      </c>
      <c r="E356" s="105" t="n">
        <f aca="false">E355</f>
        <v>0.115277777777778</v>
      </c>
      <c r="F356" s="105" t="n">
        <f aca="false">F355</f>
        <v>0.125</v>
      </c>
      <c r="G356" s="105" t="n">
        <f aca="false">G355</f>
        <v>0.131944444444444</v>
      </c>
      <c r="H356" s="105" t="n">
        <f aca="false">H355</f>
        <v>0.145833333333333</v>
      </c>
    </row>
    <row r="357" customFormat="false" ht="15" hidden="false" customHeight="false" outlineLevel="0" collapsed="false">
      <c r="A357" s="72" t="s">
        <v>322</v>
      </c>
      <c r="B357" s="72" t="s">
        <v>27</v>
      </c>
      <c r="C357" s="72" t="n">
        <v>38</v>
      </c>
      <c r="D357" s="105" t="n">
        <f aca="false">D356</f>
        <v>0.107638888888889</v>
      </c>
      <c r="E357" s="105" t="n">
        <f aca="false">E356</f>
        <v>0.115277777777778</v>
      </c>
      <c r="F357" s="105" t="n">
        <f aca="false">F356</f>
        <v>0.125</v>
      </c>
      <c r="G357" s="105" t="n">
        <f aca="false">G356</f>
        <v>0.131944444444444</v>
      </c>
      <c r="H357" s="105" t="n">
        <f aca="false">H356</f>
        <v>0.145833333333333</v>
      </c>
    </row>
    <row r="358" customFormat="false" ht="15" hidden="false" customHeight="false" outlineLevel="0" collapsed="false">
      <c r="A358" s="72" t="s">
        <v>322</v>
      </c>
      <c r="B358" s="72" t="s">
        <v>27</v>
      </c>
      <c r="C358" s="72" t="n">
        <v>39</v>
      </c>
      <c r="D358" s="105" t="n">
        <f aca="false">D357</f>
        <v>0.107638888888889</v>
      </c>
      <c r="E358" s="105" t="n">
        <f aca="false">E357</f>
        <v>0.115277777777778</v>
      </c>
      <c r="F358" s="105" t="n">
        <f aca="false">F357</f>
        <v>0.125</v>
      </c>
      <c r="G358" s="105" t="n">
        <f aca="false">G357</f>
        <v>0.131944444444444</v>
      </c>
      <c r="H358" s="105" t="n">
        <f aca="false">H357</f>
        <v>0.145833333333333</v>
      </c>
    </row>
    <row r="359" customFormat="false" ht="15" hidden="false" customHeight="false" outlineLevel="0" collapsed="false">
      <c r="A359" s="72" t="s">
        <v>322</v>
      </c>
      <c r="B359" s="72" t="s">
        <v>27</v>
      </c>
      <c r="C359" s="72" t="n">
        <v>40</v>
      </c>
      <c r="D359" s="140" t="n">
        <v>0.111111111111111</v>
      </c>
      <c r="E359" s="140" t="n">
        <v>0.119444444444444</v>
      </c>
      <c r="F359" s="140" t="n">
        <v>0.128472222222222</v>
      </c>
      <c r="G359" s="140" t="n">
        <v>0.138888888888889</v>
      </c>
      <c r="H359" s="140" t="n">
        <v>0.15625</v>
      </c>
    </row>
    <row r="360" customFormat="false" ht="15" hidden="false" customHeight="false" outlineLevel="0" collapsed="false">
      <c r="A360" s="72" t="s">
        <v>322</v>
      </c>
      <c r="B360" s="72" t="s">
        <v>27</v>
      </c>
      <c r="C360" s="72" t="n">
        <v>41</v>
      </c>
      <c r="D360" s="105" t="n">
        <f aca="false">D359</f>
        <v>0.111111111111111</v>
      </c>
      <c r="E360" s="105" t="n">
        <f aca="false">E359</f>
        <v>0.119444444444444</v>
      </c>
      <c r="F360" s="105" t="n">
        <f aca="false">F359</f>
        <v>0.128472222222222</v>
      </c>
      <c r="G360" s="105" t="n">
        <f aca="false">G359</f>
        <v>0.138888888888889</v>
      </c>
      <c r="H360" s="105" t="n">
        <f aca="false">H359</f>
        <v>0.15625</v>
      </c>
    </row>
    <row r="361" customFormat="false" ht="15" hidden="false" customHeight="false" outlineLevel="0" collapsed="false">
      <c r="A361" s="72" t="s">
        <v>322</v>
      </c>
      <c r="B361" s="72" t="s">
        <v>27</v>
      </c>
      <c r="C361" s="72" t="n">
        <v>42</v>
      </c>
      <c r="D361" s="105" t="n">
        <f aca="false">D360</f>
        <v>0.111111111111111</v>
      </c>
      <c r="E361" s="105" t="n">
        <f aca="false">E360</f>
        <v>0.119444444444444</v>
      </c>
      <c r="F361" s="105" t="n">
        <f aca="false">F360</f>
        <v>0.128472222222222</v>
      </c>
      <c r="G361" s="105" t="n">
        <f aca="false">G360</f>
        <v>0.138888888888889</v>
      </c>
      <c r="H361" s="105" t="n">
        <f aca="false">H360</f>
        <v>0.15625</v>
      </c>
    </row>
    <row r="362" customFormat="false" ht="15" hidden="false" customHeight="false" outlineLevel="0" collapsed="false">
      <c r="A362" s="72" t="s">
        <v>322</v>
      </c>
      <c r="B362" s="72" t="s">
        <v>27</v>
      </c>
      <c r="C362" s="72" t="n">
        <v>43</v>
      </c>
      <c r="D362" s="105" t="n">
        <f aca="false">D361</f>
        <v>0.111111111111111</v>
      </c>
      <c r="E362" s="105" t="n">
        <f aca="false">E361</f>
        <v>0.119444444444444</v>
      </c>
      <c r="F362" s="105" t="n">
        <f aca="false">F361</f>
        <v>0.128472222222222</v>
      </c>
      <c r="G362" s="105" t="n">
        <f aca="false">G361</f>
        <v>0.138888888888889</v>
      </c>
      <c r="H362" s="105" t="n">
        <f aca="false">H361</f>
        <v>0.15625</v>
      </c>
    </row>
    <row r="363" customFormat="false" ht="15" hidden="false" customHeight="false" outlineLevel="0" collapsed="false">
      <c r="A363" s="72" t="s">
        <v>322</v>
      </c>
      <c r="B363" s="72" t="s">
        <v>27</v>
      </c>
      <c r="C363" s="72" t="n">
        <v>44</v>
      </c>
      <c r="D363" s="105" t="n">
        <f aca="false">D362</f>
        <v>0.111111111111111</v>
      </c>
      <c r="E363" s="105" t="n">
        <f aca="false">E362</f>
        <v>0.119444444444444</v>
      </c>
      <c r="F363" s="105" t="n">
        <f aca="false">F362</f>
        <v>0.128472222222222</v>
      </c>
      <c r="G363" s="105" t="n">
        <f aca="false">G362</f>
        <v>0.138888888888889</v>
      </c>
      <c r="H363" s="105" t="n">
        <f aca="false">H362</f>
        <v>0.15625</v>
      </c>
    </row>
    <row r="364" customFormat="false" ht="15" hidden="false" customHeight="false" outlineLevel="0" collapsed="false">
      <c r="A364" s="72" t="s">
        <v>322</v>
      </c>
      <c r="B364" s="72" t="s">
        <v>27</v>
      </c>
      <c r="C364" s="72" t="n">
        <v>45</v>
      </c>
      <c r="D364" s="140" t="n">
        <v>0.114583333333333</v>
      </c>
      <c r="E364" s="140" t="n">
        <v>0.123611111111111</v>
      </c>
      <c r="F364" s="140" t="n">
        <v>0.133333333333333</v>
      </c>
      <c r="G364" s="140" t="n">
        <v>0.145833333333333</v>
      </c>
      <c r="H364" s="140" t="n">
        <v>0.166666666666667</v>
      </c>
    </row>
    <row r="365" customFormat="false" ht="15" hidden="false" customHeight="false" outlineLevel="0" collapsed="false">
      <c r="A365" s="72" t="s">
        <v>322</v>
      </c>
      <c r="B365" s="72" t="s">
        <v>27</v>
      </c>
      <c r="C365" s="72" t="n">
        <v>46</v>
      </c>
      <c r="D365" s="105" t="n">
        <f aca="false">D364</f>
        <v>0.114583333333333</v>
      </c>
      <c r="E365" s="105" t="n">
        <f aca="false">E364</f>
        <v>0.123611111111111</v>
      </c>
      <c r="F365" s="105" t="n">
        <f aca="false">F364</f>
        <v>0.133333333333333</v>
      </c>
      <c r="G365" s="105" t="n">
        <f aca="false">G364</f>
        <v>0.145833333333333</v>
      </c>
      <c r="H365" s="105" t="n">
        <f aca="false">H364</f>
        <v>0.166666666666667</v>
      </c>
    </row>
    <row r="366" customFormat="false" ht="15" hidden="false" customHeight="false" outlineLevel="0" collapsed="false">
      <c r="A366" s="72" t="s">
        <v>322</v>
      </c>
      <c r="B366" s="72" t="s">
        <v>27</v>
      </c>
      <c r="C366" s="72" t="n">
        <v>47</v>
      </c>
      <c r="D366" s="105" t="n">
        <f aca="false">D365</f>
        <v>0.114583333333333</v>
      </c>
      <c r="E366" s="105" t="n">
        <f aca="false">E365</f>
        <v>0.123611111111111</v>
      </c>
      <c r="F366" s="105" t="n">
        <f aca="false">F365</f>
        <v>0.133333333333333</v>
      </c>
      <c r="G366" s="105" t="n">
        <f aca="false">G365</f>
        <v>0.145833333333333</v>
      </c>
      <c r="H366" s="105" t="n">
        <f aca="false">H365</f>
        <v>0.166666666666667</v>
      </c>
    </row>
    <row r="367" customFormat="false" ht="15" hidden="false" customHeight="false" outlineLevel="0" collapsed="false">
      <c r="A367" s="72" t="s">
        <v>322</v>
      </c>
      <c r="B367" s="72" t="s">
        <v>27</v>
      </c>
      <c r="C367" s="72" t="n">
        <v>48</v>
      </c>
      <c r="D367" s="105" t="n">
        <f aca="false">D366</f>
        <v>0.114583333333333</v>
      </c>
      <c r="E367" s="105" t="n">
        <f aca="false">E366</f>
        <v>0.123611111111111</v>
      </c>
      <c r="F367" s="105" t="n">
        <f aca="false">F366</f>
        <v>0.133333333333333</v>
      </c>
      <c r="G367" s="105" t="n">
        <f aca="false">G366</f>
        <v>0.145833333333333</v>
      </c>
      <c r="H367" s="105" t="n">
        <f aca="false">H366</f>
        <v>0.166666666666667</v>
      </c>
    </row>
    <row r="368" customFormat="false" ht="15" hidden="false" customHeight="false" outlineLevel="0" collapsed="false">
      <c r="A368" s="72" t="s">
        <v>322</v>
      </c>
      <c r="B368" s="72" t="s">
        <v>27</v>
      </c>
      <c r="C368" s="72" t="n">
        <v>49</v>
      </c>
      <c r="D368" s="105" t="n">
        <f aca="false">D367</f>
        <v>0.114583333333333</v>
      </c>
      <c r="E368" s="105" t="n">
        <f aca="false">E367</f>
        <v>0.123611111111111</v>
      </c>
      <c r="F368" s="105" t="n">
        <f aca="false">F367</f>
        <v>0.133333333333333</v>
      </c>
      <c r="G368" s="105" t="n">
        <f aca="false">G367</f>
        <v>0.145833333333333</v>
      </c>
      <c r="H368" s="105" t="n">
        <f aca="false">H367</f>
        <v>0.166666666666667</v>
      </c>
    </row>
    <row r="369" customFormat="false" ht="15" hidden="false" customHeight="false" outlineLevel="0" collapsed="false">
      <c r="A369" s="72" t="s">
        <v>322</v>
      </c>
      <c r="B369" s="72" t="s">
        <v>27</v>
      </c>
      <c r="C369" s="72" t="n">
        <v>50</v>
      </c>
      <c r="D369" s="140" t="n">
        <v>0.118055555555556</v>
      </c>
      <c r="E369" s="140" t="n">
        <v>0.127777777777778</v>
      </c>
      <c r="F369" s="140" t="n">
        <v>0.138888888888889</v>
      </c>
      <c r="G369" s="140" t="n">
        <v>0.152777777777778</v>
      </c>
      <c r="H369" s="140" t="n">
        <v>0.177083333333333</v>
      </c>
    </row>
    <row r="370" customFormat="false" ht="15" hidden="false" customHeight="false" outlineLevel="0" collapsed="false">
      <c r="A370" s="72" t="s">
        <v>322</v>
      </c>
      <c r="B370" s="72" t="s">
        <v>27</v>
      </c>
      <c r="C370" s="72" t="n">
        <v>51</v>
      </c>
      <c r="D370" s="105" t="n">
        <f aca="false">D369</f>
        <v>0.118055555555556</v>
      </c>
      <c r="E370" s="105" t="n">
        <f aca="false">E369</f>
        <v>0.127777777777778</v>
      </c>
      <c r="F370" s="105" t="n">
        <f aca="false">F369</f>
        <v>0.138888888888889</v>
      </c>
      <c r="G370" s="105" t="n">
        <f aca="false">G369</f>
        <v>0.152777777777778</v>
      </c>
      <c r="H370" s="105" t="n">
        <f aca="false">H369</f>
        <v>0.177083333333333</v>
      </c>
    </row>
    <row r="371" customFormat="false" ht="15" hidden="false" customHeight="false" outlineLevel="0" collapsed="false">
      <c r="A371" s="72" t="s">
        <v>322</v>
      </c>
      <c r="B371" s="72" t="s">
        <v>27</v>
      </c>
      <c r="C371" s="72" t="n">
        <v>52</v>
      </c>
      <c r="D371" s="105" t="n">
        <f aca="false">D370</f>
        <v>0.118055555555556</v>
      </c>
      <c r="E371" s="105" t="n">
        <f aca="false">E370</f>
        <v>0.127777777777778</v>
      </c>
      <c r="F371" s="105" t="n">
        <f aca="false">F370</f>
        <v>0.138888888888889</v>
      </c>
      <c r="G371" s="105" t="n">
        <f aca="false">G370</f>
        <v>0.152777777777778</v>
      </c>
      <c r="H371" s="105" t="n">
        <f aca="false">H370</f>
        <v>0.177083333333333</v>
      </c>
    </row>
    <row r="372" customFormat="false" ht="15" hidden="false" customHeight="false" outlineLevel="0" collapsed="false">
      <c r="A372" s="72" t="s">
        <v>322</v>
      </c>
      <c r="B372" s="72" t="s">
        <v>27</v>
      </c>
      <c r="C372" s="72" t="n">
        <v>53</v>
      </c>
      <c r="D372" s="105" t="n">
        <f aca="false">D371</f>
        <v>0.118055555555556</v>
      </c>
      <c r="E372" s="105" t="n">
        <f aca="false">E371</f>
        <v>0.127777777777778</v>
      </c>
      <c r="F372" s="105" t="n">
        <f aca="false">F371</f>
        <v>0.138888888888889</v>
      </c>
      <c r="G372" s="105" t="n">
        <f aca="false">G371</f>
        <v>0.152777777777778</v>
      </c>
      <c r="H372" s="105" t="n">
        <f aca="false">H371</f>
        <v>0.177083333333333</v>
      </c>
    </row>
    <row r="373" customFormat="false" ht="15" hidden="false" customHeight="false" outlineLevel="0" collapsed="false">
      <c r="A373" s="72" t="s">
        <v>322</v>
      </c>
      <c r="B373" s="72" t="s">
        <v>27</v>
      </c>
      <c r="C373" s="72" t="n">
        <v>54</v>
      </c>
      <c r="D373" s="105" t="n">
        <f aca="false">D372</f>
        <v>0.118055555555556</v>
      </c>
      <c r="E373" s="105" t="n">
        <f aca="false">E372</f>
        <v>0.127777777777778</v>
      </c>
      <c r="F373" s="105" t="n">
        <f aca="false">F372</f>
        <v>0.138888888888889</v>
      </c>
      <c r="G373" s="105" t="n">
        <f aca="false">G372</f>
        <v>0.152777777777778</v>
      </c>
      <c r="H373" s="105" t="n">
        <f aca="false">H372</f>
        <v>0.177083333333333</v>
      </c>
    </row>
    <row r="374" customFormat="false" ht="15" hidden="false" customHeight="false" outlineLevel="0" collapsed="false">
      <c r="A374" s="72" t="s">
        <v>322</v>
      </c>
      <c r="B374" s="72" t="s">
        <v>27</v>
      </c>
      <c r="C374" s="72" t="n">
        <v>55</v>
      </c>
      <c r="D374" s="140" t="n">
        <v>0.125</v>
      </c>
      <c r="E374" s="140" t="n">
        <v>0.134722222222222</v>
      </c>
      <c r="F374" s="140" t="n">
        <v>0.145833333333333</v>
      </c>
      <c r="G374" s="140" t="n">
        <v>0.159722222222222</v>
      </c>
      <c r="H374" s="140" t="n">
        <v>0.189583333333333</v>
      </c>
    </row>
    <row r="375" customFormat="false" ht="15" hidden="false" customHeight="false" outlineLevel="0" collapsed="false">
      <c r="A375" s="72" t="s">
        <v>322</v>
      </c>
      <c r="B375" s="72" t="s">
        <v>27</v>
      </c>
      <c r="C375" s="72" t="n">
        <v>56</v>
      </c>
      <c r="D375" s="105" t="n">
        <f aca="false">D374</f>
        <v>0.125</v>
      </c>
      <c r="E375" s="105" t="n">
        <f aca="false">E374</f>
        <v>0.134722222222222</v>
      </c>
      <c r="F375" s="105" t="n">
        <f aca="false">F374</f>
        <v>0.145833333333333</v>
      </c>
      <c r="G375" s="105" t="n">
        <f aca="false">G374</f>
        <v>0.159722222222222</v>
      </c>
      <c r="H375" s="105" t="n">
        <f aca="false">H374</f>
        <v>0.189583333333333</v>
      </c>
    </row>
    <row r="376" customFormat="false" ht="15" hidden="false" customHeight="false" outlineLevel="0" collapsed="false">
      <c r="A376" s="72" t="s">
        <v>322</v>
      </c>
      <c r="B376" s="72" t="s">
        <v>27</v>
      </c>
      <c r="C376" s="72" t="n">
        <v>57</v>
      </c>
      <c r="D376" s="105" t="n">
        <f aca="false">D375</f>
        <v>0.125</v>
      </c>
      <c r="E376" s="105" t="n">
        <f aca="false">E375</f>
        <v>0.134722222222222</v>
      </c>
      <c r="F376" s="105" t="n">
        <f aca="false">F375</f>
        <v>0.145833333333333</v>
      </c>
      <c r="G376" s="105" t="n">
        <f aca="false">G375</f>
        <v>0.159722222222222</v>
      </c>
      <c r="H376" s="105" t="n">
        <f aca="false">H375</f>
        <v>0.189583333333333</v>
      </c>
    </row>
    <row r="377" customFormat="false" ht="15" hidden="false" customHeight="false" outlineLevel="0" collapsed="false">
      <c r="A377" s="72" t="s">
        <v>322</v>
      </c>
      <c r="B377" s="72" t="s">
        <v>27</v>
      </c>
      <c r="C377" s="72" t="n">
        <v>58</v>
      </c>
      <c r="D377" s="105" t="n">
        <f aca="false">D376</f>
        <v>0.125</v>
      </c>
      <c r="E377" s="105" t="n">
        <f aca="false">E376</f>
        <v>0.134722222222222</v>
      </c>
      <c r="F377" s="105" t="n">
        <f aca="false">F376</f>
        <v>0.145833333333333</v>
      </c>
      <c r="G377" s="105" t="n">
        <f aca="false">G376</f>
        <v>0.159722222222222</v>
      </c>
      <c r="H377" s="105" t="n">
        <f aca="false">H376</f>
        <v>0.189583333333333</v>
      </c>
    </row>
    <row r="378" customFormat="false" ht="15" hidden="false" customHeight="false" outlineLevel="0" collapsed="false">
      <c r="A378" s="72" t="s">
        <v>322</v>
      </c>
      <c r="B378" s="72" t="s">
        <v>27</v>
      </c>
      <c r="C378" s="72" t="n">
        <v>59</v>
      </c>
      <c r="D378" s="105" t="n">
        <f aca="false">D377</f>
        <v>0.125</v>
      </c>
      <c r="E378" s="105" t="n">
        <f aca="false">E377</f>
        <v>0.134722222222222</v>
      </c>
      <c r="F378" s="105" t="n">
        <f aca="false">F377</f>
        <v>0.145833333333333</v>
      </c>
      <c r="G378" s="105" t="n">
        <f aca="false">G377</f>
        <v>0.159722222222222</v>
      </c>
      <c r="H378" s="105" t="n">
        <f aca="false">H377</f>
        <v>0.189583333333333</v>
      </c>
    </row>
    <row r="379" customFormat="false" ht="15" hidden="false" customHeight="false" outlineLevel="0" collapsed="false">
      <c r="A379" s="72" t="s">
        <v>322</v>
      </c>
      <c r="B379" s="72" t="s">
        <v>27</v>
      </c>
      <c r="C379" s="72" t="n">
        <v>60</v>
      </c>
      <c r="D379" s="140" t="n">
        <v>0.135416666666667</v>
      </c>
      <c r="E379" s="140" t="n">
        <v>0.14375</v>
      </c>
      <c r="F379" s="140" t="n">
        <v>0.152777777777778</v>
      </c>
      <c r="G379" s="140" t="n">
        <v>0.170138888888889</v>
      </c>
      <c r="H379" s="140" t="n">
        <v>0.204861111111111</v>
      </c>
    </row>
    <row r="380" customFormat="false" ht="15" hidden="false" customHeight="false" outlineLevel="0" collapsed="false">
      <c r="A380" s="72" t="s">
        <v>322</v>
      </c>
      <c r="B380" s="72" t="s">
        <v>27</v>
      </c>
      <c r="C380" s="72" t="n">
        <v>61</v>
      </c>
      <c r="D380" s="105" t="n">
        <f aca="false">D379</f>
        <v>0.135416666666667</v>
      </c>
      <c r="E380" s="105" t="n">
        <f aca="false">E379</f>
        <v>0.14375</v>
      </c>
      <c r="F380" s="105" t="n">
        <f aca="false">F379</f>
        <v>0.152777777777778</v>
      </c>
      <c r="G380" s="105" t="n">
        <f aca="false">G379</f>
        <v>0.170138888888889</v>
      </c>
      <c r="H380" s="105" t="n">
        <f aca="false">H379</f>
        <v>0.204861111111111</v>
      </c>
    </row>
    <row r="381" customFormat="false" ht="15" hidden="false" customHeight="false" outlineLevel="0" collapsed="false">
      <c r="A381" s="72" t="s">
        <v>322</v>
      </c>
      <c r="B381" s="72" t="s">
        <v>27</v>
      </c>
      <c r="C381" s="72" t="n">
        <v>62</v>
      </c>
      <c r="D381" s="105" t="n">
        <f aca="false">D380</f>
        <v>0.135416666666667</v>
      </c>
      <c r="E381" s="105" t="n">
        <f aca="false">E380</f>
        <v>0.14375</v>
      </c>
      <c r="F381" s="105" t="n">
        <f aca="false">F380</f>
        <v>0.152777777777778</v>
      </c>
      <c r="G381" s="105" t="n">
        <f aca="false">G380</f>
        <v>0.170138888888889</v>
      </c>
      <c r="H381" s="105" t="n">
        <f aca="false">H380</f>
        <v>0.204861111111111</v>
      </c>
    </row>
    <row r="382" customFormat="false" ht="15" hidden="false" customHeight="false" outlineLevel="0" collapsed="false">
      <c r="A382" s="72" t="s">
        <v>322</v>
      </c>
      <c r="B382" s="72" t="s">
        <v>27</v>
      </c>
      <c r="C382" s="72" t="n">
        <v>63</v>
      </c>
      <c r="D382" s="105" t="n">
        <f aca="false">D381</f>
        <v>0.135416666666667</v>
      </c>
      <c r="E382" s="105" t="n">
        <f aca="false">E381</f>
        <v>0.14375</v>
      </c>
      <c r="F382" s="105" t="n">
        <f aca="false">F381</f>
        <v>0.152777777777778</v>
      </c>
      <c r="G382" s="105" t="n">
        <f aca="false">G381</f>
        <v>0.170138888888889</v>
      </c>
      <c r="H382" s="105" t="n">
        <f aca="false">H381</f>
        <v>0.204861111111111</v>
      </c>
    </row>
    <row r="383" customFormat="false" ht="15" hidden="false" customHeight="false" outlineLevel="0" collapsed="false">
      <c r="A383" s="72" t="s">
        <v>322</v>
      </c>
      <c r="B383" s="72" t="s">
        <v>27</v>
      </c>
      <c r="C383" s="72" t="n">
        <v>64</v>
      </c>
      <c r="D383" s="105" t="n">
        <f aca="false">D382</f>
        <v>0.135416666666667</v>
      </c>
      <c r="E383" s="105" t="n">
        <f aca="false">E382</f>
        <v>0.14375</v>
      </c>
      <c r="F383" s="105" t="n">
        <f aca="false">F382</f>
        <v>0.152777777777778</v>
      </c>
      <c r="G383" s="105" t="n">
        <f aca="false">G382</f>
        <v>0.170138888888889</v>
      </c>
      <c r="H383" s="105" t="n">
        <f aca="false">H382</f>
        <v>0.204861111111111</v>
      </c>
    </row>
    <row r="384" customFormat="false" ht="15" hidden="false" customHeight="false" outlineLevel="0" collapsed="false">
      <c r="A384" s="72" t="s">
        <v>322</v>
      </c>
      <c r="B384" s="72" t="s">
        <v>27</v>
      </c>
      <c r="C384" s="72" t="n">
        <v>65</v>
      </c>
      <c r="D384" s="140" t="n">
        <v>0.145833333333333</v>
      </c>
      <c r="E384" s="140" t="n">
        <v>0.154166666666667</v>
      </c>
      <c r="F384" s="140" t="n">
        <v>0.163194444444444</v>
      </c>
      <c r="G384" s="140" t="n">
        <v>0.182638888888889</v>
      </c>
      <c r="H384" s="140" t="n">
        <v>0.220138888888889</v>
      </c>
    </row>
    <row r="385" customFormat="false" ht="15" hidden="false" customHeight="false" outlineLevel="0" collapsed="false">
      <c r="A385" s="72" t="s">
        <v>322</v>
      </c>
      <c r="B385" s="72" t="s">
        <v>27</v>
      </c>
      <c r="C385" s="72" t="n">
        <v>66</v>
      </c>
      <c r="D385" s="105" t="n">
        <f aca="false">D384</f>
        <v>0.145833333333333</v>
      </c>
      <c r="E385" s="105" t="n">
        <f aca="false">E384</f>
        <v>0.154166666666667</v>
      </c>
      <c r="F385" s="105" t="n">
        <f aca="false">F384</f>
        <v>0.163194444444444</v>
      </c>
      <c r="G385" s="105" t="n">
        <f aca="false">G384</f>
        <v>0.182638888888889</v>
      </c>
      <c r="H385" s="105" t="n">
        <f aca="false">H384</f>
        <v>0.220138888888889</v>
      </c>
    </row>
    <row r="386" customFormat="false" ht="15" hidden="false" customHeight="false" outlineLevel="0" collapsed="false">
      <c r="A386" s="72" t="s">
        <v>322</v>
      </c>
      <c r="B386" s="72" t="s">
        <v>27</v>
      </c>
      <c r="C386" s="72" t="n">
        <v>67</v>
      </c>
      <c r="D386" s="105" t="n">
        <f aca="false">D385</f>
        <v>0.145833333333333</v>
      </c>
      <c r="E386" s="105" t="n">
        <f aca="false">E385</f>
        <v>0.154166666666667</v>
      </c>
      <c r="F386" s="105" t="n">
        <f aca="false">F385</f>
        <v>0.163194444444444</v>
      </c>
      <c r="G386" s="105" t="n">
        <f aca="false">G385</f>
        <v>0.182638888888889</v>
      </c>
      <c r="H386" s="105" t="n">
        <f aca="false">H385</f>
        <v>0.220138888888889</v>
      </c>
    </row>
    <row r="387" customFormat="false" ht="15" hidden="false" customHeight="false" outlineLevel="0" collapsed="false">
      <c r="A387" s="72" t="s">
        <v>322</v>
      </c>
      <c r="B387" s="72" t="s">
        <v>27</v>
      </c>
      <c r="C387" s="72" t="n">
        <v>68</v>
      </c>
      <c r="D387" s="105" t="n">
        <f aca="false">D386</f>
        <v>0.145833333333333</v>
      </c>
      <c r="E387" s="105" t="n">
        <f aca="false">E386</f>
        <v>0.154166666666667</v>
      </c>
      <c r="F387" s="105" t="n">
        <f aca="false">F386</f>
        <v>0.163194444444444</v>
      </c>
      <c r="G387" s="105" t="n">
        <f aca="false">G386</f>
        <v>0.182638888888889</v>
      </c>
      <c r="H387" s="105" t="n">
        <f aca="false">H386</f>
        <v>0.220138888888889</v>
      </c>
    </row>
    <row r="388" customFormat="false" ht="15" hidden="false" customHeight="false" outlineLevel="0" collapsed="false">
      <c r="A388" s="72" t="s">
        <v>322</v>
      </c>
      <c r="B388" s="72" t="s">
        <v>27</v>
      </c>
      <c r="C388" s="72" t="n">
        <v>69</v>
      </c>
      <c r="D388" s="105" t="n">
        <f aca="false">D387</f>
        <v>0.145833333333333</v>
      </c>
      <c r="E388" s="105" t="n">
        <f aca="false">E387</f>
        <v>0.154166666666667</v>
      </c>
      <c r="F388" s="105" t="n">
        <f aca="false">F387</f>
        <v>0.163194444444444</v>
      </c>
      <c r="G388" s="105" t="n">
        <f aca="false">G387</f>
        <v>0.182638888888889</v>
      </c>
      <c r="H388" s="105" t="n">
        <f aca="false">H387</f>
        <v>0.220138888888889</v>
      </c>
    </row>
    <row r="389" customFormat="false" ht="15" hidden="false" customHeight="false" outlineLevel="0" collapsed="false">
      <c r="A389" s="72" t="s">
        <v>322</v>
      </c>
      <c r="B389" s="72" t="s">
        <v>27</v>
      </c>
      <c r="C389" s="72" t="n">
        <v>70</v>
      </c>
      <c r="D389" s="140" t="n">
        <v>0.15625</v>
      </c>
      <c r="E389" s="140" t="n">
        <v>0.164583333333333</v>
      </c>
      <c r="F389" s="140" t="n">
        <v>0.173611111111111</v>
      </c>
      <c r="G389" s="140" t="n">
        <v>0.197916666666667</v>
      </c>
      <c r="H389" s="140" t="n">
        <v>0.236111111111111</v>
      </c>
    </row>
    <row r="390" customFormat="false" ht="15" hidden="false" customHeight="false" outlineLevel="0" collapsed="false">
      <c r="A390" s="72" t="s">
        <v>322</v>
      </c>
      <c r="B390" s="72" t="s">
        <v>27</v>
      </c>
      <c r="C390" s="72" t="n">
        <v>71</v>
      </c>
      <c r="D390" s="105" t="n">
        <f aca="false">D389</f>
        <v>0.15625</v>
      </c>
      <c r="E390" s="105" t="n">
        <f aca="false">E389</f>
        <v>0.164583333333333</v>
      </c>
      <c r="F390" s="105" t="n">
        <f aca="false">F389</f>
        <v>0.173611111111111</v>
      </c>
      <c r="G390" s="105" t="n">
        <f aca="false">G389</f>
        <v>0.197916666666667</v>
      </c>
      <c r="H390" s="105" t="n">
        <f aca="false">H389</f>
        <v>0.236111111111111</v>
      </c>
    </row>
    <row r="391" customFormat="false" ht="15" hidden="false" customHeight="false" outlineLevel="0" collapsed="false">
      <c r="A391" s="72" t="s">
        <v>322</v>
      </c>
      <c r="B391" s="72" t="s">
        <v>27</v>
      </c>
      <c r="C391" s="72" t="n">
        <v>72</v>
      </c>
      <c r="D391" s="105" t="n">
        <f aca="false">D390</f>
        <v>0.15625</v>
      </c>
      <c r="E391" s="105" t="n">
        <f aca="false">E390</f>
        <v>0.164583333333333</v>
      </c>
      <c r="F391" s="105" t="n">
        <f aca="false">F390</f>
        <v>0.173611111111111</v>
      </c>
      <c r="G391" s="105" t="n">
        <f aca="false">G390</f>
        <v>0.197916666666667</v>
      </c>
      <c r="H391" s="105" t="n">
        <f aca="false">H390</f>
        <v>0.236111111111111</v>
      </c>
    </row>
    <row r="392" customFormat="false" ht="15" hidden="false" customHeight="false" outlineLevel="0" collapsed="false">
      <c r="A392" s="72" t="s">
        <v>322</v>
      </c>
      <c r="B392" s="72" t="s">
        <v>27</v>
      </c>
      <c r="C392" s="72" t="n">
        <v>73</v>
      </c>
      <c r="D392" s="105" t="n">
        <f aca="false">D391</f>
        <v>0.15625</v>
      </c>
      <c r="E392" s="105" t="n">
        <f aca="false">E391</f>
        <v>0.164583333333333</v>
      </c>
      <c r="F392" s="105" t="n">
        <f aca="false">F391</f>
        <v>0.173611111111111</v>
      </c>
      <c r="G392" s="105" t="n">
        <f aca="false">G391</f>
        <v>0.197916666666667</v>
      </c>
      <c r="H392" s="105" t="n">
        <f aca="false">H391</f>
        <v>0.236111111111111</v>
      </c>
    </row>
    <row r="393" customFormat="false" ht="15" hidden="false" customHeight="false" outlineLevel="0" collapsed="false">
      <c r="A393" s="72" t="s">
        <v>322</v>
      </c>
      <c r="B393" s="72" t="s">
        <v>27</v>
      </c>
      <c r="C393" s="72" t="n">
        <v>74</v>
      </c>
      <c r="D393" s="105" t="n">
        <f aca="false">D392</f>
        <v>0.15625</v>
      </c>
      <c r="E393" s="105" t="n">
        <f aca="false">E392</f>
        <v>0.164583333333333</v>
      </c>
      <c r="F393" s="105" t="n">
        <f aca="false">F392</f>
        <v>0.173611111111111</v>
      </c>
      <c r="G393" s="105" t="n">
        <f aca="false">G392</f>
        <v>0.197916666666667</v>
      </c>
      <c r="H393" s="105" t="n">
        <f aca="false">H392</f>
        <v>0.236111111111111</v>
      </c>
    </row>
    <row r="394" customFormat="false" ht="15" hidden="false" customHeight="false" outlineLevel="0" collapsed="false">
      <c r="A394" s="72" t="s">
        <v>322</v>
      </c>
      <c r="B394" s="72" t="s">
        <v>27</v>
      </c>
      <c r="C394" s="72" t="n">
        <v>75</v>
      </c>
      <c r="D394" s="140" t="n">
        <v>0.166666666666667</v>
      </c>
      <c r="E394" s="140" t="n">
        <v>0.175347222222222</v>
      </c>
      <c r="F394" s="140" t="n">
        <v>0.184027777777778</v>
      </c>
      <c r="G394" s="140" t="n">
        <v>0.208333333333333</v>
      </c>
      <c r="H394" s="140" t="n">
        <v>0.25</v>
      </c>
    </row>
    <row r="395" customFormat="false" ht="15" hidden="false" customHeight="false" outlineLevel="0" collapsed="false">
      <c r="A395" s="72" t="s">
        <v>322</v>
      </c>
      <c r="B395" s="72" t="s">
        <v>27</v>
      </c>
      <c r="C395" s="72" t="n">
        <v>76</v>
      </c>
      <c r="D395" s="105" t="n">
        <f aca="false">D394</f>
        <v>0.166666666666667</v>
      </c>
      <c r="E395" s="105" t="n">
        <f aca="false">E394</f>
        <v>0.175347222222222</v>
      </c>
      <c r="F395" s="105" t="n">
        <f aca="false">F394</f>
        <v>0.184027777777778</v>
      </c>
      <c r="G395" s="105" t="n">
        <f aca="false">G394</f>
        <v>0.208333333333333</v>
      </c>
      <c r="H395" s="105" t="n">
        <f aca="false">H394</f>
        <v>0.25</v>
      </c>
    </row>
    <row r="396" customFormat="false" ht="15" hidden="false" customHeight="false" outlineLevel="0" collapsed="false">
      <c r="A396" s="72" t="s">
        <v>322</v>
      </c>
      <c r="B396" s="72" t="s">
        <v>27</v>
      </c>
      <c r="C396" s="72" t="n">
        <v>77</v>
      </c>
      <c r="D396" s="105" t="n">
        <f aca="false">D395</f>
        <v>0.166666666666667</v>
      </c>
      <c r="E396" s="105" t="n">
        <f aca="false">E395</f>
        <v>0.175347222222222</v>
      </c>
      <c r="F396" s="105" t="n">
        <f aca="false">F395</f>
        <v>0.184027777777778</v>
      </c>
      <c r="G396" s="105" t="n">
        <f aca="false">G395</f>
        <v>0.208333333333333</v>
      </c>
      <c r="H396" s="105" t="n">
        <f aca="false">H395</f>
        <v>0.25</v>
      </c>
    </row>
    <row r="397" customFormat="false" ht="15" hidden="false" customHeight="false" outlineLevel="0" collapsed="false">
      <c r="A397" s="72" t="s">
        <v>322</v>
      </c>
      <c r="B397" s="72" t="s">
        <v>27</v>
      </c>
      <c r="C397" s="72" t="n">
        <v>78</v>
      </c>
      <c r="D397" s="105" t="n">
        <f aca="false">D396</f>
        <v>0.166666666666667</v>
      </c>
      <c r="E397" s="105" t="n">
        <f aca="false">E396</f>
        <v>0.175347222222222</v>
      </c>
      <c r="F397" s="105" t="n">
        <f aca="false">F396</f>
        <v>0.184027777777778</v>
      </c>
      <c r="G397" s="105" t="n">
        <f aca="false">G396</f>
        <v>0.208333333333333</v>
      </c>
      <c r="H397" s="105" t="n">
        <f aca="false">H396</f>
        <v>0.25</v>
      </c>
    </row>
    <row r="398" customFormat="false" ht="15" hidden="false" customHeight="false" outlineLevel="0" collapsed="false">
      <c r="A398" s="72" t="s">
        <v>322</v>
      </c>
      <c r="B398" s="72" t="s">
        <v>27</v>
      </c>
      <c r="C398" s="72" t="n">
        <v>79</v>
      </c>
      <c r="D398" s="105" t="n">
        <f aca="false">D397</f>
        <v>0.166666666666667</v>
      </c>
      <c r="E398" s="105" t="n">
        <f aca="false">E397</f>
        <v>0.175347222222222</v>
      </c>
      <c r="F398" s="105" t="n">
        <f aca="false">F397</f>
        <v>0.184027777777778</v>
      </c>
      <c r="G398" s="105" t="n">
        <f aca="false">G397</f>
        <v>0.208333333333333</v>
      </c>
      <c r="H398" s="105" t="n">
        <f aca="false">H397</f>
        <v>0.25</v>
      </c>
    </row>
    <row r="399" customFormat="false" ht="15" hidden="false" customHeight="false" outlineLevel="0" collapsed="false">
      <c r="A399" s="72" t="s">
        <v>322</v>
      </c>
      <c r="B399" s="72" t="s">
        <v>27</v>
      </c>
      <c r="C399" s="72" t="n">
        <v>80</v>
      </c>
      <c r="D399" s="140" t="n">
        <v>0.177083333333333</v>
      </c>
      <c r="E399" s="140" t="n">
        <v>0.178819444444444</v>
      </c>
      <c r="F399" s="140" t="n">
        <v>0.194444444444444</v>
      </c>
      <c r="G399" s="140" t="n">
        <v>0.222222222222222</v>
      </c>
      <c r="H399" s="140" t="n">
        <v>0.263888888888889</v>
      </c>
    </row>
    <row r="400" customFormat="false" ht="15" hidden="false" customHeight="false" outlineLevel="0" collapsed="false">
      <c r="A400" s="72" t="s">
        <v>322</v>
      </c>
      <c r="B400" s="72" t="s">
        <v>27</v>
      </c>
      <c r="C400" s="72" t="n">
        <v>81</v>
      </c>
      <c r="D400" s="105" t="n">
        <f aca="false">D399</f>
        <v>0.177083333333333</v>
      </c>
      <c r="E400" s="105" t="n">
        <f aca="false">E399</f>
        <v>0.178819444444444</v>
      </c>
      <c r="F400" s="105" t="n">
        <f aca="false">F399</f>
        <v>0.194444444444444</v>
      </c>
      <c r="G400" s="105" t="n">
        <f aca="false">G399</f>
        <v>0.222222222222222</v>
      </c>
      <c r="H400" s="105" t="n">
        <f aca="false">H399</f>
        <v>0.263888888888889</v>
      </c>
    </row>
    <row r="401" customFormat="false" ht="15" hidden="false" customHeight="false" outlineLevel="0" collapsed="false">
      <c r="A401" s="72" t="s">
        <v>322</v>
      </c>
      <c r="B401" s="72" t="s">
        <v>27</v>
      </c>
      <c r="C401" s="72" t="n">
        <v>82</v>
      </c>
      <c r="D401" s="105" t="n">
        <f aca="false">D400</f>
        <v>0.177083333333333</v>
      </c>
      <c r="E401" s="105" t="n">
        <f aca="false">E400</f>
        <v>0.178819444444444</v>
      </c>
      <c r="F401" s="105" t="n">
        <f aca="false">F400</f>
        <v>0.194444444444444</v>
      </c>
      <c r="G401" s="105" t="n">
        <f aca="false">G400</f>
        <v>0.222222222222222</v>
      </c>
      <c r="H401" s="105" t="n">
        <f aca="false">H400</f>
        <v>0.263888888888889</v>
      </c>
    </row>
    <row r="402" customFormat="false" ht="15" hidden="false" customHeight="false" outlineLevel="0" collapsed="false">
      <c r="A402" s="72" t="s">
        <v>322</v>
      </c>
      <c r="B402" s="72" t="s">
        <v>27</v>
      </c>
      <c r="C402" s="72" t="n">
        <v>83</v>
      </c>
      <c r="D402" s="105" t="n">
        <f aca="false">D401</f>
        <v>0.177083333333333</v>
      </c>
      <c r="E402" s="105" t="n">
        <f aca="false">E401</f>
        <v>0.178819444444444</v>
      </c>
      <c r="F402" s="105" t="n">
        <f aca="false">F401</f>
        <v>0.194444444444444</v>
      </c>
      <c r="G402" s="105" t="n">
        <f aca="false">G401</f>
        <v>0.222222222222222</v>
      </c>
      <c r="H402" s="105" t="n">
        <f aca="false">H401</f>
        <v>0.263888888888889</v>
      </c>
    </row>
    <row r="403" customFormat="false" ht="15" hidden="false" customHeight="false" outlineLevel="0" collapsed="false">
      <c r="A403" s="72" t="s">
        <v>322</v>
      </c>
      <c r="B403" s="72" t="s">
        <v>27</v>
      </c>
      <c r="C403" s="72" t="n">
        <v>84</v>
      </c>
      <c r="D403" s="105" t="n">
        <f aca="false">D402</f>
        <v>0.177083333333333</v>
      </c>
      <c r="E403" s="105" t="n">
        <f aca="false">E402</f>
        <v>0.178819444444444</v>
      </c>
      <c r="F403" s="105" t="n">
        <f aca="false">F402</f>
        <v>0.194444444444444</v>
      </c>
      <c r="G403" s="105" t="n">
        <f aca="false">G402</f>
        <v>0.222222222222222</v>
      </c>
      <c r="H403" s="105" t="n">
        <f aca="false">H402</f>
        <v>0.263888888888889</v>
      </c>
    </row>
    <row r="404" customFormat="false" ht="15" hidden="false" customHeight="false" outlineLevel="0" collapsed="false">
      <c r="A404" s="72" t="s">
        <v>296</v>
      </c>
      <c r="B404" s="72" t="s">
        <v>25</v>
      </c>
      <c r="C404" s="72" t="n">
        <v>18</v>
      </c>
      <c r="D404" s="140" t="n">
        <v>0.0126736111111111</v>
      </c>
      <c r="E404" s="140" t="n">
        <v>0.012962962962963</v>
      </c>
      <c r="F404" s="140" t="n">
        <v>0.0135416666666667</v>
      </c>
      <c r="G404" s="140" t="n">
        <v>0.0146990740740741</v>
      </c>
      <c r="H404" s="140" t="n">
        <v>0.0157986111111111</v>
      </c>
    </row>
    <row r="405" customFormat="false" ht="15" hidden="false" customHeight="false" outlineLevel="0" collapsed="false">
      <c r="A405" s="72" t="s">
        <v>296</v>
      </c>
      <c r="B405" s="72" t="s">
        <v>25</v>
      </c>
      <c r="C405" s="72" t="n">
        <v>19</v>
      </c>
      <c r="D405" s="105" t="n">
        <f aca="false">D404</f>
        <v>0.0126736111111111</v>
      </c>
      <c r="E405" s="105" t="n">
        <f aca="false">E404</f>
        <v>0.012962962962963</v>
      </c>
      <c r="F405" s="105" t="n">
        <f aca="false">F404</f>
        <v>0.0135416666666667</v>
      </c>
      <c r="G405" s="105" t="n">
        <f aca="false">G404</f>
        <v>0.0146990740740741</v>
      </c>
      <c r="H405" s="105" t="n">
        <f aca="false">H404</f>
        <v>0.0157986111111111</v>
      </c>
    </row>
    <row r="406" customFormat="false" ht="15" hidden="false" customHeight="false" outlineLevel="0" collapsed="false">
      <c r="A406" s="72" t="s">
        <v>296</v>
      </c>
      <c r="B406" s="72" t="s">
        <v>25</v>
      </c>
      <c r="C406" s="72" t="n">
        <v>20</v>
      </c>
      <c r="D406" s="105" t="n">
        <f aca="false">D405</f>
        <v>0.0126736111111111</v>
      </c>
      <c r="E406" s="105" t="n">
        <f aca="false">E405</f>
        <v>0.012962962962963</v>
      </c>
      <c r="F406" s="105" t="n">
        <f aca="false">F405</f>
        <v>0.0135416666666667</v>
      </c>
      <c r="G406" s="105" t="n">
        <f aca="false">G405</f>
        <v>0.0146990740740741</v>
      </c>
      <c r="H406" s="105" t="n">
        <f aca="false">H405</f>
        <v>0.0157986111111111</v>
      </c>
    </row>
    <row r="407" customFormat="false" ht="15" hidden="false" customHeight="false" outlineLevel="0" collapsed="false">
      <c r="A407" s="72" t="s">
        <v>296</v>
      </c>
      <c r="B407" s="72" t="s">
        <v>25</v>
      </c>
      <c r="C407" s="72" t="n">
        <v>21</v>
      </c>
      <c r="D407" s="105" t="n">
        <f aca="false">D406</f>
        <v>0.0126736111111111</v>
      </c>
      <c r="E407" s="105" t="n">
        <f aca="false">E406</f>
        <v>0.012962962962963</v>
      </c>
      <c r="F407" s="105" t="n">
        <f aca="false">F406</f>
        <v>0.0135416666666667</v>
      </c>
      <c r="G407" s="105" t="n">
        <f aca="false">G406</f>
        <v>0.0146990740740741</v>
      </c>
      <c r="H407" s="105" t="n">
        <f aca="false">H406</f>
        <v>0.0157986111111111</v>
      </c>
    </row>
    <row r="408" customFormat="false" ht="15" hidden="false" customHeight="false" outlineLevel="0" collapsed="false">
      <c r="A408" s="72" t="s">
        <v>296</v>
      </c>
      <c r="B408" s="72" t="s">
        <v>25</v>
      </c>
      <c r="C408" s="72" t="n">
        <v>22</v>
      </c>
      <c r="D408" s="105" t="n">
        <f aca="false">D407</f>
        <v>0.0126736111111111</v>
      </c>
      <c r="E408" s="105" t="n">
        <f aca="false">E407</f>
        <v>0.012962962962963</v>
      </c>
      <c r="F408" s="105" t="n">
        <f aca="false">F407</f>
        <v>0.0135416666666667</v>
      </c>
      <c r="G408" s="105" t="n">
        <f aca="false">G407</f>
        <v>0.0146990740740741</v>
      </c>
      <c r="H408" s="105" t="n">
        <f aca="false">H407</f>
        <v>0.0157986111111111</v>
      </c>
    </row>
    <row r="409" customFormat="false" ht="15" hidden="false" customHeight="false" outlineLevel="0" collapsed="false">
      <c r="A409" s="72" t="s">
        <v>296</v>
      </c>
      <c r="B409" s="72" t="s">
        <v>25</v>
      </c>
      <c r="C409" s="72" t="n">
        <v>23</v>
      </c>
      <c r="D409" s="105" t="n">
        <f aca="false">D408</f>
        <v>0.0126736111111111</v>
      </c>
      <c r="E409" s="105" t="n">
        <f aca="false">E408</f>
        <v>0.012962962962963</v>
      </c>
      <c r="F409" s="105" t="n">
        <f aca="false">F408</f>
        <v>0.0135416666666667</v>
      </c>
      <c r="G409" s="105" t="n">
        <f aca="false">G408</f>
        <v>0.0146990740740741</v>
      </c>
      <c r="H409" s="105" t="n">
        <f aca="false">H408</f>
        <v>0.0157986111111111</v>
      </c>
    </row>
    <row r="410" customFormat="false" ht="15" hidden="false" customHeight="false" outlineLevel="0" collapsed="false">
      <c r="A410" s="72" t="s">
        <v>296</v>
      </c>
      <c r="B410" s="72" t="s">
        <v>25</v>
      </c>
      <c r="C410" s="72" t="n">
        <v>24</v>
      </c>
      <c r="D410" s="105" t="n">
        <f aca="false">D409</f>
        <v>0.0126736111111111</v>
      </c>
      <c r="E410" s="105" t="n">
        <f aca="false">E409</f>
        <v>0.012962962962963</v>
      </c>
      <c r="F410" s="105" t="n">
        <f aca="false">F409</f>
        <v>0.0135416666666667</v>
      </c>
      <c r="G410" s="105" t="n">
        <f aca="false">G409</f>
        <v>0.0146990740740741</v>
      </c>
      <c r="H410" s="105" t="n">
        <f aca="false">H409</f>
        <v>0.0157986111111111</v>
      </c>
    </row>
    <row r="411" customFormat="false" ht="15" hidden="false" customHeight="false" outlineLevel="0" collapsed="false">
      <c r="A411" s="72" t="s">
        <v>296</v>
      </c>
      <c r="B411" s="72" t="s">
        <v>25</v>
      </c>
      <c r="C411" s="72" t="n">
        <v>25</v>
      </c>
      <c r="D411" s="105" t="n">
        <f aca="false">D410</f>
        <v>0.0126736111111111</v>
      </c>
      <c r="E411" s="105" t="n">
        <f aca="false">E410</f>
        <v>0.012962962962963</v>
      </c>
      <c r="F411" s="105" t="n">
        <f aca="false">F410</f>
        <v>0.0135416666666667</v>
      </c>
      <c r="G411" s="105" t="n">
        <f aca="false">G410</f>
        <v>0.0146990740740741</v>
      </c>
      <c r="H411" s="105" t="n">
        <f aca="false">H410</f>
        <v>0.0157986111111111</v>
      </c>
    </row>
    <row r="412" customFormat="false" ht="15" hidden="false" customHeight="false" outlineLevel="0" collapsed="false">
      <c r="A412" s="72" t="s">
        <v>296</v>
      </c>
      <c r="B412" s="72" t="s">
        <v>25</v>
      </c>
      <c r="C412" s="72" t="n">
        <v>26</v>
      </c>
      <c r="D412" s="105" t="n">
        <f aca="false">D411</f>
        <v>0.0126736111111111</v>
      </c>
      <c r="E412" s="105" t="n">
        <f aca="false">E411</f>
        <v>0.012962962962963</v>
      </c>
      <c r="F412" s="105" t="n">
        <f aca="false">F411</f>
        <v>0.0135416666666667</v>
      </c>
      <c r="G412" s="105" t="n">
        <f aca="false">G411</f>
        <v>0.0146990740740741</v>
      </c>
      <c r="H412" s="105" t="n">
        <f aca="false">H411</f>
        <v>0.0157986111111111</v>
      </c>
    </row>
    <row r="413" customFormat="false" ht="15" hidden="false" customHeight="false" outlineLevel="0" collapsed="false">
      <c r="A413" s="72" t="s">
        <v>296</v>
      </c>
      <c r="B413" s="72" t="s">
        <v>25</v>
      </c>
      <c r="C413" s="72" t="n">
        <v>27</v>
      </c>
      <c r="D413" s="105" t="n">
        <f aca="false">D412</f>
        <v>0.0126736111111111</v>
      </c>
      <c r="E413" s="105" t="n">
        <f aca="false">E412</f>
        <v>0.012962962962963</v>
      </c>
      <c r="F413" s="105" t="n">
        <f aca="false">F412</f>
        <v>0.0135416666666667</v>
      </c>
      <c r="G413" s="105" t="n">
        <f aca="false">G412</f>
        <v>0.0146990740740741</v>
      </c>
      <c r="H413" s="105" t="n">
        <f aca="false">H412</f>
        <v>0.0157986111111111</v>
      </c>
    </row>
    <row r="414" customFormat="false" ht="15" hidden="false" customHeight="false" outlineLevel="0" collapsed="false">
      <c r="A414" s="72" t="s">
        <v>296</v>
      </c>
      <c r="B414" s="72" t="s">
        <v>25</v>
      </c>
      <c r="C414" s="72" t="n">
        <v>28</v>
      </c>
      <c r="D414" s="105" t="n">
        <f aca="false">D413</f>
        <v>0.0126736111111111</v>
      </c>
      <c r="E414" s="105" t="n">
        <f aca="false">E413</f>
        <v>0.012962962962963</v>
      </c>
      <c r="F414" s="105" t="n">
        <f aca="false">F413</f>
        <v>0.0135416666666667</v>
      </c>
      <c r="G414" s="105" t="n">
        <f aca="false">G413</f>
        <v>0.0146990740740741</v>
      </c>
      <c r="H414" s="105" t="n">
        <f aca="false">H413</f>
        <v>0.0157986111111111</v>
      </c>
    </row>
    <row r="415" customFormat="false" ht="15" hidden="false" customHeight="false" outlineLevel="0" collapsed="false">
      <c r="A415" s="72" t="s">
        <v>296</v>
      </c>
      <c r="B415" s="72" t="s">
        <v>25</v>
      </c>
      <c r="C415" s="72" t="n">
        <v>29</v>
      </c>
      <c r="D415" s="105" t="n">
        <f aca="false">D414</f>
        <v>0.0126736111111111</v>
      </c>
      <c r="E415" s="105" t="n">
        <f aca="false">E414</f>
        <v>0.012962962962963</v>
      </c>
      <c r="F415" s="105" t="n">
        <f aca="false">F414</f>
        <v>0.0135416666666667</v>
      </c>
      <c r="G415" s="105" t="n">
        <f aca="false">G414</f>
        <v>0.0146990740740741</v>
      </c>
      <c r="H415" s="105" t="n">
        <f aca="false">H414</f>
        <v>0.0157986111111111</v>
      </c>
    </row>
    <row r="416" customFormat="false" ht="15" hidden="false" customHeight="false" outlineLevel="0" collapsed="false">
      <c r="A416" s="72" t="s">
        <v>296</v>
      </c>
      <c r="B416" s="72" t="s">
        <v>25</v>
      </c>
      <c r="C416" s="72" t="n">
        <v>30</v>
      </c>
      <c r="D416" s="105" t="n">
        <f aca="false">D415</f>
        <v>0.0126736111111111</v>
      </c>
      <c r="E416" s="105" t="n">
        <f aca="false">E415</f>
        <v>0.012962962962963</v>
      </c>
      <c r="F416" s="105" t="n">
        <f aca="false">F415</f>
        <v>0.0135416666666667</v>
      </c>
      <c r="G416" s="105" t="n">
        <f aca="false">G415</f>
        <v>0.0146990740740741</v>
      </c>
      <c r="H416" s="105" t="n">
        <f aca="false">H415</f>
        <v>0.0157986111111111</v>
      </c>
    </row>
    <row r="417" customFormat="false" ht="15" hidden="false" customHeight="false" outlineLevel="0" collapsed="false">
      <c r="A417" s="72" t="s">
        <v>296</v>
      </c>
      <c r="B417" s="72" t="s">
        <v>25</v>
      </c>
      <c r="C417" s="72" t="n">
        <v>31</v>
      </c>
      <c r="D417" s="105" t="n">
        <f aca="false">D416</f>
        <v>0.0126736111111111</v>
      </c>
      <c r="E417" s="105" t="n">
        <f aca="false">E416</f>
        <v>0.012962962962963</v>
      </c>
      <c r="F417" s="105" t="n">
        <f aca="false">F416</f>
        <v>0.0135416666666667</v>
      </c>
      <c r="G417" s="105" t="n">
        <f aca="false">G416</f>
        <v>0.0146990740740741</v>
      </c>
      <c r="H417" s="105" t="n">
        <f aca="false">H416</f>
        <v>0.0157986111111111</v>
      </c>
    </row>
    <row r="418" customFormat="false" ht="15" hidden="false" customHeight="false" outlineLevel="0" collapsed="false">
      <c r="A418" s="72" t="s">
        <v>296</v>
      </c>
      <c r="B418" s="72" t="s">
        <v>25</v>
      </c>
      <c r="C418" s="72" t="n">
        <v>32</v>
      </c>
      <c r="D418" s="105" t="n">
        <f aca="false">D417</f>
        <v>0.0126736111111111</v>
      </c>
      <c r="E418" s="105" t="n">
        <f aca="false">E417</f>
        <v>0.012962962962963</v>
      </c>
      <c r="F418" s="105" t="n">
        <f aca="false">F417</f>
        <v>0.0135416666666667</v>
      </c>
      <c r="G418" s="105" t="n">
        <f aca="false">G417</f>
        <v>0.0146990740740741</v>
      </c>
      <c r="H418" s="105" t="n">
        <f aca="false">H417</f>
        <v>0.0157986111111111</v>
      </c>
    </row>
    <row r="419" customFormat="false" ht="15" hidden="false" customHeight="false" outlineLevel="0" collapsed="false">
      <c r="A419" s="72" t="s">
        <v>296</v>
      </c>
      <c r="B419" s="72" t="s">
        <v>25</v>
      </c>
      <c r="C419" s="72" t="n">
        <v>33</v>
      </c>
      <c r="D419" s="105" t="n">
        <f aca="false">D418</f>
        <v>0.0126736111111111</v>
      </c>
      <c r="E419" s="105" t="n">
        <f aca="false">E418</f>
        <v>0.012962962962963</v>
      </c>
      <c r="F419" s="105" t="n">
        <f aca="false">F418</f>
        <v>0.0135416666666667</v>
      </c>
      <c r="G419" s="105" t="n">
        <f aca="false">G418</f>
        <v>0.0146990740740741</v>
      </c>
      <c r="H419" s="105" t="n">
        <f aca="false">H418</f>
        <v>0.0157986111111111</v>
      </c>
    </row>
    <row r="420" customFormat="false" ht="15" hidden="false" customHeight="false" outlineLevel="0" collapsed="false">
      <c r="A420" s="72" t="s">
        <v>296</v>
      </c>
      <c r="B420" s="72" t="s">
        <v>25</v>
      </c>
      <c r="C420" s="72" t="n">
        <v>34</v>
      </c>
      <c r="D420" s="105" t="n">
        <f aca="false">D419</f>
        <v>0.0126736111111111</v>
      </c>
      <c r="E420" s="105" t="n">
        <f aca="false">E419</f>
        <v>0.012962962962963</v>
      </c>
      <c r="F420" s="105" t="n">
        <f aca="false">F419</f>
        <v>0.0135416666666667</v>
      </c>
      <c r="G420" s="105" t="n">
        <f aca="false">G419</f>
        <v>0.0146990740740741</v>
      </c>
      <c r="H420" s="105" t="n">
        <f aca="false">H419</f>
        <v>0.0157986111111111</v>
      </c>
    </row>
    <row r="421" customFormat="false" ht="15" hidden="false" customHeight="false" outlineLevel="0" collapsed="false">
      <c r="A421" s="72" t="s">
        <v>296</v>
      </c>
      <c r="B421" s="72" t="s">
        <v>25</v>
      </c>
      <c r="C421" s="72" t="n">
        <v>35</v>
      </c>
      <c r="D421" s="140" t="n">
        <v>0.0133101851851852</v>
      </c>
      <c r="E421" s="140" t="n">
        <v>0.0136574074074074</v>
      </c>
      <c r="F421" s="140" t="n">
        <v>0.0142361111111111</v>
      </c>
      <c r="G421" s="140" t="n">
        <v>0.0157986111111111</v>
      </c>
      <c r="H421" s="140" t="n">
        <v>0.0167824074074074</v>
      </c>
    </row>
    <row r="422" customFormat="false" ht="15" hidden="false" customHeight="false" outlineLevel="0" collapsed="false">
      <c r="A422" s="72" t="s">
        <v>296</v>
      </c>
      <c r="B422" s="72" t="s">
        <v>25</v>
      </c>
      <c r="C422" s="72" t="n">
        <v>36</v>
      </c>
      <c r="D422" s="105" t="n">
        <f aca="false">D421</f>
        <v>0.0133101851851852</v>
      </c>
      <c r="E422" s="105" t="n">
        <f aca="false">E421</f>
        <v>0.0136574074074074</v>
      </c>
      <c r="F422" s="105" t="n">
        <f aca="false">F421</f>
        <v>0.0142361111111111</v>
      </c>
      <c r="G422" s="105" t="n">
        <f aca="false">G421</f>
        <v>0.0157986111111111</v>
      </c>
      <c r="H422" s="105" t="n">
        <f aca="false">H421</f>
        <v>0.0167824074074074</v>
      </c>
    </row>
    <row r="423" customFormat="false" ht="15" hidden="false" customHeight="false" outlineLevel="0" collapsed="false">
      <c r="A423" s="72" t="s">
        <v>296</v>
      </c>
      <c r="B423" s="72" t="s">
        <v>25</v>
      </c>
      <c r="C423" s="72" t="n">
        <v>37</v>
      </c>
      <c r="D423" s="105" t="n">
        <f aca="false">D422</f>
        <v>0.0133101851851852</v>
      </c>
      <c r="E423" s="105" t="n">
        <f aca="false">E422</f>
        <v>0.0136574074074074</v>
      </c>
      <c r="F423" s="105" t="n">
        <f aca="false">F422</f>
        <v>0.0142361111111111</v>
      </c>
      <c r="G423" s="105" t="n">
        <f aca="false">G422</f>
        <v>0.0157986111111111</v>
      </c>
      <c r="H423" s="105" t="n">
        <f aca="false">H422</f>
        <v>0.0167824074074074</v>
      </c>
    </row>
    <row r="424" customFormat="false" ht="15" hidden="false" customHeight="false" outlineLevel="0" collapsed="false">
      <c r="A424" s="72" t="s">
        <v>296</v>
      </c>
      <c r="B424" s="72" t="s">
        <v>25</v>
      </c>
      <c r="C424" s="72" t="n">
        <v>38</v>
      </c>
      <c r="D424" s="105" t="n">
        <f aca="false">D423</f>
        <v>0.0133101851851852</v>
      </c>
      <c r="E424" s="105" t="n">
        <f aca="false">E423</f>
        <v>0.0136574074074074</v>
      </c>
      <c r="F424" s="105" t="n">
        <f aca="false">F423</f>
        <v>0.0142361111111111</v>
      </c>
      <c r="G424" s="105" t="n">
        <f aca="false">G423</f>
        <v>0.0157986111111111</v>
      </c>
      <c r="H424" s="105" t="n">
        <f aca="false">H423</f>
        <v>0.0167824074074074</v>
      </c>
    </row>
    <row r="425" customFormat="false" ht="15" hidden="false" customHeight="false" outlineLevel="0" collapsed="false">
      <c r="A425" s="72" t="s">
        <v>296</v>
      </c>
      <c r="B425" s="72" t="s">
        <v>25</v>
      </c>
      <c r="C425" s="72" t="n">
        <v>39</v>
      </c>
      <c r="D425" s="105" t="n">
        <f aca="false">D424</f>
        <v>0.0133101851851852</v>
      </c>
      <c r="E425" s="105" t="n">
        <f aca="false">E424</f>
        <v>0.0136574074074074</v>
      </c>
      <c r="F425" s="105" t="n">
        <f aca="false">F424</f>
        <v>0.0142361111111111</v>
      </c>
      <c r="G425" s="105" t="n">
        <f aca="false">G424</f>
        <v>0.0157986111111111</v>
      </c>
      <c r="H425" s="105" t="n">
        <f aca="false">H424</f>
        <v>0.0167824074074074</v>
      </c>
    </row>
    <row r="426" customFormat="false" ht="15" hidden="false" customHeight="false" outlineLevel="0" collapsed="false">
      <c r="A426" s="72" t="s">
        <v>296</v>
      </c>
      <c r="B426" s="72" t="s">
        <v>25</v>
      </c>
      <c r="C426" s="72" t="n">
        <v>40</v>
      </c>
      <c r="D426" s="140" t="n">
        <v>0.0138888888888889</v>
      </c>
      <c r="E426" s="140" t="n">
        <v>0.0143518518518519</v>
      </c>
      <c r="F426" s="140" t="n">
        <v>0.0149305555555556</v>
      </c>
      <c r="G426" s="140" t="n">
        <v>0.0167824074074074</v>
      </c>
      <c r="H426" s="140" t="n">
        <v>0.0177083333333333</v>
      </c>
    </row>
    <row r="427" customFormat="false" ht="15" hidden="false" customHeight="false" outlineLevel="0" collapsed="false">
      <c r="A427" s="72" t="s">
        <v>296</v>
      </c>
      <c r="B427" s="72" t="s">
        <v>25</v>
      </c>
      <c r="C427" s="72" t="n">
        <v>41</v>
      </c>
      <c r="D427" s="105" t="n">
        <f aca="false">D426</f>
        <v>0.0138888888888889</v>
      </c>
      <c r="E427" s="105" t="n">
        <f aca="false">E426</f>
        <v>0.0143518518518519</v>
      </c>
      <c r="F427" s="105" t="n">
        <f aca="false">F426</f>
        <v>0.0149305555555556</v>
      </c>
      <c r="G427" s="105" t="n">
        <f aca="false">G426</f>
        <v>0.0167824074074074</v>
      </c>
      <c r="H427" s="105" t="n">
        <f aca="false">H426</f>
        <v>0.0177083333333333</v>
      </c>
    </row>
    <row r="428" customFormat="false" ht="15" hidden="false" customHeight="false" outlineLevel="0" collapsed="false">
      <c r="A428" s="72" t="s">
        <v>296</v>
      </c>
      <c r="B428" s="72" t="s">
        <v>25</v>
      </c>
      <c r="C428" s="72" t="n">
        <v>42</v>
      </c>
      <c r="D428" s="105" t="n">
        <f aca="false">D427</f>
        <v>0.0138888888888889</v>
      </c>
      <c r="E428" s="105" t="n">
        <f aca="false">E427</f>
        <v>0.0143518518518519</v>
      </c>
      <c r="F428" s="105" t="n">
        <f aca="false">F427</f>
        <v>0.0149305555555556</v>
      </c>
      <c r="G428" s="105" t="n">
        <f aca="false">G427</f>
        <v>0.0167824074074074</v>
      </c>
      <c r="H428" s="105" t="n">
        <f aca="false">H427</f>
        <v>0.0177083333333333</v>
      </c>
    </row>
    <row r="429" customFormat="false" ht="15" hidden="false" customHeight="false" outlineLevel="0" collapsed="false">
      <c r="A429" s="72" t="s">
        <v>296</v>
      </c>
      <c r="B429" s="72" t="s">
        <v>25</v>
      </c>
      <c r="C429" s="72" t="n">
        <v>43</v>
      </c>
      <c r="D429" s="105" t="n">
        <f aca="false">D428</f>
        <v>0.0138888888888889</v>
      </c>
      <c r="E429" s="105" t="n">
        <f aca="false">E428</f>
        <v>0.0143518518518519</v>
      </c>
      <c r="F429" s="105" t="n">
        <f aca="false">F428</f>
        <v>0.0149305555555556</v>
      </c>
      <c r="G429" s="105" t="n">
        <f aca="false">G428</f>
        <v>0.0167824074074074</v>
      </c>
      <c r="H429" s="105" t="n">
        <f aca="false">H428</f>
        <v>0.0177083333333333</v>
      </c>
    </row>
    <row r="430" customFormat="false" ht="15" hidden="false" customHeight="false" outlineLevel="0" collapsed="false">
      <c r="A430" s="72" t="s">
        <v>296</v>
      </c>
      <c r="B430" s="72" t="s">
        <v>25</v>
      </c>
      <c r="C430" s="72" t="n">
        <v>44</v>
      </c>
      <c r="D430" s="105" t="n">
        <f aca="false">D429</f>
        <v>0.0138888888888889</v>
      </c>
      <c r="E430" s="105" t="n">
        <f aca="false">E429</f>
        <v>0.0143518518518519</v>
      </c>
      <c r="F430" s="105" t="n">
        <f aca="false">F429</f>
        <v>0.0149305555555556</v>
      </c>
      <c r="G430" s="105" t="n">
        <f aca="false">G429</f>
        <v>0.0167824074074074</v>
      </c>
      <c r="H430" s="105" t="n">
        <f aca="false">H429</f>
        <v>0.0177083333333333</v>
      </c>
    </row>
    <row r="431" customFormat="false" ht="15" hidden="false" customHeight="false" outlineLevel="0" collapsed="false">
      <c r="A431" s="72" t="s">
        <v>296</v>
      </c>
      <c r="B431" s="72" t="s">
        <v>25</v>
      </c>
      <c r="C431" s="72" t="n">
        <v>45</v>
      </c>
      <c r="D431" s="140" t="n">
        <v>0.0146990740740741</v>
      </c>
      <c r="E431" s="140" t="n">
        <v>0.0152777777777778</v>
      </c>
      <c r="F431" s="140" t="n">
        <v>0.0159722222222222</v>
      </c>
      <c r="G431" s="140" t="n">
        <v>0.0180555555555556</v>
      </c>
      <c r="H431" s="140" t="n">
        <v>0.0190972222222222</v>
      </c>
    </row>
    <row r="432" customFormat="false" ht="15" hidden="false" customHeight="false" outlineLevel="0" collapsed="false">
      <c r="A432" s="72" t="s">
        <v>296</v>
      </c>
      <c r="B432" s="72" t="s">
        <v>25</v>
      </c>
      <c r="C432" s="72" t="n">
        <v>46</v>
      </c>
      <c r="D432" s="105" t="n">
        <f aca="false">D431</f>
        <v>0.0146990740740741</v>
      </c>
      <c r="E432" s="105" t="n">
        <f aca="false">E431</f>
        <v>0.0152777777777778</v>
      </c>
      <c r="F432" s="105" t="n">
        <f aca="false">F431</f>
        <v>0.0159722222222222</v>
      </c>
      <c r="G432" s="105" t="n">
        <f aca="false">G431</f>
        <v>0.0180555555555556</v>
      </c>
      <c r="H432" s="105" t="n">
        <f aca="false">H431</f>
        <v>0.0190972222222222</v>
      </c>
    </row>
    <row r="433" customFormat="false" ht="15" hidden="false" customHeight="false" outlineLevel="0" collapsed="false">
      <c r="A433" s="72" t="s">
        <v>296</v>
      </c>
      <c r="B433" s="72" t="s">
        <v>25</v>
      </c>
      <c r="C433" s="72" t="n">
        <v>47</v>
      </c>
      <c r="D433" s="105" t="n">
        <f aca="false">D432</f>
        <v>0.0146990740740741</v>
      </c>
      <c r="E433" s="105" t="n">
        <f aca="false">E432</f>
        <v>0.0152777777777778</v>
      </c>
      <c r="F433" s="105" t="n">
        <f aca="false">F432</f>
        <v>0.0159722222222222</v>
      </c>
      <c r="G433" s="105" t="n">
        <f aca="false">G432</f>
        <v>0.0180555555555556</v>
      </c>
      <c r="H433" s="105" t="n">
        <f aca="false">H432</f>
        <v>0.0190972222222222</v>
      </c>
    </row>
    <row r="434" customFormat="false" ht="15" hidden="false" customHeight="false" outlineLevel="0" collapsed="false">
      <c r="A434" s="72" t="s">
        <v>296</v>
      </c>
      <c r="B434" s="72" t="s">
        <v>25</v>
      </c>
      <c r="C434" s="72" t="n">
        <v>48</v>
      </c>
      <c r="D434" s="105" t="n">
        <f aca="false">D433</f>
        <v>0.0146990740740741</v>
      </c>
      <c r="E434" s="105" t="n">
        <f aca="false">E433</f>
        <v>0.0152777777777778</v>
      </c>
      <c r="F434" s="105" t="n">
        <f aca="false">F433</f>
        <v>0.0159722222222222</v>
      </c>
      <c r="G434" s="105" t="n">
        <f aca="false">G433</f>
        <v>0.0180555555555556</v>
      </c>
      <c r="H434" s="105" t="n">
        <f aca="false">H433</f>
        <v>0.0190972222222222</v>
      </c>
    </row>
    <row r="435" customFormat="false" ht="15" hidden="false" customHeight="false" outlineLevel="0" collapsed="false">
      <c r="A435" s="72" t="s">
        <v>296</v>
      </c>
      <c r="B435" s="72" t="s">
        <v>25</v>
      </c>
      <c r="C435" s="72" t="n">
        <v>49</v>
      </c>
      <c r="D435" s="105" t="n">
        <f aca="false">D434</f>
        <v>0.0146990740740741</v>
      </c>
      <c r="E435" s="105" t="n">
        <f aca="false">E434</f>
        <v>0.0152777777777778</v>
      </c>
      <c r="F435" s="105" t="n">
        <f aca="false">F434</f>
        <v>0.0159722222222222</v>
      </c>
      <c r="G435" s="105" t="n">
        <f aca="false">G434</f>
        <v>0.0180555555555556</v>
      </c>
      <c r="H435" s="105" t="n">
        <f aca="false">H434</f>
        <v>0.0190972222222222</v>
      </c>
    </row>
    <row r="436" customFormat="false" ht="15" hidden="false" customHeight="false" outlineLevel="0" collapsed="false">
      <c r="A436" s="72" t="s">
        <v>296</v>
      </c>
      <c r="B436" s="72" t="s">
        <v>25</v>
      </c>
      <c r="C436" s="72" t="n">
        <v>50</v>
      </c>
      <c r="D436" s="140" t="n">
        <v>0.015625</v>
      </c>
      <c r="E436" s="140" t="n">
        <v>0.0164351851851852</v>
      </c>
      <c r="F436" s="140" t="n">
        <v>0.0168981481481482</v>
      </c>
      <c r="G436" s="140" t="n">
        <v>0.019212962962963</v>
      </c>
      <c r="H436" s="140" t="n">
        <v>0.0208333333333333</v>
      </c>
    </row>
    <row r="437" customFormat="false" ht="15" hidden="false" customHeight="false" outlineLevel="0" collapsed="false">
      <c r="A437" s="72" t="s">
        <v>296</v>
      </c>
      <c r="B437" s="72" t="s">
        <v>25</v>
      </c>
      <c r="C437" s="72" t="n">
        <v>51</v>
      </c>
      <c r="D437" s="105" t="n">
        <f aca="false">D436</f>
        <v>0.015625</v>
      </c>
      <c r="E437" s="105" t="n">
        <f aca="false">E436</f>
        <v>0.0164351851851852</v>
      </c>
      <c r="F437" s="105" t="n">
        <f aca="false">F436</f>
        <v>0.0168981481481482</v>
      </c>
      <c r="G437" s="105" t="n">
        <f aca="false">G436</f>
        <v>0.019212962962963</v>
      </c>
      <c r="H437" s="105" t="n">
        <f aca="false">H436</f>
        <v>0.0208333333333333</v>
      </c>
    </row>
    <row r="438" customFormat="false" ht="15" hidden="false" customHeight="false" outlineLevel="0" collapsed="false">
      <c r="A438" s="72" t="s">
        <v>296</v>
      </c>
      <c r="B438" s="72" t="s">
        <v>25</v>
      </c>
      <c r="C438" s="72" t="n">
        <v>52</v>
      </c>
      <c r="D438" s="105" t="n">
        <f aca="false">D437</f>
        <v>0.015625</v>
      </c>
      <c r="E438" s="105" t="n">
        <f aca="false">E437</f>
        <v>0.0164351851851852</v>
      </c>
      <c r="F438" s="105" t="n">
        <f aca="false">F437</f>
        <v>0.0168981481481482</v>
      </c>
      <c r="G438" s="105" t="n">
        <f aca="false">G437</f>
        <v>0.019212962962963</v>
      </c>
      <c r="H438" s="105" t="n">
        <f aca="false">H437</f>
        <v>0.0208333333333333</v>
      </c>
    </row>
    <row r="439" customFormat="false" ht="15" hidden="false" customHeight="false" outlineLevel="0" collapsed="false">
      <c r="A439" s="72" t="s">
        <v>296</v>
      </c>
      <c r="B439" s="72" t="s">
        <v>25</v>
      </c>
      <c r="C439" s="72" t="n">
        <v>53</v>
      </c>
      <c r="D439" s="105" t="n">
        <f aca="false">D438</f>
        <v>0.015625</v>
      </c>
      <c r="E439" s="105" t="n">
        <f aca="false">E438</f>
        <v>0.0164351851851852</v>
      </c>
      <c r="F439" s="105" t="n">
        <f aca="false">F438</f>
        <v>0.0168981481481482</v>
      </c>
      <c r="G439" s="105" t="n">
        <f aca="false">G438</f>
        <v>0.019212962962963</v>
      </c>
      <c r="H439" s="105" t="n">
        <f aca="false">H438</f>
        <v>0.0208333333333333</v>
      </c>
    </row>
    <row r="440" customFormat="false" ht="15" hidden="false" customHeight="false" outlineLevel="0" collapsed="false">
      <c r="A440" s="72" t="s">
        <v>296</v>
      </c>
      <c r="B440" s="72" t="s">
        <v>25</v>
      </c>
      <c r="C440" s="72" t="n">
        <v>54</v>
      </c>
      <c r="D440" s="105" t="n">
        <f aca="false">D439</f>
        <v>0.015625</v>
      </c>
      <c r="E440" s="105" t="n">
        <f aca="false">E439</f>
        <v>0.0164351851851852</v>
      </c>
      <c r="F440" s="105" t="n">
        <f aca="false">F439</f>
        <v>0.0168981481481482</v>
      </c>
      <c r="G440" s="105" t="n">
        <f aca="false">G439</f>
        <v>0.019212962962963</v>
      </c>
      <c r="H440" s="105" t="n">
        <f aca="false">H439</f>
        <v>0.0208333333333333</v>
      </c>
    </row>
    <row r="441" customFormat="false" ht="15" hidden="false" customHeight="false" outlineLevel="0" collapsed="false">
      <c r="A441" s="72" t="s">
        <v>296</v>
      </c>
      <c r="B441" s="72" t="s">
        <v>25</v>
      </c>
      <c r="C441" s="72" t="n">
        <v>55</v>
      </c>
      <c r="D441" s="140" t="n">
        <v>0.0166666666666667</v>
      </c>
      <c r="E441" s="140" t="n">
        <v>0.0173611111111111</v>
      </c>
      <c r="F441" s="140" t="n">
        <v>0.0180555555555556</v>
      </c>
      <c r="G441" s="140" t="n">
        <v>0.0208333333333333</v>
      </c>
      <c r="H441" s="140" t="n">
        <v>0.0222222222222222</v>
      </c>
    </row>
    <row r="442" customFormat="false" ht="15" hidden="false" customHeight="false" outlineLevel="0" collapsed="false">
      <c r="A442" s="72" t="s">
        <v>296</v>
      </c>
      <c r="B442" s="72" t="s">
        <v>25</v>
      </c>
      <c r="C442" s="72" t="n">
        <v>56</v>
      </c>
      <c r="D442" s="105" t="n">
        <f aca="false">D441</f>
        <v>0.0166666666666667</v>
      </c>
      <c r="E442" s="105" t="n">
        <f aca="false">E441</f>
        <v>0.0173611111111111</v>
      </c>
      <c r="F442" s="105" t="n">
        <f aca="false">F441</f>
        <v>0.0180555555555556</v>
      </c>
      <c r="G442" s="105" t="n">
        <f aca="false">G441</f>
        <v>0.0208333333333333</v>
      </c>
      <c r="H442" s="105" t="n">
        <f aca="false">H441</f>
        <v>0.0222222222222222</v>
      </c>
    </row>
    <row r="443" customFormat="false" ht="15" hidden="false" customHeight="false" outlineLevel="0" collapsed="false">
      <c r="A443" s="72" t="s">
        <v>296</v>
      </c>
      <c r="B443" s="72" t="s">
        <v>25</v>
      </c>
      <c r="C443" s="72" t="n">
        <v>57</v>
      </c>
      <c r="D443" s="105" t="n">
        <f aca="false">D442</f>
        <v>0.0166666666666667</v>
      </c>
      <c r="E443" s="105" t="n">
        <f aca="false">E442</f>
        <v>0.0173611111111111</v>
      </c>
      <c r="F443" s="105" t="n">
        <f aca="false">F442</f>
        <v>0.0180555555555556</v>
      </c>
      <c r="G443" s="105" t="n">
        <f aca="false">G442</f>
        <v>0.0208333333333333</v>
      </c>
      <c r="H443" s="105" t="n">
        <f aca="false">H442</f>
        <v>0.0222222222222222</v>
      </c>
    </row>
    <row r="444" customFormat="false" ht="15" hidden="false" customHeight="false" outlineLevel="0" collapsed="false">
      <c r="A444" s="72" t="s">
        <v>296</v>
      </c>
      <c r="B444" s="72" t="s">
        <v>25</v>
      </c>
      <c r="C444" s="72" t="n">
        <v>58</v>
      </c>
      <c r="D444" s="105" t="n">
        <f aca="false">D443</f>
        <v>0.0166666666666667</v>
      </c>
      <c r="E444" s="105" t="n">
        <f aca="false">E443</f>
        <v>0.0173611111111111</v>
      </c>
      <c r="F444" s="105" t="n">
        <f aca="false">F443</f>
        <v>0.0180555555555556</v>
      </c>
      <c r="G444" s="105" t="n">
        <f aca="false">G443</f>
        <v>0.0208333333333333</v>
      </c>
      <c r="H444" s="105" t="n">
        <f aca="false">H443</f>
        <v>0.0222222222222222</v>
      </c>
    </row>
    <row r="445" customFormat="false" ht="15" hidden="false" customHeight="false" outlineLevel="0" collapsed="false">
      <c r="A445" s="72" t="s">
        <v>296</v>
      </c>
      <c r="B445" s="72" t="s">
        <v>25</v>
      </c>
      <c r="C445" s="72" t="n">
        <v>59</v>
      </c>
      <c r="D445" s="105" t="n">
        <f aca="false">D444</f>
        <v>0.0166666666666667</v>
      </c>
      <c r="E445" s="105" t="n">
        <f aca="false">E444</f>
        <v>0.0173611111111111</v>
      </c>
      <c r="F445" s="105" t="n">
        <f aca="false">F444</f>
        <v>0.0180555555555556</v>
      </c>
      <c r="G445" s="105" t="n">
        <f aca="false">G444</f>
        <v>0.0208333333333333</v>
      </c>
      <c r="H445" s="105" t="n">
        <f aca="false">H444</f>
        <v>0.0222222222222222</v>
      </c>
    </row>
    <row r="446" customFormat="false" ht="15" hidden="false" customHeight="false" outlineLevel="0" collapsed="false">
      <c r="A446" s="72" t="s">
        <v>296</v>
      </c>
      <c r="B446" s="72" t="s">
        <v>25</v>
      </c>
      <c r="C446" s="72" t="n">
        <v>60</v>
      </c>
      <c r="D446" s="140" t="n">
        <v>0.0178240740740741</v>
      </c>
      <c r="E446" s="140" t="n">
        <v>0.0185185185185185</v>
      </c>
      <c r="F446" s="140" t="n">
        <v>0.0193287037037037</v>
      </c>
      <c r="G446" s="140" t="n">
        <v>0.022337962962963</v>
      </c>
      <c r="H446" s="140" t="n">
        <v>0.0237847222222222</v>
      </c>
    </row>
    <row r="447" customFormat="false" ht="15" hidden="false" customHeight="false" outlineLevel="0" collapsed="false">
      <c r="A447" s="72" t="s">
        <v>296</v>
      </c>
      <c r="B447" s="72" t="s">
        <v>25</v>
      </c>
      <c r="C447" s="72" t="n">
        <v>61</v>
      </c>
      <c r="D447" s="105" t="n">
        <f aca="false">D446</f>
        <v>0.0178240740740741</v>
      </c>
      <c r="E447" s="105" t="n">
        <f aca="false">E446</f>
        <v>0.0185185185185185</v>
      </c>
      <c r="F447" s="105" t="n">
        <f aca="false">F446</f>
        <v>0.0193287037037037</v>
      </c>
      <c r="G447" s="105" t="n">
        <f aca="false">G446</f>
        <v>0.022337962962963</v>
      </c>
      <c r="H447" s="105" t="n">
        <f aca="false">H446</f>
        <v>0.0237847222222222</v>
      </c>
    </row>
    <row r="448" customFormat="false" ht="15" hidden="false" customHeight="false" outlineLevel="0" collapsed="false">
      <c r="A448" s="72" t="s">
        <v>296</v>
      </c>
      <c r="B448" s="72" t="s">
        <v>25</v>
      </c>
      <c r="C448" s="72" t="n">
        <v>62</v>
      </c>
      <c r="D448" s="105" t="n">
        <f aca="false">D447</f>
        <v>0.0178240740740741</v>
      </c>
      <c r="E448" s="105" t="n">
        <f aca="false">E447</f>
        <v>0.0185185185185185</v>
      </c>
      <c r="F448" s="105" t="n">
        <f aca="false">F447</f>
        <v>0.0193287037037037</v>
      </c>
      <c r="G448" s="105" t="n">
        <f aca="false">G447</f>
        <v>0.022337962962963</v>
      </c>
      <c r="H448" s="105" t="n">
        <f aca="false">H447</f>
        <v>0.0237847222222222</v>
      </c>
    </row>
    <row r="449" customFormat="false" ht="15" hidden="false" customHeight="false" outlineLevel="0" collapsed="false">
      <c r="A449" s="72" t="s">
        <v>296</v>
      </c>
      <c r="B449" s="72" t="s">
        <v>25</v>
      </c>
      <c r="C449" s="72" t="n">
        <v>63</v>
      </c>
      <c r="D449" s="105" t="n">
        <f aca="false">D448</f>
        <v>0.0178240740740741</v>
      </c>
      <c r="E449" s="105" t="n">
        <f aca="false">E448</f>
        <v>0.0185185185185185</v>
      </c>
      <c r="F449" s="105" t="n">
        <f aca="false">F448</f>
        <v>0.0193287037037037</v>
      </c>
      <c r="G449" s="105" t="n">
        <f aca="false">G448</f>
        <v>0.022337962962963</v>
      </c>
      <c r="H449" s="105" t="n">
        <f aca="false">H448</f>
        <v>0.0237847222222222</v>
      </c>
    </row>
    <row r="450" customFormat="false" ht="15" hidden="false" customHeight="false" outlineLevel="0" collapsed="false">
      <c r="A450" s="72" t="s">
        <v>296</v>
      </c>
      <c r="B450" s="72" t="s">
        <v>25</v>
      </c>
      <c r="C450" s="72" t="n">
        <v>64</v>
      </c>
      <c r="D450" s="105" t="n">
        <f aca="false">D449</f>
        <v>0.0178240740740741</v>
      </c>
      <c r="E450" s="105" t="n">
        <f aca="false">E449</f>
        <v>0.0185185185185185</v>
      </c>
      <c r="F450" s="105" t="n">
        <f aca="false">F449</f>
        <v>0.0193287037037037</v>
      </c>
      <c r="G450" s="105" t="n">
        <f aca="false">G449</f>
        <v>0.022337962962963</v>
      </c>
      <c r="H450" s="105" t="n">
        <f aca="false">H449</f>
        <v>0.0237847222222222</v>
      </c>
    </row>
    <row r="451" customFormat="false" ht="15" hidden="false" customHeight="false" outlineLevel="0" collapsed="false">
      <c r="A451" s="72" t="s">
        <v>296</v>
      </c>
      <c r="B451" s="72" t="s">
        <v>25</v>
      </c>
      <c r="C451" s="72" t="n">
        <v>65</v>
      </c>
      <c r="D451" s="140" t="n">
        <v>0.0190972222222222</v>
      </c>
      <c r="E451" s="140" t="n">
        <v>0.019849537037037</v>
      </c>
      <c r="F451" s="140" t="n">
        <v>0.0206597222222222</v>
      </c>
      <c r="G451" s="140" t="n">
        <v>0.0239583333333333</v>
      </c>
      <c r="H451" s="140" t="n">
        <v>0.025462962962963</v>
      </c>
    </row>
    <row r="452" customFormat="false" ht="15" hidden="false" customHeight="false" outlineLevel="0" collapsed="false">
      <c r="A452" s="72" t="s">
        <v>296</v>
      </c>
      <c r="B452" s="72" t="s">
        <v>25</v>
      </c>
      <c r="C452" s="72" t="n">
        <v>66</v>
      </c>
      <c r="D452" s="105" t="n">
        <f aca="false">D451</f>
        <v>0.0190972222222222</v>
      </c>
      <c r="E452" s="105" t="n">
        <f aca="false">E451</f>
        <v>0.019849537037037</v>
      </c>
      <c r="F452" s="105" t="n">
        <f aca="false">F451</f>
        <v>0.0206597222222222</v>
      </c>
      <c r="G452" s="105" t="n">
        <f aca="false">G451</f>
        <v>0.0239583333333333</v>
      </c>
      <c r="H452" s="105" t="n">
        <f aca="false">H451</f>
        <v>0.025462962962963</v>
      </c>
    </row>
    <row r="453" customFormat="false" ht="15" hidden="false" customHeight="false" outlineLevel="0" collapsed="false">
      <c r="A453" s="72" t="s">
        <v>296</v>
      </c>
      <c r="B453" s="72" t="s">
        <v>25</v>
      </c>
      <c r="C453" s="72" t="n">
        <v>67</v>
      </c>
      <c r="D453" s="105" t="n">
        <f aca="false">D452</f>
        <v>0.0190972222222222</v>
      </c>
      <c r="E453" s="105" t="n">
        <f aca="false">E452</f>
        <v>0.019849537037037</v>
      </c>
      <c r="F453" s="105" t="n">
        <f aca="false">F452</f>
        <v>0.0206597222222222</v>
      </c>
      <c r="G453" s="105" t="n">
        <f aca="false">G452</f>
        <v>0.0239583333333333</v>
      </c>
      <c r="H453" s="105" t="n">
        <f aca="false">H452</f>
        <v>0.025462962962963</v>
      </c>
    </row>
    <row r="454" customFormat="false" ht="15" hidden="false" customHeight="false" outlineLevel="0" collapsed="false">
      <c r="A454" s="72" t="s">
        <v>296</v>
      </c>
      <c r="B454" s="72" t="s">
        <v>25</v>
      </c>
      <c r="C454" s="72" t="n">
        <v>68</v>
      </c>
      <c r="D454" s="105" t="n">
        <f aca="false">D453</f>
        <v>0.0190972222222222</v>
      </c>
      <c r="E454" s="105" t="n">
        <f aca="false">E453</f>
        <v>0.019849537037037</v>
      </c>
      <c r="F454" s="105" t="n">
        <f aca="false">F453</f>
        <v>0.0206597222222222</v>
      </c>
      <c r="G454" s="105" t="n">
        <f aca="false">G453</f>
        <v>0.0239583333333333</v>
      </c>
      <c r="H454" s="105" t="n">
        <f aca="false">H453</f>
        <v>0.025462962962963</v>
      </c>
    </row>
    <row r="455" customFormat="false" ht="15" hidden="false" customHeight="false" outlineLevel="0" collapsed="false">
      <c r="A455" s="72" t="s">
        <v>296</v>
      </c>
      <c r="B455" s="72" t="s">
        <v>25</v>
      </c>
      <c r="C455" s="72" t="n">
        <v>69</v>
      </c>
      <c r="D455" s="105" t="n">
        <f aca="false">D454</f>
        <v>0.0190972222222222</v>
      </c>
      <c r="E455" s="105" t="n">
        <f aca="false">E454</f>
        <v>0.019849537037037</v>
      </c>
      <c r="F455" s="105" t="n">
        <f aca="false">F454</f>
        <v>0.0206597222222222</v>
      </c>
      <c r="G455" s="105" t="n">
        <f aca="false">G454</f>
        <v>0.0239583333333333</v>
      </c>
      <c r="H455" s="105" t="n">
        <f aca="false">H454</f>
        <v>0.025462962962963</v>
      </c>
    </row>
    <row r="456" customFormat="false" ht="15" hidden="false" customHeight="false" outlineLevel="0" collapsed="false">
      <c r="A456" s="72" t="s">
        <v>296</v>
      </c>
      <c r="B456" s="72" t="s">
        <v>25</v>
      </c>
      <c r="C456" s="72" t="n">
        <v>70</v>
      </c>
      <c r="D456" s="105" t="n">
        <f aca="false">D455</f>
        <v>0.0190972222222222</v>
      </c>
      <c r="E456" s="105" t="n">
        <f aca="false">E455</f>
        <v>0.019849537037037</v>
      </c>
      <c r="F456" s="105" t="n">
        <f aca="false">F455</f>
        <v>0.0206597222222222</v>
      </c>
      <c r="G456" s="105" t="n">
        <f aca="false">G455</f>
        <v>0.0239583333333333</v>
      </c>
      <c r="H456" s="105" t="n">
        <f aca="false">H455</f>
        <v>0.025462962962963</v>
      </c>
    </row>
    <row r="457" customFormat="false" ht="15" hidden="false" customHeight="false" outlineLevel="0" collapsed="false">
      <c r="A457" s="72" t="s">
        <v>296</v>
      </c>
      <c r="B457" s="72" t="s">
        <v>25</v>
      </c>
      <c r="C457" s="72" t="n">
        <v>71</v>
      </c>
      <c r="D457" s="105" t="n">
        <f aca="false">D456</f>
        <v>0.0190972222222222</v>
      </c>
      <c r="E457" s="105" t="n">
        <f aca="false">E456</f>
        <v>0.019849537037037</v>
      </c>
      <c r="F457" s="105" t="n">
        <f aca="false">F456</f>
        <v>0.0206597222222222</v>
      </c>
      <c r="G457" s="105" t="n">
        <f aca="false">G456</f>
        <v>0.0239583333333333</v>
      </c>
      <c r="H457" s="105" t="n">
        <f aca="false">H456</f>
        <v>0.025462962962963</v>
      </c>
    </row>
    <row r="458" customFormat="false" ht="15" hidden="false" customHeight="false" outlineLevel="0" collapsed="false">
      <c r="A458" s="72" t="s">
        <v>296</v>
      </c>
      <c r="B458" s="72" t="s">
        <v>25</v>
      </c>
      <c r="C458" s="72" t="n">
        <v>72</v>
      </c>
      <c r="D458" s="105" t="n">
        <f aca="false">D457</f>
        <v>0.0190972222222222</v>
      </c>
      <c r="E458" s="105" t="n">
        <f aca="false">E457</f>
        <v>0.019849537037037</v>
      </c>
      <c r="F458" s="105" t="n">
        <f aca="false">F457</f>
        <v>0.0206597222222222</v>
      </c>
      <c r="G458" s="105" t="n">
        <f aca="false">G457</f>
        <v>0.0239583333333333</v>
      </c>
      <c r="H458" s="105" t="n">
        <f aca="false">H457</f>
        <v>0.025462962962963</v>
      </c>
    </row>
    <row r="459" customFormat="false" ht="15" hidden="false" customHeight="false" outlineLevel="0" collapsed="false">
      <c r="A459" s="72" t="s">
        <v>296</v>
      </c>
      <c r="B459" s="72" t="s">
        <v>25</v>
      </c>
      <c r="C459" s="72" t="n">
        <v>73</v>
      </c>
      <c r="D459" s="105" t="n">
        <f aca="false">D458</f>
        <v>0.0190972222222222</v>
      </c>
      <c r="E459" s="105" t="n">
        <f aca="false">E458</f>
        <v>0.019849537037037</v>
      </c>
      <c r="F459" s="105" t="n">
        <f aca="false">F458</f>
        <v>0.0206597222222222</v>
      </c>
      <c r="G459" s="105" t="n">
        <f aca="false">G458</f>
        <v>0.0239583333333333</v>
      </c>
      <c r="H459" s="105" t="n">
        <f aca="false">H458</f>
        <v>0.025462962962963</v>
      </c>
    </row>
    <row r="460" customFormat="false" ht="15" hidden="false" customHeight="false" outlineLevel="0" collapsed="false">
      <c r="A460" s="72" t="s">
        <v>296</v>
      </c>
      <c r="B460" s="72" t="s">
        <v>25</v>
      </c>
      <c r="C460" s="72" t="n">
        <v>74</v>
      </c>
      <c r="D460" s="105" t="n">
        <f aca="false">D459</f>
        <v>0.0190972222222222</v>
      </c>
      <c r="E460" s="105" t="n">
        <f aca="false">E459</f>
        <v>0.019849537037037</v>
      </c>
      <c r="F460" s="105" t="n">
        <f aca="false">F459</f>
        <v>0.0206597222222222</v>
      </c>
      <c r="G460" s="105" t="n">
        <f aca="false">G459</f>
        <v>0.0239583333333333</v>
      </c>
      <c r="H460" s="105" t="n">
        <f aca="false">H459</f>
        <v>0.025462962962963</v>
      </c>
    </row>
    <row r="461" customFormat="false" ht="15" hidden="false" customHeight="false" outlineLevel="0" collapsed="false">
      <c r="A461" s="72" t="s">
        <v>296</v>
      </c>
      <c r="B461" s="72" t="s">
        <v>25</v>
      </c>
      <c r="C461" s="72" t="n">
        <v>75</v>
      </c>
      <c r="D461" s="105" t="n">
        <f aca="false">D460</f>
        <v>0.0190972222222222</v>
      </c>
      <c r="E461" s="105" t="n">
        <f aca="false">E460</f>
        <v>0.019849537037037</v>
      </c>
      <c r="F461" s="105" t="n">
        <f aca="false">F460</f>
        <v>0.0206597222222222</v>
      </c>
      <c r="G461" s="105" t="n">
        <f aca="false">G460</f>
        <v>0.0239583333333333</v>
      </c>
      <c r="H461" s="105" t="n">
        <f aca="false">H460</f>
        <v>0.025462962962963</v>
      </c>
    </row>
    <row r="462" customFormat="false" ht="15" hidden="false" customHeight="false" outlineLevel="0" collapsed="false">
      <c r="A462" s="72" t="s">
        <v>296</v>
      </c>
      <c r="B462" s="72" t="s">
        <v>25</v>
      </c>
      <c r="C462" s="72" t="n">
        <v>76</v>
      </c>
      <c r="D462" s="105" t="n">
        <f aca="false">D461</f>
        <v>0.0190972222222222</v>
      </c>
      <c r="E462" s="105" t="n">
        <f aca="false">E461</f>
        <v>0.019849537037037</v>
      </c>
      <c r="F462" s="105" t="n">
        <f aca="false">F461</f>
        <v>0.0206597222222222</v>
      </c>
      <c r="G462" s="105" t="n">
        <f aca="false">G461</f>
        <v>0.0239583333333333</v>
      </c>
      <c r="H462" s="105" t="n">
        <f aca="false">H461</f>
        <v>0.025462962962963</v>
      </c>
    </row>
    <row r="463" customFormat="false" ht="15" hidden="false" customHeight="false" outlineLevel="0" collapsed="false">
      <c r="A463" s="72" t="s">
        <v>296</v>
      </c>
      <c r="B463" s="72" t="s">
        <v>25</v>
      </c>
      <c r="C463" s="72" t="n">
        <v>77</v>
      </c>
      <c r="D463" s="105" t="n">
        <f aca="false">D462</f>
        <v>0.0190972222222222</v>
      </c>
      <c r="E463" s="105" t="n">
        <f aca="false">E462</f>
        <v>0.019849537037037</v>
      </c>
      <c r="F463" s="105" t="n">
        <f aca="false">F462</f>
        <v>0.0206597222222222</v>
      </c>
      <c r="G463" s="105" t="n">
        <f aca="false">G462</f>
        <v>0.0239583333333333</v>
      </c>
      <c r="H463" s="105" t="n">
        <f aca="false">H462</f>
        <v>0.025462962962963</v>
      </c>
    </row>
    <row r="464" customFormat="false" ht="15" hidden="false" customHeight="false" outlineLevel="0" collapsed="false">
      <c r="A464" s="72" t="s">
        <v>296</v>
      </c>
      <c r="B464" s="72" t="s">
        <v>25</v>
      </c>
      <c r="C464" s="72" t="n">
        <v>78</v>
      </c>
      <c r="D464" s="105" t="n">
        <f aca="false">D463</f>
        <v>0.0190972222222222</v>
      </c>
      <c r="E464" s="105" t="n">
        <f aca="false">E463</f>
        <v>0.019849537037037</v>
      </c>
      <c r="F464" s="105" t="n">
        <f aca="false">F463</f>
        <v>0.0206597222222222</v>
      </c>
      <c r="G464" s="105" t="n">
        <f aca="false">G463</f>
        <v>0.0239583333333333</v>
      </c>
      <c r="H464" s="105" t="n">
        <f aca="false">H463</f>
        <v>0.025462962962963</v>
      </c>
    </row>
    <row r="465" customFormat="false" ht="15" hidden="false" customHeight="false" outlineLevel="0" collapsed="false">
      <c r="A465" s="72" t="s">
        <v>296</v>
      </c>
      <c r="B465" s="72" t="s">
        <v>25</v>
      </c>
      <c r="C465" s="72" t="n">
        <v>79</v>
      </c>
      <c r="D465" s="105" t="n">
        <f aca="false">D464</f>
        <v>0.0190972222222222</v>
      </c>
      <c r="E465" s="105" t="n">
        <f aca="false">E464</f>
        <v>0.019849537037037</v>
      </c>
      <c r="F465" s="105" t="n">
        <f aca="false">F464</f>
        <v>0.0206597222222222</v>
      </c>
      <c r="G465" s="105" t="n">
        <f aca="false">G464</f>
        <v>0.0239583333333333</v>
      </c>
      <c r="H465" s="105" t="n">
        <f aca="false">H464</f>
        <v>0.025462962962963</v>
      </c>
    </row>
    <row r="466" customFormat="false" ht="15" hidden="false" customHeight="false" outlineLevel="0" collapsed="false">
      <c r="A466" s="72" t="s">
        <v>296</v>
      </c>
      <c r="B466" s="72" t="s">
        <v>25</v>
      </c>
      <c r="C466" s="72" t="n">
        <v>80</v>
      </c>
      <c r="D466" s="105" t="n">
        <f aca="false">D465</f>
        <v>0.0190972222222222</v>
      </c>
      <c r="E466" s="105" t="n">
        <f aca="false">E465</f>
        <v>0.019849537037037</v>
      </c>
      <c r="F466" s="105" t="n">
        <f aca="false">F465</f>
        <v>0.0206597222222222</v>
      </c>
      <c r="G466" s="105" t="n">
        <f aca="false">G465</f>
        <v>0.0239583333333333</v>
      </c>
      <c r="H466" s="105" t="n">
        <f aca="false">H465</f>
        <v>0.025462962962963</v>
      </c>
    </row>
    <row r="467" customFormat="false" ht="15" hidden="false" customHeight="false" outlineLevel="0" collapsed="false">
      <c r="A467" s="72" t="s">
        <v>536</v>
      </c>
      <c r="B467" s="72" t="s">
        <v>25</v>
      </c>
      <c r="C467" s="72" t="n">
        <v>18</v>
      </c>
      <c r="D467" s="140" t="n">
        <v>0.0260416666666667</v>
      </c>
      <c r="E467" s="140" t="n">
        <v>0.0268518518518518</v>
      </c>
      <c r="F467" s="140" t="n">
        <v>0.0277777777777778</v>
      </c>
      <c r="G467" s="140" t="n">
        <v>0.0302083333333333</v>
      </c>
      <c r="H467" s="140" t="n">
        <v>0.0322916666666667</v>
      </c>
    </row>
    <row r="468" customFormat="false" ht="15" hidden="false" customHeight="false" outlineLevel="0" collapsed="false">
      <c r="A468" s="72" t="s">
        <v>536</v>
      </c>
      <c r="B468" s="72" t="s">
        <v>25</v>
      </c>
      <c r="C468" s="72" t="n">
        <v>19</v>
      </c>
      <c r="D468" s="105" t="n">
        <f aca="false">D467</f>
        <v>0.0260416666666667</v>
      </c>
      <c r="E468" s="105" t="n">
        <f aca="false">E467</f>
        <v>0.0268518518518518</v>
      </c>
      <c r="F468" s="105" t="n">
        <f aca="false">F467</f>
        <v>0.0277777777777778</v>
      </c>
      <c r="G468" s="105" t="n">
        <f aca="false">G467</f>
        <v>0.0302083333333333</v>
      </c>
      <c r="H468" s="105" t="n">
        <f aca="false">H467</f>
        <v>0.0322916666666667</v>
      </c>
    </row>
    <row r="469" customFormat="false" ht="15" hidden="false" customHeight="false" outlineLevel="0" collapsed="false">
      <c r="A469" s="72" t="s">
        <v>536</v>
      </c>
      <c r="B469" s="72" t="s">
        <v>25</v>
      </c>
      <c r="C469" s="72" t="n">
        <v>20</v>
      </c>
      <c r="D469" s="105" t="n">
        <f aca="false">D468</f>
        <v>0.0260416666666667</v>
      </c>
      <c r="E469" s="105" t="n">
        <f aca="false">E468</f>
        <v>0.0268518518518518</v>
      </c>
      <c r="F469" s="105" t="n">
        <f aca="false">F468</f>
        <v>0.0277777777777778</v>
      </c>
      <c r="G469" s="105" t="n">
        <f aca="false">G468</f>
        <v>0.0302083333333333</v>
      </c>
      <c r="H469" s="105" t="n">
        <f aca="false">H468</f>
        <v>0.0322916666666667</v>
      </c>
    </row>
    <row r="470" customFormat="false" ht="15" hidden="false" customHeight="false" outlineLevel="0" collapsed="false">
      <c r="A470" s="72" t="s">
        <v>536</v>
      </c>
      <c r="B470" s="72" t="s">
        <v>25</v>
      </c>
      <c r="C470" s="72" t="n">
        <v>21</v>
      </c>
      <c r="D470" s="105" t="n">
        <f aca="false">D469</f>
        <v>0.0260416666666667</v>
      </c>
      <c r="E470" s="105" t="n">
        <f aca="false">E469</f>
        <v>0.0268518518518518</v>
      </c>
      <c r="F470" s="105" t="n">
        <f aca="false">F469</f>
        <v>0.0277777777777778</v>
      </c>
      <c r="G470" s="105" t="n">
        <f aca="false">G469</f>
        <v>0.0302083333333333</v>
      </c>
      <c r="H470" s="105" t="n">
        <f aca="false">H469</f>
        <v>0.0322916666666667</v>
      </c>
    </row>
    <row r="471" customFormat="false" ht="15" hidden="false" customHeight="false" outlineLevel="0" collapsed="false">
      <c r="A471" s="72" t="s">
        <v>536</v>
      </c>
      <c r="B471" s="72" t="s">
        <v>25</v>
      </c>
      <c r="C471" s="72" t="n">
        <v>22</v>
      </c>
      <c r="D471" s="105" t="n">
        <f aca="false">D470</f>
        <v>0.0260416666666667</v>
      </c>
      <c r="E471" s="105" t="n">
        <f aca="false">E470</f>
        <v>0.0268518518518518</v>
      </c>
      <c r="F471" s="105" t="n">
        <f aca="false">F470</f>
        <v>0.0277777777777778</v>
      </c>
      <c r="G471" s="105" t="n">
        <f aca="false">G470</f>
        <v>0.0302083333333333</v>
      </c>
      <c r="H471" s="105" t="n">
        <f aca="false">H470</f>
        <v>0.0322916666666667</v>
      </c>
    </row>
    <row r="472" customFormat="false" ht="15" hidden="false" customHeight="false" outlineLevel="0" collapsed="false">
      <c r="A472" s="72" t="s">
        <v>536</v>
      </c>
      <c r="B472" s="72" t="s">
        <v>25</v>
      </c>
      <c r="C472" s="72" t="n">
        <v>23</v>
      </c>
      <c r="D472" s="105" t="n">
        <f aca="false">D471</f>
        <v>0.0260416666666667</v>
      </c>
      <c r="E472" s="105" t="n">
        <f aca="false">E471</f>
        <v>0.0268518518518518</v>
      </c>
      <c r="F472" s="105" t="n">
        <f aca="false">F471</f>
        <v>0.0277777777777778</v>
      </c>
      <c r="G472" s="105" t="n">
        <f aca="false">G471</f>
        <v>0.0302083333333333</v>
      </c>
      <c r="H472" s="105" t="n">
        <f aca="false">H471</f>
        <v>0.0322916666666667</v>
      </c>
    </row>
    <row r="473" customFormat="false" ht="15" hidden="false" customHeight="false" outlineLevel="0" collapsed="false">
      <c r="A473" s="72" t="s">
        <v>536</v>
      </c>
      <c r="B473" s="72" t="s">
        <v>25</v>
      </c>
      <c r="C473" s="72" t="n">
        <v>24</v>
      </c>
      <c r="D473" s="105" t="n">
        <f aca="false">D472</f>
        <v>0.0260416666666667</v>
      </c>
      <c r="E473" s="105" t="n">
        <f aca="false">E472</f>
        <v>0.0268518518518518</v>
      </c>
      <c r="F473" s="105" t="n">
        <f aca="false">F472</f>
        <v>0.0277777777777778</v>
      </c>
      <c r="G473" s="105" t="n">
        <f aca="false">G472</f>
        <v>0.0302083333333333</v>
      </c>
      <c r="H473" s="105" t="n">
        <f aca="false">H472</f>
        <v>0.0322916666666667</v>
      </c>
    </row>
    <row r="474" customFormat="false" ht="15" hidden="false" customHeight="false" outlineLevel="0" collapsed="false">
      <c r="A474" s="72" t="s">
        <v>536</v>
      </c>
      <c r="B474" s="72" t="s">
        <v>25</v>
      </c>
      <c r="C474" s="72" t="n">
        <v>25</v>
      </c>
      <c r="D474" s="105" t="n">
        <f aca="false">D473</f>
        <v>0.0260416666666667</v>
      </c>
      <c r="E474" s="105" t="n">
        <f aca="false">E473</f>
        <v>0.0268518518518518</v>
      </c>
      <c r="F474" s="105" t="n">
        <f aca="false">F473</f>
        <v>0.0277777777777778</v>
      </c>
      <c r="G474" s="105" t="n">
        <f aca="false">G473</f>
        <v>0.0302083333333333</v>
      </c>
      <c r="H474" s="105" t="n">
        <f aca="false">H473</f>
        <v>0.0322916666666667</v>
      </c>
    </row>
    <row r="475" customFormat="false" ht="15" hidden="false" customHeight="false" outlineLevel="0" collapsed="false">
      <c r="A475" s="72" t="s">
        <v>536</v>
      </c>
      <c r="B475" s="72" t="s">
        <v>25</v>
      </c>
      <c r="C475" s="72" t="n">
        <v>26</v>
      </c>
      <c r="D475" s="105" t="n">
        <f aca="false">D474</f>
        <v>0.0260416666666667</v>
      </c>
      <c r="E475" s="105" t="n">
        <f aca="false">E474</f>
        <v>0.0268518518518518</v>
      </c>
      <c r="F475" s="105" t="n">
        <f aca="false">F474</f>
        <v>0.0277777777777778</v>
      </c>
      <c r="G475" s="105" t="n">
        <f aca="false">G474</f>
        <v>0.0302083333333333</v>
      </c>
      <c r="H475" s="105" t="n">
        <f aca="false">H474</f>
        <v>0.0322916666666667</v>
      </c>
    </row>
    <row r="476" customFormat="false" ht="15" hidden="false" customHeight="false" outlineLevel="0" collapsed="false">
      <c r="A476" s="72" t="s">
        <v>536</v>
      </c>
      <c r="B476" s="72" t="s">
        <v>25</v>
      </c>
      <c r="C476" s="72" t="n">
        <v>27</v>
      </c>
      <c r="D476" s="105" t="n">
        <f aca="false">D475</f>
        <v>0.0260416666666667</v>
      </c>
      <c r="E476" s="105" t="n">
        <f aca="false">E475</f>
        <v>0.0268518518518518</v>
      </c>
      <c r="F476" s="105" t="n">
        <f aca="false">F475</f>
        <v>0.0277777777777778</v>
      </c>
      <c r="G476" s="105" t="n">
        <f aca="false">G475</f>
        <v>0.0302083333333333</v>
      </c>
      <c r="H476" s="105" t="n">
        <f aca="false">H475</f>
        <v>0.0322916666666667</v>
      </c>
    </row>
    <row r="477" customFormat="false" ht="15" hidden="false" customHeight="false" outlineLevel="0" collapsed="false">
      <c r="A477" s="72" t="s">
        <v>536</v>
      </c>
      <c r="B477" s="72" t="s">
        <v>25</v>
      </c>
      <c r="C477" s="72" t="n">
        <v>28</v>
      </c>
      <c r="D477" s="105" t="n">
        <f aca="false">D476</f>
        <v>0.0260416666666667</v>
      </c>
      <c r="E477" s="105" t="n">
        <f aca="false">E476</f>
        <v>0.0268518518518518</v>
      </c>
      <c r="F477" s="105" t="n">
        <f aca="false">F476</f>
        <v>0.0277777777777778</v>
      </c>
      <c r="G477" s="105" t="n">
        <f aca="false">G476</f>
        <v>0.0302083333333333</v>
      </c>
      <c r="H477" s="105" t="n">
        <f aca="false">H476</f>
        <v>0.0322916666666667</v>
      </c>
    </row>
    <row r="478" customFormat="false" ht="15" hidden="false" customHeight="false" outlineLevel="0" collapsed="false">
      <c r="A478" s="72" t="s">
        <v>536</v>
      </c>
      <c r="B478" s="72" t="s">
        <v>25</v>
      </c>
      <c r="C478" s="72" t="n">
        <v>29</v>
      </c>
      <c r="D478" s="105" t="n">
        <f aca="false">D477</f>
        <v>0.0260416666666667</v>
      </c>
      <c r="E478" s="105" t="n">
        <f aca="false">E477</f>
        <v>0.0268518518518518</v>
      </c>
      <c r="F478" s="105" t="n">
        <f aca="false">F477</f>
        <v>0.0277777777777778</v>
      </c>
      <c r="G478" s="105" t="n">
        <f aca="false">G477</f>
        <v>0.0302083333333333</v>
      </c>
      <c r="H478" s="105" t="n">
        <f aca="false">H477</f>
        <v>0.0322916666666667</v>
      </c>
    </row>
    <row r="479" customFormat="false" ht="15" hidden="false" customHeight="false" outlineLevel="0" collapsed="false">
      <c r="A479" s="72" t="s">
        <v>536</v>
      </c>
      <c r="B479" s="72" t="s">
        <v>25</v>
      </c>
      <c r="C479" s="72" t="n">
        <v>30</v>
      </c>
      <c r="D479" s="105" t="n">
        <f aca="false">D478</f>
        <v>0.0260416666666667</v>
      </c>
      <c r="E479" s="105" t="n">
        <f aca="false">E478</f>
        <v>0.0268518518518518</v>
      </c>
      <c r="F479" s="105" t="n">
        <f aca="false">F478</f>
        <v>0.0277777777777778</v>
      </c>
      <c r="G479" s="105" t="n">
        <f aca="false">G478</f>
        <v>0.0302083333333333</v>
      </c>
      <c r="H479" s="105" t="n">
        <f aca="false">H478</f>
        <v>0.0322916666666667</v>
      </c>
    </row>
    <row r="480" customFormat="false" ht="15" hidden="false" customHeight="false" outlineLevel="0" collapsed="false">
      <c r="A480" s="72" t="s">
        <v>536</v>
      </c>
      <c r="B480" s="72" t="s">
        <v>25</v>
      </c>
      <c r="C480" s="72" t="n">
        <v>31</v>
      </c>
      <c r="D480" s="105" t="n">
        <f aca="false">D479</f>
        <v>0.0260416666666667</v>
      </c>
      <c r="E480" s="105" t="n">
        <f aca="false">E479</f>
        <v>0.0268518518518518</v>
      </c>
      <c r="F480" s="105" t="n">
        <f aca="false">F479</f>
        <v>0.0277777777777778</v>
      </c>
      <c r="G480" s="105" t="n">
        <f aca="false">G479</f>
        <v>0.0302083333333333</v>
      </c>
      <c r="H480" s="105" t="n">
        <f aca="false">H479</f>
        <v>0.0322916666666667</v>
      </c>
    </row>
    <row r="481" customFormat="false" ht="15" hidden="false" customHeight="false" outlineLevel="0" collapsed="false">
      <c r="A481" s="72" t="s">
        <v>536</v>
      </c>
      <c r="B481" s="72" t="s">
        <v>25</v>
      </c>
      <c r="C481" s="72" t="n">
        <v>32</v>
      </c>
      <c r="D481" s="105" t="n">
        <f aca="false">D480</f>
        <v>0.0260416666666667</v>
      </c>
      <c r="E481" s="105" t="n">
        <f aca="false">E480</f>
        <v>0.0268518518518518</v>
      </c>
      <c r="F481" s="105" t="n">
        <f aca="false">F480</f>
        <v>0.0277777777777778</v>
      </c>
      <c r="G481" s="105" t="n">
        <f aca="false">G480</f>
        <v>0.0302083333333333</v>
      </c>
      <c r="H481" s="105" t="n">
        <f aca="false">H480</f>
        <v>0.0322916666666667</v>
      </c>
    </row>
    <row r="482" customFormat="false" ht="15" hidden="false" customHeight="false" outlineLevel="0" collapsed="false">
      <c r="A482" s="72" t="s">
        <v>536</v>
      </c>
      <c r="B482" s="72" t="s">
        <v>25</v>
      </c>
      <c r="C482" s="72" t="n">
        <v>33</v>
      </c>
      <c r="D482" s="105" t="n">
        <f aca="false">D481</f>
        <v>0.0260416666666667</v>
      </c>
      <c r="E482" s="105" t="n">
        <f aca="false">E481</f>
        <v>0.0268518518518518</v>
      </c>
      <c r="F482" s="105" t="n">
        <f aca="false">F481</f>
        <v>0.0277777777777778</v>
      </c>
      <c r="G482" s="105" t="n">
        <f aca="false">G481</f>
        <v>0.0302083333333333</v>
      </c>
      <c r="H482" s="105" t="n">
        <f aca="false">H481</f>
        <v>0.0322916666666667</v>
      </c>
    </row>
    <row r="483" customFormat="false" ht="15" hidden="false" customHeight="false" outlineLevel="0" collapsed="false">
      <c r="A483" s="72" t="s">
        <v>536</v>
      </c>
      <c r="B483" s="72" t="s">
        <v>25</v>
      </c>
      <c r="C483" s="72" t="n">
        <v>34</v>
      </c>
      <c r="D483" s="105" t="n">
        <f aca="false">D482</f>
        <v>0.0260416666666667</v>
      </c>
      <c r="E483" s="105" t="n">
        <f aca="false">E482</f>
        <v>0.0268518518518518</v>
      </c>
      <c r="F483" s="105" t="n">
        <f aca="false">F482</f>
        <v>0.0277777777777778</v>
      </c>
      <c r="G483" s="105" t="n">
        <f aca="false">G482</f>
        <v>0.0302083333333333</v>
      </c>
      <c r="H483" s="105" t="n">
        <f aca="false">H482</f>
        <v>0.0322916666666667</v>
      </c>
    </row>
    <row r="484" customFormat="false" ht="15" hidden="false" customHeight="false" outlineLevel="0" collapsed="false">
      <c r="A484" s="72" t="s">
        <v>536</v>
      </c>
      <c r="B484" s="72" t="s">
        <v>25</v>
      </c>
      <c r="C484" s="72" t="n">
        <v>35</v>
      </c>
      <c r="D484" s="140" t="n">
        <v>0.0274305555555556</v>
      </c>
      <c r="E484" s="140" t="n">
        <v>0.0282407407407407</v>
      </c>
      <c r="F484" s="140" t="n">
        <v>0.0291666666666667</v>
      </c>
      <c r="G484" s="140" t="n">
        <v>0.0322916666666667</v>
      </c>
      <c r="H484" s="140" t="n">
        <v>0.034375</v>
      </c>
    </row>
    <row r="485" customFormat="false" ht="15" hidden="false" customHeight="false" outlineLevel="0" collapsed="false">
      <c r="A485" s="72" t="s">
        <v>536</v>
      </c>
      <c r="B485" s="72" t="s">
        <v>25</v>
      </c>
      <c r="C485" s="72" t="n">
        <v>36</v>
      </c>
      <c r="D485" s="105" t="n">
        <f aca="false">D484</f>
        <v>0.0274305555555556</v>
      </c>
      <c r="E485" s="105" t="n">
        <f aca="false">E484</f>
        <v>0.0282407407407407</v>
      </c>
      <c r="F485" s="105" t="n">
        <f aca="false">F484</f>
        <v>0.0291666666666667</v>
      </c>
      <c r="G485" s="105" t="n">
        <f aca="false">G484</f>
        <v>0.0322916666666667</v>
      </c>
      <c r="H485" s="105" t="n">
        <f aca="false">H484</f>
        <v>0.034375</v>
      </c>
    </row>
    <row r="486" customFormat="false" ht="15" hidden="false" customHeight="false" outlineLevel="0" collapsed="false">
      <c r="A486" s="72" t="s">
        <v>536</v>
      </c>
      <c r="B486" s="72" t="s">
        <v>25</v>
      </c>
      <c r="C486" s="72" t="n">
        <v>37</v>
      </c>
      <c r="D486" s="105" t="n">
        <f aca="false">D485</f>
        <v>0.0274305555555556</v>
      </c>
      <c r="E486" s="105" t="n">
        <f aca="false">E485</f>
        <v>0.0282407407407407</v>
      </c>
      <c r="F486" s="105" t="n">
        <f aca="false">F485</f>
        <v>0.0291666666666667</v>
      </c>
      <c r="G486" s="105" t="n">
        <f aca="false">G485</f>
        <v>0.0322916666666667</v>
      </c>
      <c r="H486" s="105" t="n">
        <f aca="false">H485</f>
        <v>0.034375</v>
      </c>
    </row>
    <row r="487" customFormat="false" ht="15" hidden="false" customHeight="false" outlineLevel="0" collapsed="false">
      <c r="A487" s="72" t="s">
        <v>536</v>
      </c>
      <c r="B487" s="72" t="s">
        <v>25</v>
      </c>
      <c r="C487" s="72" t="n">
        <v>38</v>
      </c>
      <c r="D487" s="105" t="n">
        <f aca="false">D486</f>
        <v>0.0274305555555556</v>
      </c>
      <c r="E487" s="105" t="n">
        <f aca="false">E486</f>
        <v>0.0282407407407407</v>
      </c>
      <c r="F487" s="105" t="n">
        <f aca="false">F486</f>
        <v>0.0291666666666667</v>
      </c>
      <c r="G487" s="105" t="n">
        <f aca="false">G486</f>
        <v>0.0322916666666667</v>
      </c>
      <c r="H487" s="105" t="n">
        <f aca="false">H486</f>
        <v>0.034375</v>
      </c>
    </row>
    <row r="488" customFormat="false" ht="15" hidden="false" customHeight="false" outlineLevel="0" collapsed="false">
      <c r="A488" s="72" t="s">
        <v>536</v>
      </c>
      <c r="B488" s="72" t="s">
        <v>25</v>
      </c>
      <c r="C488" s="72" t="n">
        <v>39</v>
      </c>
      <c r="D488" s="105" t="n">
        <f aca="false">D487</f>
        <v>0.0274305555555556</v>
      </c>
      <c r="E488" s="105" t="n">
        <f aca="false">E487</f>
        <v>0.0282407407407407</v>
      </c>
      <c r="F488" s="105" t="n">
        <f aca="false">F487</f>
        <v>0.0291666666666667</v>
      </c>
      <c r="G488" s="105" t="n">
        <f aca="false">G487</f>
        <v>0.0322916666666667</v>
      </c>
      <c r="H488" s="105" t="n">
        <f aca="false">H487</f>
        <v>0.034375</v>
      </c>
    </row>
    <row r="489" customFormat="false" ht="15" hidden="false" customHeight="false" outlineLevel="0" collapsed="false">
      <c r="A489" s="72" t="s">
        <v>536</v>
      </c>
      <c r="B489" s="72" t="s">
        <v>25</v>
      </c>
      <c r="C489" s="72" t="n">
        <v>40</v>
      </c>
      <c r="D489" s="140" t="n">
        <v>0.0288194444444444</v>
      </c>
      <c r="E489" s="140" t="n">
        <v>0.0296296296296296</v>
      </c>
      <c r="F489" s="140" t="n">
        <v>0.0305555555555556</v>
      </c>
      <c r="G489" s="140" t="n">
        <v>0.034375</v>
      </c>
      <c r="H489" s="140" t="n">
        <v>0.0361111111111111</v>
      </c>
    </row>
    <row r="490" customFormat="false" ht="15" hidden="false" customHeight="false" outlineLevel="0" collapsed="false">
      <c r="A490" s="72" t="s">
        <v>536</v>
      </c>
      <c r="B490" s="72" t="s">
        <v>25</v>
      </c>
      <c r="C490" s="72" t="n">
        <v>41</v>
      </c>
      <c r="D490" s="105" t="n">
        <f aca="false">D489</f>
        <v>0.0288194444444444</v>
      </c>
      <c r="E490" s="105" t="n">
        <f aca="false">E489</f>
        <v>0.0296296296296296</v>
      </c>
      <c r="F490" s="105" t="n">
        <f aca="false">F489</f>
        <v>0.0305555555555556</v>
      </c>
      <c r="G490" s="105" t="n">
        <f aca="false">G489</f>
        <v>0.034375</v>
      </c>
      <c r="H490" s="105" t="n">
        <f aca="false">H489</f>
        <v>0.0361111111111111</v>
      </c>
    </row>
    <row r="491" customFormat="false" ht="15" hidden="false" customHeight="false" outlineLevel="0" collapsed="false">
      <c r="A491" s="72" t="s">
        <v>536</v>
      </c>
      <c r="B491" s="72" t="s">
        <v>25</v>
      </c>
      <c r="C491" s="72" t="n">
        <v>42</v>
      </c>
      <c r="D491" s="105" t="n">
        <f aca="false">D490</f>
        <v>0.0288194444444444</v>
      </c>
      <c r="E491" s="105" t="n">
        <f aca="false">E490</f>
        <v>0.0296296296296296</v>
      </c>
      <c r="F491" s="105" t="n">
        <f aca="false">F490</f>
        <v>0.0305555555555556</v>
      </c>
      <c r="G491" s="105" t="n">
        <f aca="false">G490</f>
        <v>0.034375</v>
      </c>
      <c r="H491" s="105" t="n">
        <f aca="false">H490</f>
        <v>0.0361111111111111</v>
      </c>
    </row>
    <row r="492" customFormat="false" ht="15" hidden="false" customHeight="false" outlineLevel="0" collapsed="false">
      <c r="A492" s="72" t="s">
        <v>536</v>
      </c>
      <c r="B492" s="72" t="s">
        <v>25</v>
      </c>
      <c r="C492" s="72" t="n">
        <v>43</v>
      </c>
      <c r="D492" s="105" t="n">
        <f aca="false">D491</f>
        <v>0.0288194444444444</v>
      </c>
      <c r="E492" s="105" t="n">
        <f aca="false">E491</f>
        <v>0.0296296296296296</v>
      </c>
      <c r="F492" s="105" t="n">
        <f aca="false">F491</f>
        <v>0.0305555555555556</v>
      </c>
      <c r="G492" s="105" t="n">
        <f aca="false">G491</f>
        <v>0.034375</v>
      </c>
      <c r="H492" s="105" t="n">
        <f aca="false">H491</f>
        <v>0.0361111111111111</v>
      </c>
    </row>
    <row r="493" customFormat="false" ht="15" hidden="false" customHeight="false" outlineLevel="0" collapsed="false">
      <c r="A493" s="72" t="s">
        <v>536</v>
      </c>
      <c r="B493" s="72" t="s">
        <v>25</v>
      </c>
      <c r="C493" s="72" t="n">
        <v>44</v>
      </c>
      <c r="D493" s="105" t="n">
        <f aca="false">D492</f>
        <v>0.0288194444444444</v>
      </c>
      <c r="E493" s="105" t="n">
        <f aca="false">E492</f>
        <v>0.0296296296296296</v>
      </c>
      <c r="F493" s="105" t="n">
        <f aca="false">F492</f>
        <v>0.0305555555555556</v>
      </c>
      <c r="G493" s="105" t="n">
        <f aca="false">G492</f>
        <v>0.034375</v>
      </c>
      <c r="H493" s="105" t="n">
        <f aca="false">H492</f>
        <v>0.0361111111111111</v>
      </c>
    </row>
    <row r="494" customFormat="false" ht="15" hidden="false" customHeight="false" outlineLevel="0" collapsed="false">
      <c r="A494" s="72" t="s">
        <v>536</v>
      </c>
      <c r="B494" s="72" t="s">
        <v>25</v>
      </c>
      <c r="C494" s="72" t="n">
        <v>45</v>
      </c>
      <c r="D494" s="140" t="n">
        <v>0.0302083333333333</v>
      </c>
      <c r="E494" s="140" t="n">
        <v>0.0313657407407407</v>
      </c>
      <c r="F494" s="140" t="n">
        <v>0.0326388888888889</v>
      </c>
      <c r="G494" s="140" t="n">
        <v>0.0368055555555556</v>
      </c>
      <c r="H494" s="140" t="n">
        <v>0.0388888888888889</v>
      </c>
    </row>
    <row r="495" customFormat="false" ht="15" hidden="false" customHeight="false" outlineLevel="0" collapsed="false">
      <c r="A495" s="72" t="s">
        <v>536</v>
      </c>
      <c r="B495" s="72" t="s">
        <v>25</v>
      </c>
      <c r="C495" s="72" t="n">
        <v>46</v>
      </c>
      <c r="D495" s="105" t="n">
        <f aca="false">D494</f>
        <v>0.0302083333333333</v>
      </c>
      <c r="E495" s="105" t="n">
        <f aca="false">E494</f>
        <v>0.0313657407407407</v>
      </c>
      <c r="F495" s="105" t="n">
        <f aca="false">F494</f>
        <v>0.0326388888888889</v>
      </c>
      <c r="G495" s="105" t="n">
        <f aca="false">G494</f>
        <v>0.0368055555555556</v>
      </c>
      <c r="H495" s="105" t="n">
        <f aca="false">H494</f>
        <v>0.0388888888888889</v>
      </c>
    </row>
    <row r="496" customFormat="false" ht="15" hidden="false" customHeight="false" outlineLevel="0" collapsed="false">
      <c r="A496" s="72" t="s">
        <v>536</v>
      </c>
      <c r="B496" s="72" t="s">
        <v>25</v>
      </c>
      <c r="C496" s="72" t="n">
        <v>47</v>
      </c>
      <c r="D496" s="105" t="n">
        <f aca="false">D495</f>
        <v>0.0302083333333333</v>
      </c>
      <c r="E496" s="105" t="n">
        <f aca="false">E495</f>
        <v>0.0313657407407407</v>
      </c>
      <c r="F496" s="105" t="n">
        <f aca="false">F495</f>
        <v>0.0326388888888889</v>
      </c>
      <c r="G496" s="105" t="n">
        <f aca="false">G495</f>
        <v>0.0368055555555556</v>
      </c>
      <c r="H496" s="105" t="n">
        <f aca="false">H495</f>
        <v>0.0388888888888889</v>
      </c>
    </row>
    <row r="497" customFormat="false" ht="15" hidden="false" customHeight="false" outlineLevel="0" collapsed="false">
      <c r="A497" s="72" t="s">
        <v>536</v>
      </c>
      <c r="B497" s="72" t="s">
        <v>25</v>
      </c>
      <c r="C497" s="72" t="n">
        <v>48</v>
      </c>
      <c r="D497" s="105" t="n">
        <f aca="false">D496</f>
        <v>0.0302083333333333</v>
      </c>
      <c r="E497" s="105" t="n">
        <f aca="false">E496</f>
        <v>0.0313657407407407</v>
      </c>
      <c r="F497" s="105" t="n">
        <f aca="false">F496</f>
        <v>0.0326388888888889</v>
      </c>
      <c r="G497" s="105" t="n">
        <f aca="false">G496</f>
        <v>0.0368055555555556</v>
      </c>
      <c r="H497" s="105" t="n">
        <f aca="false">H496</f>
        <v>0.0388888888888889</v>
      </c>
    </row>
    <row r="498" customFormat="false" ht="15" hidden="false" customHeight="false" outlineLevel="0" collapsed="false">
      <c r="A498" s="72" t="s">
        <v>536</v>
      </c>
      <c r="B498" s="72" t="s">
        <v>25</v>
      </c>
      <c r="C498" s="72" t="n">
        <v>49</v>
      </c>
      <c r="D498" s="105" t="n">
        <f aca="false">D497</f>
        <v>0.0302083333333333</v>
      </c>
      <c r="E498" s="105" t="n">
        <f aca="false">E497</f>
        <v>0.0313657407407407</v>
      </c>
      <c r="F498" s="105" t="n">
        <f aca="false">F497</f>
        <v>0.0326388888888889</v>
      </c>
      <c r="G498" s="105" t="n">
        <f aca="false">G497</f>
        <v>0.0368055555555556</v>
      </c>
      <c r="H498" s="105" t="n">
        <f aca="false">H497</f>
        <v>0.0388888888888889</v>
      </c>
    </row>
    <row r="499" customFormat="false" ht="15" hidden="false" customHeight="false" outlineLevel="0" collapsed="false">
      <c r="A499" s="72" t="s">
        <v>536</v>
      </c>
      <c r="B499" s="72" t="s">
        <v>25</v>
      </c>
      <c r="C499" s="72" t="n">
        <v>50</v>
      </c>
      <c r="D499" s="140" t="n">
        <v>0.0319444444444444</v>
      </c>
      <c r="E499" s="140" t="n">
        <v>0.0333333333333333</v>
      </c>
      <c r="F499" s="140" t="n">
        <v>0.0347222222222222</v>
      </c>
      <c r="G499" s="140" t="n">
        <v>0.0392361111111111</v>
      </c>
      <c r="H499" s="140" t="n">
        <v>0.0416666666666667</v>
      </c>
    </row>
    <row r="500" customFormat="false" ht="15" hidden="false" customHeight="false" outlineLevel="0" collapsed="false">
      <c r="A500" s="72" t="s">
        <v>536</v>
      </c>
      <c r="B500" s="72" t="s">
        <v>25</v>
      </c>
      <c r="C500" s="72" t="n">
        <v>51</v>
      </c>
      <c r="D500" s="105" t="n">
        <f aca="false">D499</f>
        <v>0.0319444444444444</v>
      </c>
      <c r="E500" s="105" t="n">
        <f aca="false">E499</f>
        <v>0.0333333333333333</v>
      </c>
      <c r="F500" s="105" t="n">
        <f aca="false">F499</f>
        <v>0.0347222222222222</v>
      </c>
      <c r="G500" s="105" t="n">
        <f aca="false">G499</f>
        <v>0.0392361111111111</v>
      </c>
      <c r="H500" s="105" t="n">
        <f aca="false">H499</f>
        <v>0.0416666666666667</v>
      </c>
    </row>
    <row r="501" customFormat="false" ht="15" hidden="false" customHeight="false" outlineLevel="0" collapsed="false">
      <c r="A501" s="72" t="s">
        <v>536</v>
      </c>
      <c r="B501" s="72" t="s">
        <v>25</v>
      </c>
      <c r="C501" s="72" t="n">
        <v>52</v>
      </c>
      <c r="D501" s="105" t="n">
        <f aca="false">D500</f>
        <v>0.0319444444444444</v>
      </c>
      <c r="E501" s="105" t="n">
        <f aca="false">E500</f>
        <v>0.0333333333333333</v>
      </c>
      <c r="F501" s="105" t="n">
        <f aca="false">F500</f>
        <v>0.0347222222222222</v>
      </c>
      <c r="G501" s="105" t="n">
        <f aca="false">G500</f>
        <v>0.0392361111111111</v>
      </c>
      <c r="H501" s="105" t="n">
        <f aca="false">H500</f>
        <v>0.0416666666666667</v>
      </c>
    </row>
    <row r="502" customFormat="false" ht="15" hidden="false" customHeight="false" outlineLevel="0" collapsed="false">
      <c r="A502" s="72" t="s">
        <v>536</v>
      </c>
      <c r="B502" s="72" t="s">
        <v>25</v>
      </c>
      <c r="C502" s="72" t="n">
        <v>53</v>
      </c>
      <c r="D502" s="105" t="n">
        <f aca="false">D501</f>
        <v>0.0319444444444444</v>
      </c>
      <c r="E502" s="105" t="n">
        <f aca="false">E501</f>
        <v>0.0333333333333333</v>
      </c>
      <c r="F502" s="105" t="n">
        <f aca="false">F501</f>
        <v>0.0347222222222222</v>
      </c>
      <c r="G502" s="105" t="n">
        <f aca="false">G501</f>
        <v>0.0392361111111111</v>
      </c>
      <c r="H502" s="105" t="n">
        <f aca="false">H501</f>
        <v>0.0416666666666667</v>
      </c>
    </row>
    <row r="503" customFormat="false" ht="15" hidden="false" customHeight="false" outlineLevel="0" collapsed="false">
      <c r="A503" s="72" t="s">
        <v>536</v>
      </c>
      <c r="B503" s="72" t="s">
        <v>25</v>
      </c>
      <c r="C503" s="72" t="n">
        <v>54</v>
      </c>
      <c r="D503" s="105" t="n">
        <f aca="false">D502</f>
        <v>0.0319444444444444</v>
      </c>
      <c r="E503" s="105" t="n">
        <f aca="false">E502</f>
        <v>0.0333333333333333</v>
      </c>
      <c r="F503" s="105" t="n">
        <f aca="false">F502</f>
        <v>0.0347222222222222</v>
      </c>
      <c r="G503" s="105" t="n">
        <f aca="false">G502</f>
        <v>0.0392361111111111</v>
      </c>
      <c r="H503" s="105" t="n">
        <f aca="false">H502</f>
        <v>0.0416666666666667</v>
      </c>
    </row>
    <row r="504" customFormat="false" ht="15" hidden="false" customHeight="false" outlineLevel="0" collapsed="false">
      <c r="A504" s="72" t="s">
        <v>536</v>
      </c>
      <c r="B504" s="72" t="s">
        <v>25</v>
      </c>
      <c r="C504" s="72" t="n">
        <v>55</v>
      </c>
      <c r="D504" s="140" t="n">
        <v>0.0340277777777778</v>
      </c>
      <c r="E504" s="140" t="n">
        <v>0.0356481481481481</v>
      </c>
      <c r="F504" s="140" t="n">
        <v>0.0375</v>
      </c>
      <c r="G504" s="140" t="n">
        <v>0.0416666666666667</v>
      </c>
      <c r="H504" s="140" t="n">
        <v>0.0440972222222222</v>
      </c>
    </row>
    <row r="505" customFormat="false" ht="15" hidden="false" customHeight="false" outlineLevel="0" collapsed="false">
      <c r="A505" s="72" t="s">
        <v>536</v>
      </c>
      <c r="B505" s="72" t="s">
        <v>25</v>
      </c>
      <c r="C505" s="72" t="n">
        <v>56</v>
      </c>
      <c r="D505" s="105" t="n">
        <f aca="false">D504</f>
        <v>0.0340277777777778</v>
      </c>
      <c r="E505" s="105" t="n">
        <f aca="false">E504</f>
        <v>0.0356481481481481</v>
      </c>
      <c r="F505" s="105" t="n">
        <f aca="false">F504</f>
        <v>0.0375</v>
      </c>
      <c r="G505" s="105" t="n">
        <f aca="false">G504</f>
        <v>0.0416666666666667</v>
      </c>
      <c r="H505" s="105" t="n">
        <f aca="false">H504</f>
        <v>0.0440972222222222</v>
      </c>
    </row>
    <row r="506" customFormat="false" ht="15" hidden="false" customHeight="false" outlineLevel="0" collapsed="false">
      <c r="A506" s="72" t="s">
        <v>536</v>
      </c>
      <c r="B506" s="72" t="s">
        <v>25</v>
      </c>
      <c r="C506" s="72" t="n">
        <v>57</v>
      </c>
      <c r="D506" s="105" t="n">
        <f aca="false">D505</f>
        <v>0.0340277777777778</v>
      </c>
      <c r="E506" s="105" t="n">
        <f aca="false">E505</f>
        <v>0.0356481481481481</v>
      </c>
      <c r="F506" s="105" t="n">
        <f aca="false">F505</f>
        <v>0.0375</v>
      </c>
      <c r="G506" s="105" t="n">
        <f aca="false">G505</f>
        <v>0.0416666666666667</v>
      </c>
      <c r="H506" s="105" t="n">
        <f aca="false">H505</f>
        <v>0.0440972222222222</v>
      </c>
    </row>
    <row r="507" customFormat="false" ht="15" hidden="false" customHeight="false" outlineLevel="0" collapsed="false">
      <c r="A507" s="72" t="s">
        <v>536</v>
      </c>
      <c r="B507" s="72" t="s">
        <v>25</v>
      </c>
      <c r="C507" s="72" t="n">
        <v>58</v>
      </c>
      <c r="D507" s="105" t="n">
        <f aca="false">D506</f>
        <v>0.0340277777777778</v>
      </c>
      <c r="E507" s="105" t="n">
        <f aca="false">E506</f>
        <v>0.0356481481481481</v>
      </c>
      <c r="F507" s="105" t="n">
        <f aca="false">F506</f>
        <v>0.0375</v>
      </c>
      <c r="G507" s="105" t="n">
        <f aca="false">G506</f>
        <v>0.0416666666666667</v>
      </c>
      <c r="H507" s="105" t="n">
        <f aca="false">H506</f>
        <v>0.0440972222222222</v>
      </c>
    </row>
    <row r="508" customFormat="false" ht="15" hidden="false" customHeight="false" outlineLevel="0" collapsed="false">
      <c r="A508" s="72" t="s">
        <v>536</v>
      </c>
      <c r="B508" s="72" t="s">
        <v>25</v>
      </c>
      <c r="C508" s="72" t="n">
        <v>59</v>
      </c>
      <c r="D508" s="105" t="n">
        <f aca="false">D507</f>
        <v>0.0340277777777778</v>
      </c>
      <c r="E508" s="105" t="n">
        <f aca="false">E507</f>
        <v>0.0356481481481481</v>
      </c>
      <c r="F508" s="105" t="n">
        <f aca="false">F507</f>
        <v>0.0375</v>
      </c>
      <c r="G508" s="105" t="n">
        <f aca="false">G507</f>
        <v>0.0416666666666667</v>
      </c>
      <c r="H508" s="105" t="n">
        <f aca="false">H507</f>
        <v>0.0440972222222222</v>
      </c>
    </row>
    <row r="509" customFormat="false" ht="15" hidden="false" customHeight="false" outlineLevel="0" collapsed="false">
      <c r="A509" s="72" t="s">
        <v>536</v>
      </c>
      <c r="B509" s="72" t="s">
        <v>25</v>
      </c>
      <c r="C509" s="72" t="n">
        <v>60</v>
      </c>
      <c r="D509" s="140" t="n">
        <v>0.0361111111111111</v>
      </c>
      <c r="E509" s="140" t="n">
        <v>0.0375</v>
      </c>
      <c r="F509" s="140" t="n">
        <v>0.0388888888888889</v>
      </c>
      <c r="G509" s="140" t="n">
        <v>0.0444444444444444</v>
      </c>
      <c r="H509" s="140" t="n">
        <v>0.05</v>
      </c>
    </row>
    <row r="510" customFormat="false" ht="15" hidden="false" customHeight="false" outlineLevel="0" collapsed="false">
      <c r="A510" s="72" t="s">
        <v>536</v>
      </c>
      <c r="B510" s="72" t="s">
        <v>25</v>
      </c>
      <c r="C510" s="72" t="n">
        <v>61</v>
      </c>
      <c r="D510" s="105" t="n">
        <f aca="false">D509</f>
        <v>0.0361111111111111</v>
      </c>
      <c r="E510" s="105" t="n">
        <f aca="false">E509</f>
        <v>0.0375</v>
      </c>
      <c r="F510" s="105" t="n">
        <f aca="false">F509</f>
        <v>0.0388888888888889</v>
      </c>
      <c r="G510" s="105" t="n">
        <f aca="false">G509</f>
        <v>0.0444444444444444</v>
      </c>
      <c r="H510" s="105" t="n">
        <f aca="false">H509</f>
        <v>0.05</v>
      </c>
    </row>
    <row r="511" customFormat="false" ht="15" hidden="false" customHeight="false" outlineLevel="0" collapsed="false">
      <c r="A511" s="72" t="s">
        <v>536</v>
      </c>
      <c r="B511" s="72" t="s">
        <v>25</v>
      </c>
      <c r="C511" s="72" t="n">
        <v>62</v>
      </c>
      <c r="D511" s="105" t="n">
        <f aca="false">D510</f>
        <v>0.0361111111111111</v>
      </c>
      <c r="E511" s="105" t="n">
        <f aca="false">E510</f>
        <v>0.0375</v>
      </c>
      <c r="F511" s="105" t="n">
        <f aca="false">F510</f>
        <v>0.0388888888888889</v>
      </c>
      <c r="G511" s="105" t="n">
        <f aca="false">G510</f>
        <v>0.0444444444444444</v>
      </c>
      <c r="H511" s="105" t="n">
        <f aca="false">H510</f>
        <v>0.05</v>
      </c>
    </row>
    <row r="512" customFormat="false" ht="15" hidden="false" customHeight="false" outlineLevel="0" collapsed="false">
      <c r="A512" s="72" t="s">
        <v>536</v>
      </c>
      <c r="B512" s="72" t="s">
        <v>25</v>
      </c>
      <c r="C512" s="72" t="n">
        <v>63</v>
      </c>
      <c r="D512" s="105" t="n">
        <f aca="false">D511</f>
        <v>0.0361111111111111</v>
      </c>
      <c r="E512" s="105" t="n">
        <f aca="false">E511</f>
        <v>0.0375</v>
      </c>
      <c r="F512" s="105" t="n">
        <f aca="false">F511</f>
        <v>0.0388888888888889</v>
      </c>
      <c r="G512" s="105" t="n">
        <f aca="false">G511</f>
        <v>0.0444444444444444</v>
      </c>
      <c r="H512" s="105" t="n">
        <f aca="false">H511</f>
        <v>0.05</v>
      </c>
    </row>
    <row r="513" customFormat="false" ht="15" hidden="false" customHeight="false" outlineLevel="0" collapsed="false">
      <c r="A513" s="72" t="s">
        <v>536</v>
      </c>
      <c r="B513" s="72" t="s">
        <v>25</v>
      </c>
      <c r="C513" s="72" t="n">
        <v>64</v>
      </c>
      <c r="D513" s="105" t="n">
        <f aca="false">D512</f>
        <v>0.0361111111111111</v>
      </c>
      <c r="E513" s="105" t="n">
        <f aca="false">E512</f>
        <v>0.0375</v>
      </c>
      <c r="F513" s="105" t="n">
        <f aca="false">F512</f>
        <v>0.0388888888888889</v>
      </c>
      <c r="G513" s="105" t="n">
        <f aca="false">G512</f>
        <v>0.0444444444444444</v>
      </c>
      <c r="H513" s="105" t="n">
        <f aca="false">H512</f>
        <v>0.05</v>
      </c>
    </row>
    <row r="514" customFormat="false" ht="15" hidden="false" customHeight="false" outlineLevel="0" collapsed="false">
      <c r="A514" s="72" t="s">
        <v>536</v>
      </c>
      <c r="B514" s="72" t="s">
        <v>25</v>
      </c>
      <c r="C514" s="72" t="n">
        <v>65</v>
      </c>
      <c r="D514" s="140" t="n">
        <v>0.0388888888888889</v>
      </c>
      <c r="E514" s="140" t="n">
        <v>0.040625</v>
      </c>
      <c r="F514" s="140" t="n">
        <v>0.0423611111111111</v>
      </c>
      <c r="G514" s="140" t="n">
        <v>0.0479166666666667</v>
      </c>
      <c r="H514" s="140" t="n">
        <v>0.0527777777777778</v>
      </c>
    </row>
    <row r="515" customFormat="false" ht="15" hidden="false" customHeight="false" outlineLevel="0" collapsed="false">
      <c r="A515" s="72" t="s">
        <v>536</v>
      </c>
      <c r="B515" s="72" t="s">
        <v>25</v>
      </c>
      <c r="C515" s="72" t="n">
        <v>66</v>
      </c>
      <c r="D515" s="105" t="n">
        <f aca="false">D514</f>
        <v>0.0388888888888889</v>
      </c>
      <c r="E515" s="105" t="n">
        <f aca="false">E514</f>
        <v>0.040625</v>
      </c>
      <c r="F515" s="105" t="n">
        <f aca="false">F514</f>
        <v>0.0423611111111111</v>
      </c>
      <c r="G515" s="105" t="n">
        <f aca="false">G514</f>
        <v>0.0479166666666667</v>
      </c>
      <c r="H515" s="105" t="n">
        <f aca="false">H514</f>
        <v>0.0527777777777778</v>
      </c>
    </row>
    <row r="516" customFormat="false" ht="15" hidden="false" customHeight="false" outlineLevel="0" collapsed="false">
      <c r="A516" s="72" t="s">
        <v>536</v>
      </c>
      <c r="B516" s="72" t="s">
        <v>25</v>
      </c>
      <c r="C516" s="72" t="n">
        <v>67</v>
      </c>
      <c r="D516" s="105" t="n">
        <f aca="false">D515</f>
        <v>0.0388888888888889</v>
      </c>
      <c r="E516" s="105" t="n">
        <f aca="false">E515</f>
        <v>0.040625</v>
      </c>
      <c r="F516" s="105" t="n">
        <f aca="false">F515</f>
        <v>0.0423611111111111</v>
      </c>
      <c r="G516" s="105" t="n">
        <f aca="false">G515</f>
        <v>0.0479166666666667</v>
      </c>
      <c r="H516" s="105" t="n">
        <f aca="false">H515</f>
        <v>0.0527777777777778</v>
      </c>
    </row>
    <row r="517" customFormat="false" ht="15" hidden="false" customHeight="false" outlineLevel="0" collapsed="false">
      <c r="A517" s="72" t="s">
        <v>536</v>
      </c>
      <c r="B517" s="72" t="s">
        <v>25</v>
      </c>
      <c r="C517" s="72" t="n">
        <v>68</v>
      </c>
      <c r="D517" s="105" t="n">
        <f aca="false">D516</f>
        <v>0.0388888888888889</v>
      </c>
      <c r="E517" s="105" t="n">
        <f aca="false">E516</f>
        <v>0.040625</v>
      </c>
      <c r="F517" s="105" t="n">
        <f aca="false">F516</f>
        <v>0.0423611111111111</v>
      </c>
      <c r="G517" s="105" t="n">
        <f aca="false">G516</f>
        <v>0.0479166666666667</v>
      </c>
      <c r="H517" s="105" t="n">
        <f aca="false">H516</f>
        <v>0.0527777777777778</v>
      </c>
    </row>
    <row r="518" customFormat="false" ht="15" hidden="false" customHeight="false" outlineLevel="0" collapsed="false">
      <c r="A518" s="72" t="s">
        <v>536</v>
      </c>
      <c r="B518" s="72" t="s">
        <v>25</v>
      </c>
      <c r="C518" s="72" t="n">
        <v>69</v>
      </c>
      <c r="D518" s="105" t="n">
        <f aca="false">D517</f>
        <v>0.0388888888888889</v>
      </c>
      <c r="E518" s="105" t="n">
        <f aca="false">E517</f>
        <v>0.040625</v>
      </c>
      <c r="F518" s="105" t="n">
        <f aca="false">F517</f>
        <v>0.0423611111111111</v>
      </c>
      <c r="G518" s="105" t="n">
        <f aca="false">G517</f>
        <v>0.0479166666666667</v>
      </c>
      <c r="H518" s="105" t="n">
        <f aca="false">H517</f>
        <v>0.0527777777777778</v>
      </c>
    </row>
    <row r="519" customFormat="false" ht="15" hidden="false" customHeight="false" outlineLevel="0" collapsed="false">
      <c r="A519" s="72" t="s">
        <v>536</v>
      </c>
      <c r="B519" s="72" t="s">
        <v>25</v>
      </c>
      <c r="C519" s="72" t="n">
        <v>70</v>
      </c>
      <c r="D519" s="105" t="n">
        <f aca="false">D518</f>
        <v>0.0388888888888889</v>
      </c>
      <c r="E519" s="105" t="n">
        <f aca="false">E518</f>
        <v>0.040625</v>
      </c>
      <c r="F519" s="105" t="n">
        <f aca="false">F518</f>
        <v>0.0423611111111111</v>
      </c>
      <c r="G519" s="105" t="n">
        <f aca="false">G518</f>
        <v>0.0479166666666667</v>
      </c>
      <c r="H519" s="105" t="n">
        <f aca="false">H518</f>
        <v>0.0527777777777778</v>
      </c>
    </row>
    <row r="520" customFormat="false" ht="15" hidden="false" customHeight="false" outlineLevel="0" collapsed="false">
      <c r="A520" s="72" t="s">
        <v>536</v>
      </c>
      <c r="B520" s="72" t="s">
        <v>25</v>
      </c>
      <c r="C520" s="72" t="n">
        <v>71</v>
      </c>
      <c r="D520" s="105" t="n">
        <f aca="false">D519</f>
        <v>0.0388888888888889</v>
      </c>
      <c r="E520" s="105" t="n">
        <f aca="false">E519</f>
        <v>0.040625</v>
      </c>
      <c r="F520" s="105" t="n">
        <f aca="false">F519</f>
        <v>0.0423611111111111</v>
      </c>
      <c r="G520" s="105" t="n">
        <f aca="false">G519</f>
        <v>0.0479166666666667</v>
      </c>
      <c r="H520" s="105" t="n">
        <f aca="false">H519</f>
        <v>0.0527777777777778</v>
      </c>
    </row>
    <row r="521" customFormat="false" ht="15" hidden="false" customHeight="false" outlineLevel="0" collapsed="false">
      <c r="A521" s="72" t="s">
        <v>536</v>
      </c>
      <c r="B521" s="72" t="s">
        <v>25</v>
      </c>
      <c r="C521" s="72" t="n">
        <v>72</v>
      </c>
      <c r="D521" s="105" t="n">
        <f aca="false">D520</f>
        <v>0.0388888888888889</v>
      </c>
      <c r="E521" s="105" t="n">
        <f aca="false">E520</f>
        <v>0.040625</v>
      </c>
      <c r="F521" s="105" t="n">
        <f aca="false">F520</f>
        <v>0.0423611111111111</v>
      </c>
      <c r="G521" s="105" t="n">
        <f aca="false">G520</f>
        <v>0.0479166666666667</v>
      </c>
      <c r="H521" s="105" t="n">
        <f aca="false">H520</f>
        <v>0.0527777777777778</v>
      </c>
    </row>
    <row r="522" customFormat="false" ht="15" hidden="false" customHeight="false" outlineLevel="0" collapsed="false">
      <c r="A522" s="72" t="s">
        <v>536</v>
      </c>
      <c r="B522" s="72" t="s">
        <v>25</v>
      </c>
      <c r="C522" s="72" t="n">
        <v>73</v>
      </c>
      <c r="D522" s="105" t="n">
        <f aca="false">D521</f>
        <v>0.0388888888888889</v>
      </c>
      <c r="E522" s="105" t="n">
        <f aca="false">E521</f>
        <v>0.040625</v>
      </c>
      <c r="F522" s="105" t="n">
        <f aca="false">F521</f>
        <v>0.0423611111111111</v>
      </c>
      <c r="G522" s="105" t="n">
        <f aca="false">G521</f>
        <v>0.0479166666666667</v>
      </c>
      <c r="H522" s="105" t="n">
        <f aca="false">H521</f>
        <v>0.0527777777777778</v>
      </c>
    </row>
    <row r="523" customFormat="false" ht="15" hidden="false" customHeight="false" outlineLevel="0" collapsed="false">
      <c r="A523" s="72" t="s">
        <v>536</v>
      </c>
      <c r="B523" s="72" t="s">
        <v>25</v>
      </c>
      <c r="C523" s="72" t="n">
        <v>74</v>
      </c>
      <c r="D523" s="105" t="n">
        <f aca="false">D522</f>
        <v>0.0388888888888889</v>
      </c>
      <c r="E523" s="105" t="n">
        <f aca="false">E522</f>
        <v>0.040625</v>
      </c>
      <c r="F523" s="105" t="n">
        <f aca="false">F522</f>
        <v>0.0423611111111111</v>
      </c>
      <c r="G523" s="105" t="n">
        <f aca="false">G522</f>
        <v>0.0479166666666667</v>
      </c>
      <c r="H523" s="105" t="n">
        <f aca="false">H522</f>
        <v>0.0527777777777778</v>
      </c>
    </row>
    <row r="524" customFormat="false" ht="15" hidden="false" customHeight="false" outlineLevel="0" collapsed="false">
      <c r="A524" s="72" t="s">
        <v>536</v>
      </c>
      <c r="B524" s="72" t="s">
        <v>25</v>
      </c>
      <c r="C524" s="72" t="n">
        <v>75</v>
      </c>
      <c r="D524" s="105" t="n">
        <f aca="false">D523</f>
        <v>0.0388888888888889</v>
      </c>
      <c r="E524" s="105" t="n">
        <f aca="false">E523</f>
        <v>0.040625</v>
      </c>
      <c r="F524" s="105" t="n">
        <f aca="false">F523</f>
        <v>0.0423611111111111</v>
      </c>
      <c r="G524" s="105" t="n">
        <f aca="false">G523</f>
        <v>0.0479166666666667</v>
      </c>
      <c r="H524" s="105" t="n">
        <f aca="false">H523</f>
        <v>0.0527777777777778</v>
      </c>
    </row>
    <row r="525" customFormat="false" ht="15" hidden="false" customHeight="false" outlineLevel="0" collapsed="false">
      <c r="A525" s="72" t="s">
        <v>536</v>
      </c>
      <c r="B525" s="72" t="s">
        <v>25</v>
      </c>
      <c r="C525" s="72" t="n">
        <v>76</v>
      </c>
      <c r="D525" s="105" t="n">
        <f aca="false">D524</f>
        <v>0.0388888888888889</v>
      </c>
      <c r="E525" s="105" t="n">
        <f aca="false">E524</f>
        <v>0.040625</v>
      </c>
      <c r="F525" s="105" t="n">
        <f aca="false">F524</f>
        <v>0.0423611111111111</v>
      </c>
      <c r="G525" s="105" t="n">
        <f aca="false">G524</f>
        <v>0.0479166666666667</v>
      </c>
      <c r="H525" s="105" t="n">
        <f aca="false">H524</f>
        <v>0.0527777777777778</v>
      </c>
    </row>
    <row r="526" customFormat="false" ht="15" hidden="false" customHeight="false" outlineLevel="0" collapsed="false">
      <c r="A526" s="72" t="s">
        <v>536</v>
      </c>
      <c r="B526" s="72" t="s">
        <v>25</v>
      </c>
      <c r="C526" s="72" t="n">
        <v>77</v>
      </c>
      <c r="D526" s="105" t="n">
        <f aca="false">D525</f>
        <v>0.0388888888888889</v>
      </c>
      <c r="E526" s="105" t="n">
        <f aca="false">E525</f>
        <v>0.040625</v>
      </c>
      <c r="F526" s="105" t="n">
        <f aca="false">F525</f>
        <v>0.0423611111111111</v>
      </c>
      <c r="G526" s="105" t="n">
        <f aca="false">G525</f>
        <v>0.0479166666666667</v>
      </c>
      <c r="H526" s="105" t="n">
        <f aca="false">H525</f>
        <v>0.0527777777777778</v>
      </c>
    </row>
    <row r="527" customFormat="false" ht="15" hidden="false" customHeight="false" outlineLevel="0" collapsed="false">
      <c r="A527" s="72" t="s">
        <v>536</v>
      </c>
      <c r="B527" s="72" t="s">
        <v>25</v>
      </c>
      <c r="C527" s="72" t="n">
        <v>78</v>
      </c>
      <c r="D527" s="105" t="n">
        <f aca="false">D526</f>
        <v>0.0388888888888889</v>
      </c>
      <c r="E527" s="105" t="n">
        <f aca="false">E526</f>
        <v>0.040625</v>
      </c>
      <c r="F527" s="105" t="n">
        <f aca="false">F526</f>
        <v>0.0423611111111111</v>
      </c>
      <c r="G527" s="105" t="n">
        <f aca="false">G526</f>
        <v>0.0479166666666667</v>
      </c>
      <c r="H527" s="105" t="n">
        <f aca="false">H526</f>
        <v>0.0527777777777778</v>
      </c>
    </row>
    <row r="528" customFormat="false" ht="15" hidden="false" customHeight="false" outlineLevel="0" collapsed="false">
      <c r="A528" s="72" t="s">
        <v>536</v>
      </c>
      <c r="B528" s="72" t="s">
        <v>25</v>
      </c>
      <c r="C528" s="72" t="n">
        <v>79</v>
      </c>
      <c r="D528" s="105" t="n">
        <f aca="false">D527</f>
        <v>0.0388888888888889</v>
      </c>
      <c r="E528" s="105" t="n">
        <f aca="false">E527</f>
        <v>0.040625</v>
      </c>
      <c r="F528" s="105" t="n">
        <f aca="false">F527</f>
        <v>0.0423611111111111</v>
      </c>
      <c r="G528" s="105" t="n">
        <f aca="false">G527</f>
        <v>0.0479166666666667</v>
      </c>
      <c r="H528" s="105" t="n">
        <f aca="false">H527</f>
        <v>0.0527777777777778</v>
      </c>
    </row>
    <row r="529" customFormat="false" ht="15" hidden="false" customHeight="false" outlineLevel="0" collapsed="false">
      <c r="A529" s="72" t="s">
        <v>536</v>
      </c>
      <c r="B529" s="72" t="s">
        <v>25</v>
      </c>
      <c r="C529" s="72" t="n">
        <v>80</v>
      </c>
      <c r="D529" s="105" t="n">
        <f aca="false">D528</f>
        <v>0.0388888888888889</v>
      </c>
      <c r="E529" s="105" t="n">
        <f aca="false">E528</f>
        <v>0.040625</v>
      </c>
      <c r="F529" s="105" t="n">
        <f aca="false">F528</f>
        <v>0.0423611111111111</v>
      </c>
      <c r="G529" s="105" t="n">
        <f aca="false">G528</f>
        <v>0.0479166666666667</v>
      </c>
      <c r="H529" s="105" t="n">
        <f aca="false">H528</f>
        <v>0.0527777777777778</v>
      </c>
    </row>
    <row r="530" customFormat="false" ht="15" hidden="false" customHeight="false" outlineLevel="0" collapsed="false">
      <c r="A530" s="72" t="s">
        <v>312</v>
      </c>
      <c r="B530" s="72" t="s">
        <v>25</v>
      </c>
      <c r="C530" s="72" t="n">
        <v>18</v>
      </c>
      <c r="D530" s="140" t="n">
        <v>0.0208333333333333</v>
      </c>
      <c r="E530" s="140" t="n">
        <v>0.021412037037037</v>
      </c>
      <c r="F530" s="140" t="n">
        <v>0.0222222222222222</v>
      </c>
      <c r="G530" s="140" t="n">
        <v>0.0243055555555556</v>
      </c>
      <c r="H530" s="140" t="n">
        <v>0.0258680555555556</v>
      </c>
    </row>
    <row r="531" customFormat="false" ht="15" hidden="false" customHeight="false" outlineLevel="0" collapsed="false">
      <c r="A531" s="72" t="s">
        <v>312</v>
      </c>
      <c r="B531" s="72" t="s">
        <v>25</v>
      </c>
      <c r="C531" s="72" t="n">
        <v>19</v>
      </c>
      <c r="D531" s="105" t="n">
        <f aca="false">D530</f>
        <v>0.0208333333333333</v>
      </c>
      <c r="E531" s="105" t="n">
        <f aca="false">E530</f>
        <v>0.021412037037037</v>
      </c>
      <c r="F531" s="105" t="n">
        <f aca="false">F530</f>
        <v>0.0222222222222222</v>
      </c>
      <c r="G531" s="105" t="n">
        <f aca="false">G530</f>
        <v>0.0243055555555556</v>
      </c>
      <c r="H531" s="105" t="n">
        <f aca="false">H530</f>
        <v>0.0258680555555556</v>
      </c>
    </row>
    <row r="532" customFormat="false" ht="15" hidden="false" customHeight="false" outlineLevel="0" collapsed="false">
      <c r="A532" s="72" t="s">
        <v>312</v>
      </c>
      <c r="B532" s="72" t="s">
        <v>25</v>
      </c>
      <c r="C532" s="72" t="n">
        <v>20</v>
      </c>
      <c r="D532" s="105" t="n">
        <f aca="false">D531</f>
        <v>0.0208333333333333</v>
      </c>
      <c r="E532" s="105" t="n">
        <f aca="false">E531</f>
        <v>0.021412037037037</v>
      </c>
      <c r="F532" s="105" t="n">
        <f aca="false">F531</f>
        <v>0.0222222222222222</v>
      </c>
      <c r="G532" s="105" t="n">
        <f aca="false">G531</f>
        <v>0.0243055555555556</v>
      </c>
      <c r="H532" s="105" t="n">
        <f aca="false">H531</f>
        <v>0.0258680555555556</v>
      </c>
    </row>
    <row r="533" customFormat="false" ht="15" hidden="false" customHeight="false" outlineLevel="0" collapsed="false">
      <c r="A533" s="72" t="s">
        <v>312</v>
      </c>
      <c r="B533" s="72" t="s">
        <v>25</v>
      </c>
      <c r="C533" s="72" t="n">
        <v>21</v>
      </c>
      <c r="D533" s="105" t="n">
        <f aca="false">D532</f>
        <v>0.0208333333333333</v>
      </c>
      <c r="E533" s="105" t="n">
        <f aca="false">E532</f>
        <v>0.021412037037037</v>
      </c>
      <c r="F533" s="105" t="n">
        <f aca="false">F532</f>
        <v>0.0222222222222222</v>
      </c>
      <c r="G533" s="105" t="n">
        <f aca="false">G532</f>
        <v>0.0243055555555556</v>
      </c>
      <c r="H533" s="105" t="n">
        <f aca="false">H532</f>
        <v>0.0258680555555556</v>
      </c>
    </row>
    <row r="534" customFormat="false" ht="15" hidden="false" customHeight="false" outlineLevel="0" collapsed="false">
      <c r="A534" s="72" t="s">
        <v>312</v>
      </c>
      <c r="B534" s="72" t="s">
        <v>25</v>
      </c>
      <c r="C534" s="72" t="n">
        <v>22</v>
      </c>
      <c r="D534" s="105" t="n">
        <f aca="false">D533</f>
        <v>0.0208333333333333</v>
      </c>
      <c r="E534" s="105" t="n">
        <f aca="false">E533</f>
        <v>0.021412037037037</v>
      </c>
      <c r="F534" s="105" t="n">
        <f aca="false">F533</f>
        <v>0.0222222222222222</v>
      </c>
      <c r="G534" s="105" t="n">
        <f aca="false">G533</f>
        <v>0.0243055555555556</v>
      </c>
      <c r="H534" s="105" t="n">
        <f aca="false">H533</f>
        <v>0.0258680555555556</v>
      </c>
    </row>
    <row r="535" customFormat="false" ht="15" hidden="false" customHeight="false" outlineLevel="0" collapsed="false">
      <c r="A535" s="72" t="s">
        <v>312</v>
      </c>
      <c r="B535" s="72" t="s">
        <v>25</v>
      </c>
      <c r="C535" s="72" t="n">
        <v>23</v>
      </c>
      <c r="D535" s="105" t="n">
        <f aca="false">D534</f>
        <v>0.0208333333333333</v>
      </c>
      <c r="E535" s="105" t="n">
        <f aca="false">E534</f>
        <v>0.021412037037037</v>
      </c>
      <c r="F535" s="105" t="n">
        <f aca="false">F534</f>
        <v>0.0222222222222222</v>
      </c>
      <c r="G535" s="105" t="n">
        <f aca="false">G534</f>
        <v>0.0243055555555556</v>
      </c>
      <c r="H535" s="105" t="n">
        <f aca="false">H534</f>
        <v>0.0258680555555556</v>
      </c>
    </row>
    <row r="536" customFormat="false" ht="15" hidden="false" customHeight="false" outlineLevel="0" collapsed="false">
      <c r="A536" s="72" t="s">
        <v>312</v>
      </c>
      <c r="B536" s="72" t="s">
        <v>25</v>
      </c>
      <c r="C536" s="72" t="n">
        <v>24</v>
      </c>
      <c r="D536" s="105" t="n">
        <f aca="false">D535</f>
        <v>0.0208333333333333</v>
      </c>
      <c r="E536" s="105" t="n">
        <f aca="false">E535</f>
        <v>0.021412037037037</v>
      </c>
      <c r="F536" s="105" t="n">
        <f aca="false">F535</f>
        <v>0.0222222222222222</v>
      </c>
      <c r="G536" s="105" t="n">
        <f aca="false">G535</f>
        <v>0.0243055555555556</v>
      </c>
      <c r="H536" s="105" t="n">
        <f aca="false">H535</f>
        <v>0.0258680555555556</v>
      </c>
    </row>
    <row r="537" customFormat="false" ht="15" hidden="false" customHeight="false" outlineLevel="0" collapsed="false">
      <c r="A537" s="72" t="s">
        <v>312</v>
      </c>
      <c r="B537" s="72" t="s">
        <v>25</v>
      </c>
      <c r="C537" s="72" t="n">
        <v>25</v>
      </c>
      <c r="D537" s="105" t="n">
        <f aca="false">D536</f>
        <v>0.0208333333333333</v>
      </c>
      <c r="E537" s="105" t="n">
        <f aca="false">E536</f>
        <v>0.021412037037037</v>
      </c>
      <c r="F537" s="105" t="n">
        <f aca="false">F536</f>
        <v>0.0222222222222222</v>
      </c>
      <c r="G537" s="105" t="n">
        <f aca="false">G536</f>
        <v>0.0243055555555556</v>
      </c>
      <c r="H537" s="105" t="n">
        <f aca="false">H536</f>
        <v>0.0258680555555556</v>
      </c>
    </row>
    <row r="538" customFormat="false" ht="15" hidden="false" customHeight="false" outlineLevel="0" collapsed="false">
      <c r="A538" s="72" t="s">
        <v>312</v>
      </c>
      <c r="B538" s="72" t="s">
        <v>25</v>
      </c>
      <c r="C538" s="72" t="n">
        <v>26</v>
      </c>
      <c r="D538" s="105" t="n">
        <f aca="false">D537</f>
        <v>0.0208333333333333</v>
      </c>
      <c r="E538" s="105" t="n">
        <f aca="false">E537</f>
        <v>0.021412037037037</v>
      </c>
      <c r="F538" s="105" t="n">
        <f aca="false">F537</f>
        <v>0.0222222222222222</v>
      </c>
      <c r="G538" s="105" t="n">
        <f aca="false">G537</f>
        <v>0.0243055555555556</v>
      </c>
      <c r="H538" s="105" t="n">
        <f aca="false">H537</f>
        <v>0.0258680555555556</v>
      </c>
    </row>
    <row r="539" customFormat="false" ht="15" hidden="false" customHeight="false" outlineLevel="0" collapsed="false">
      <c r="A539" s="72" t="s">
        <v>312</v>
      </c>
      <c r="B539" s="72" t="s">
        <v>25</v>
      </c>
      <c r="C539" s="72" t="n">
        <v>27</v>
      </c>
      <c r="D539" s="105" t="n">
        <f aca="false">D538</f>
        <v>0.0208333333333333</v>
      </c>
      <c r="E539" s="105" t="n">
        <f aca="false">E538</f>
        <v>0.021412037037037</v>
      </c>
      <c r="F539" s="105" t="n">
        <f aca="false">F538</f>
        <v>0.0222222222222222</v>
      </c>
      <c r="G539" s="105" t="n">
        <f aca="false">G538</f>
        <v>0.0243055555555556</v>
      </c>
      <c r="H539" s="105" t="n">
        <f aca="false">H538</f>
        <v>0.0258680555555556</v>
      </c>
    </row>
    <row r="540" customFormat="false" ht="15" hidden="false" customHeight="false" outlineLevel="0" collapsed="false">
      <c r="A540" s="72" t="s">
        <v>312</v>
      </c>
      <c r="B540" s="72" t="s">
        <v>25</v>
      </c>
      <c r="C540" s="72" t="n">
        <v>28</v>
      </c>
      <c r="D540" s="105" t="n">
        <f aca="false">D539</f>
        <v>0.0208333333333333</v>
      </c>
      <c r="E540" s="105" t="n">
        <f aca="false">E539</f>
        <v>0.021412037037037</v>
      </c>
      <c r="F540" s="105" t="n">
        <f aca="false">F539</f>
        <v>0.0222222222222222</v>
      </c>
      <c r="G540" s="105" t="n">
        <f aca="false">G539</f>
        <v>0.0243055555555556</v>
      </c>
      <c r="H540" s="105" t="n">
        <f aca="false">H539</f>
        <v>0.0258680555555556</v>
      </c>
    </row>
    <row r="541" customFormat="false" ht="15" hidden="false" customHeight="false" outlineLevel="0" collapsed="false">
      <c r="A541" s="72" t="s">
        <v>312</v>
      </c>
      <c r="B541" s="72" t="s">
        <v>25</v>
      </c>
      <c r="C541" s="72" t="n">
        <v>29</v>
      </c>
      <c r="D541" s="105" t="n">
        <f aca="false">D540</f>
        <v>0.0208333333333333</v>
      </c>
      <c r="E541" s="105" t="n">
        <f aca="false">E540</f>
        <v>0.021412037037037</v>
      </c>
      <c r="F541" s="105" t="n">
        <f aca="false">F540</f>
        <v>0.0222222222222222</v>
      </c>
      <c r="G541" s="105" t="n">
        <f aca="false">G540</f>
        <v>0.0243055555555556</v>
      </c>
      <c r="H541" s="105" t="n">
        <f aca="false">H540</f>
        <v>0.0258680555555556</v>
      </c>
    </row>
    <row r="542" customFormat="false" ht="15" hidden="false" customHeight="false" outlineLevel="0" collapsed="false">
      <c r="A542" s="72" t="s">
        <v>312</v>
      </c>
      <c r="B542" s="72" t="s">
        <v>25</v>
      </c>
      <c r="C542" s="72" t="n">
        <v>30</v>
      </c>
      <c r="D542" s="105" t="n">
        <f aca="false">D541</f>
        <v>0.0208333333333333</v>
      </c>
      <c r="E542" s="105" t="n">
        <f aca="false">E541</f>
        <v>0.021412037037037</v>
      </c>
      <c r="F542" s="105" t="n">
        <f aca="false">F541</f>
        <v>0.0222222222222222</v>
      </c>
      <c r="G542" s="105" t="n">
        <f aca="false">G541</f>
        <v>0.0243055555555556</v>
      </c>
      <c r="H542" s="105" t="n">
        <f aca="false">H541</f>
        <v>0.0258680555555556</v>
      </c>
    </row>
    <row r="543" customFormat="false" ht="15" hidden="false" customHeight="false" outlineLevel="0" collapsed="false">
      <c r="A543" s="72" t="s">
        <v>312</v>
      </c>
      <c r="B543" s="72" t="s">
        <v>25</v>
      </c>
      <c r="C543" s="72" t="n">
        <v>31</v>
      </c>
      <c r="D543" s="105" t="n">
        <f aca="false">D542</f>
        <v>0.0208333333333333</v>
      </c>
      <c r="E543" s="105" t="n">
        <f aca="false">E542</f>
        <v>0.021412037037037</v>
      </c>
      <c r="F543" s="105" t="n">
        <f aca="false">F542</f>
        <v>0.0222222222222222</v>
      </c>
      <c r="G543" s="105" t="n">
        <f aca="false">G542</f>
        <v>0.0243055555555556</v>
      </c>
      <c r="H543" s="105" t="n">
        <f aca="false">H542</f>
        <v>0.0258680555555556</v>
      </c>
    </row>
    <row r="544" customFormat="false" ht="15" hidden="false" customHeight="false" outlineLevel="0" collapsed="false">
      <c r="A544" s="72" t="s">
        <v>312</v>
      </c>
      <c r="B544" s="72" t="s">
        <v>25</v>
      </c>
      <c r="C544" s="72" t="n">
        <v>32</v>
      </c>
      <c r="D544" s="105" t="n">
        <f aca="false">D543</f>
        <v>0.0208333333333333</v>
      </c>
      <c r="E544" s="105" t="n">
        <f aca="false">E543</f>
        <v>0.021412037037037</v>
      </c>
      <c r="F544" s="105" t="n">
        <f aca="false">F543</f>
        <v>0.0222222222222222</v>
      </c>
      <c r="G544" s="105" t="n">
        <f aca="false">G543</f>
        <v>0.0243055555555556</v>
      </c>
      <c r="H544" s="105" t="n">
        <f aca="false">H543</f>
        <v>0.0258680555555556</v>
      </c>
    </row>
    <row r="545" customFormat="false" ht="15" hidden="false" customHeight="false" outlineLevel="0" collapsed="false">
      <c r="A545" s="72" t="s">
        <v>312</v>
      </c>
      <c r="B545" s="72" t="s">
        <v>25</v>
      </c>
      <c r="C545" s="72" t="n">
        <v>33</v>
      </c>
      <c r="D545" s="105" t="n">
        <f aca="false">D544</f>
        <v>0.0208333333333333</v>
      </c>
      <c r="E545" s="105" t="n">
        <f aca="false">E544</f>
        <v>0.021412037037037</v>
      </c>
      <c r="F545" s="105" t="n">
        <f aca="false">F544</f>
        <v>0.0222222222222222</v>
      </c>
      <c r="G545" s="105" t="n">
        <f aca="false">G544</f>
        <v>0.0243055555555556</v>
      </c>
      <c r="H545" s="105" t="n">
        <f aca="false">H544</f>
        <v>0.0258680555555556</v>
      </c>
    </row>
    <row r="546" customFormat="false" ht="15" hidden="false" customHeight="false" outlineLevel="0" collapsed="false">
      <c r="A546" s="72" t="s">
        <v>312</v>
      </c>
      <c r="B546" s="72" t="s">
        <v>25</v>
      </c>
      <c r="C546" s="72" t="n">
        <v>34</v>
      </c>
      <c r="D546" s="105" t="n">
        <f aca="false">D545</f>
        <v>0.0208333333333333</v>
      </c>
      <c r="E546" s="105" t="n">
        <f aca="false">E545</f>
        <v>0.021412037037037</v>
      </c>
      <c r="F546" s="105" t="n">
        <f aca="false">F545</f>
        <v>0.0222222222222222</v>
      </c>
      <c r="G546" s="105" t="n">
        <f aca="false">G545</f>
        <v>0.0243055555555556</v>
      </c>
      <c r="H546" s="105" t="n">
        <f aca="false">H545</f>
        <v>0.0258680555555556</v>
      </c>
    </row>
    <row r="547" customFormat="false" ht="15" hidden="false" customHeight="false" outlineLevel="0" collapsed="false">
      <c r="A547" s="72" t="s">
        <v>312</v>
      </c>
      <c r="B547" s="72" t="s">
        <v>25</v>
      </c>
      <c r="C547" s="72" t="n">
        <v>35</v>
      </c>
      <c r="D547" s="140" t="n">
        <v>0.021875</v>
      </c>
      <c r="E547" s="140" t="n">
        <v>0.0224537037037037</v>
      </c>
      <c r="F547" s="140" t="n">
        <v>0.0232638888888889</v>
      </c>
      <c r="G547" s="140" t="n">
        <v>0.0258680555555556</v>
      </c>
      <c r="H547" s="140" t="n">
        <v>0.0274305555555556</v>
      </c>
    </row>
    <row r="548" customFormat="false" ht="15" hidden="false" customHeight="false" outlineLevel="0" collapsed="false">
      <c r="A548" s="72" t="s">
        <v>312</v>
      </c>
      <c r="B548" s="72" t="s">
        <v>25</v>
      </c>
      <c r="C548" s="72" t="n">
        <v>36</v>
      </c>
      <c r="D548" s="105" t="n">
        <f aca="false">D547</f>
        <v>0.021875</v>
      </c>
      <c r="E548" s="105" t="n">
        <f aca="false">E547</f>
        <v>0.0224537037037037</v>
      </c>
      <c r="F548" s="105" t="n">
        <f aca="false">F547</f>
        <v>0.0232638888888889</v>
      </c>
      <c r="G548" s="105" t="n">
        <f aca="false">G547</f>
        <v>0.0258680555555556</v>
      </c>
      <c r="H548" s="105" t="n">
        <f aca="false">H547</f>
        <v>0.0274305555555556</v>
      </c>
    </row>
    <row r="549" customFormat="false" ht="15" hidden="false" customHeight="false" outlineLevel="0" collapsed="false">
      <c r="A549" s="72" t="s">
        <v>312</v>
      </c>
      <c r="B549" s="72" t="s">
        <v>25</v>
      </c>
      <c r="C549" s="72" t="n">
        <v>37</v>
      </c>
      <c r="D549" s="105" t="n">
        <f aca="false">D548</f>
        <v>0.021875</v>
      </c>
      <c r="E549" s="105" t="n">
        <f aca="false">E548</f>
        <v>0.0224537037037037</v>
      </c>
      <c r="F549" s="105" t="n">
        <f aca="false">F548</f>
        <v>0.0232638888888889</v>
      </c>
      <c r="G549" s="105" t="n">
        <f aca="false">G548</f>
        <v>0.0258680555555556</v>
      </c>
      <c r="H549" s="105" t="n">
        <f aca="false">H548</f>
        <v>0.0274305555555556</v>
      </c>
    </row>
    <row r="550" customFormat="false" ht="15" hidden="false" customHeight="false" outlineLevel="0" collapsed="false">
      <c r="A550" s="72" t="s">
        <v>312</v>
      </c>
      <c r="B550" s="72" t="s">
        <v>25</v>
      </c>
      <c r="C550" s="72" t="n">
        <v>38</v>
      </c>
      <c r="D550" s="105" t="n">
        <f aca="false">D549</f>
        <v>0.021875</v>
      </c>
      <c r="E550" s="105" t="n">
        <f aca="false">E549</f>
        <v>0.0224537037037037</v>
      </c>
      <c r="F550" s="105" t="n">
        <f aca="false">F549</f>
        <v>0.0232638888888889</v>
      </c>
      <c r="G550" s="105" t="n">
        <f aca="false">G549</f>
        <v>0.0258680555555556</v>
      </c>
      <c r="H550" s="105" t="n">
        <f aca="false">H549</f>
        <v>0.0274305555555556</v>
      </c>
    </row>
    <row r="551" customFormat="false" ht="15" hidden="false" customHeight="false" outlineLevel="0" collapsed="false">
      <c r="A551" s="72" t="s">
        <v>312</v>
      </c>
      <c r="B551" s="72" t="s">
        <v>25</v>
      </c>
      <c r="C551" s="72" t="n">
        <v>39</v>
      </c>
      <c r="D551" s="105" t="n">
        <f aca="false">D550</f>
        <v>0.021875</v>
      </c>
      <c r="E551" s="105" t="n">
        <f aca="false">E550</f>
        <v>0.0224537037037037</v>
      </c>
      <c r="F551" s="105" t="n">
        <f aca="false">F550</f>
        <v>0.0232638888888889</v>
      </c>
      <c r="G551" s="105" t="n">
        <f aca="false">G550</f>
        <v>0.0258680555555556</v>
      </c>
      <c r="H551" s="105" t="n">
        <f aca="false">H550</f>
        <v>0.0274305555555556</v>
      </c>
    </row>
    <row r="552" customFormat="false" ht="15" hidden="false" customHeight="false" outlineLevel="0" collapsed="false">
      <c r="A552" s="72" t="s">
        <v>312</v>
      </c>
      <c r="B552" s="72" t="s">
        <v>25</v>
      </c>
      <c r="C552" s="72" t="n">
        <v>40</v>
      </c>
      <c r="D552" s="140" t="n">
        <v>0.0230902777777778</v>
      </c>
      <c r="E552" s="140" t="n">
        <v>0.0237268518518519</v>
      </c>
      <c r="F552" s="140" t="n">
        <v>0.0244791666666667</v>
      </c>
      <c r="G552" s="140" t="n">
        <v>0.0274305555555556</v>
      </c>
      <c r="H552" s="140" t="n">
        <v>0.0289930555555556</v>
      </c>
    </row>
    <row r="553" customFormat="false" ht="15" hidden="false" customHeight="false" outlineLevel="0" collapsed="false">
      <c r="A553" s="72" t="s">
        <v>312</v>
      </c>
      <c r="B553" s="72" t="s">
        <v>25</v>
      </c>
      <c r="C553" s="72" t="n">
        <v>41</v>
      </c>
      <c r="D553" s="105" t="n">
        <f aca="false">D552</f>
        <v>0.0230902777777778</v>
      </c>
      <c r="E553" s="105" t="n">
        <f aca="false">E552</f>
        <v>0.0237268518518519</v>
      </c>
      <c r="F553" s="105" t="n">
        <f aca="false">F552</f>
        <v>0.0244791666666667</v>
      </c>
      <c r="G553" s="105" t="n">
        <f aca="false">G552</f>
        <v>0.0274305555555556</v>
      </c>
      <c r="H553" s="105" t="n">
        <f aca="false">H552</f>
        <v>0.0289930555555556</v>
      </c>
    </row>
    <row r="554" customFormat="false" ht="15" hidden="false" customHeight="false" outlineLevel="0" collapsed="false">
      <c r="A554" s="72" t="s">
        <v>312</v>
      </c>
      <c r="B554" s="72" t="s">
        <v>25</v>
      </c>
      <c r="C554" s="72" t="n">
        <v>42</v>
      </c>
      <c r="D554" s="105" t="n">
        <f aca="false">D553</f>
        <v>0.0230902777777778</v>
      </c>
      <c r="E554" s="105" t="n">
        <f aca="false">E553</f>
        <v>0.0237268518518519</v>
      </c>
      <c r="F554" s="105" t="n">
        <f aca="false">F553</f>
        <v>0.0244791666666667</v>
      </c>
      <c r="G554" s="105" t="n">
        <f aca="false">G553</f>
        <v>0.0274305555555556</v>
      </c>
      <c r="H554" s="105" t="n">
        <f aca="false">H553</f>
        <v>0.0289930555555556</v>
      </c>
    </row>
    <row r="555" customFormat="false" ht="15" hidden="false" customHeight="false" outlineLevel="0" collapsed="false">
      <c r="A555" s="72" t="s">
        <v>312</v>
      </c>
      <c r="B555" s="72" t="s">
        <v>25</v>
      </c>
      <c r="C555" s="72" t="n">
        <v>43</v>
      </c>
      <c r="D555" s="105" t="n">
        <f aca="false">D554</f>
        <v>0.0230902777777778</v>
      </c>
      <c r="E555" s="105" t="n">
        <f aca="false">E554</f>
        <v>0.0237268518518519</v>
      </c>
      <c r="F555" s="105" t="n">
        <f aca="false">F554</f>
        <v>0.0244791666666667</v>
      </c>
      <c r="G555" s="105" t="n">
        <f aca="false">G554</f>
        <v>0.0274305555555556</v>
      </c>
      <c r="H555" s="105" t="n">
        <f aca="false">H554</f>
        <v>0.0289930555555556</v>
      </c>
    </row>
    <row r="556" customFormat="false" ht="15" hidden="false" customHeight="false" outlineLevel="0" collapsed="false">
      <c r="A556" s="72" t="s">
        <v>312</v>
      </c>
      <c r="B556" s="72" t="s">
        <v>25</v>
      </c>
      <c r="C556" s="72" t="n">
        <v>44</v>
      </c>
      <c r="D556" s="105" t="n">
        <f aca="false">D555</f>
        <v>0.0230902777777778</v>
      </c>
      <c r="E556" s="105" t="n">
        <f aca="false">E555</f>
        <v>0.0237268518518519</v>
      </c>
      <c r="F556" s="105" t="n">
        <f aca="false">F555</f>
        <v>0.0244791666666667</v>
      </c>
      <c r="G556" s="105" t="n">
        <f aca="false">G555</f>
        <v>0.0274305555555556</v>
      </c>
      <c r="H556" s="105" t="n">
        <f aca="false">H555</f>
        <v>0.0289930555555556</v>
      </c>
    </row>
    <row r="557" customFormat="false" ht="15" hidden="false" customHeight="false" outlineLevel="0" collapsed="false">
      <c r="A557" s="72" t="s">
        <v>312</v>
      </c>
      <c r="B557" s="72" t="s">
        <v>25</v>
      </c>
      <c r="C557" s="72" t="n">
        <v>45</v>
      </c>
      <c r="D557" s="140" t="n">
        <v>0.0241319444444444</v>
      </c>
      <c r="E557" s="140" t="n">
        <v>0.025</v>
      </c>
      <c r="F557" s="140" t="n">
        <v>0.0260416666666667</v>
      </c>
      <c r="G557" s="140" t="n">
        <v>0.0295138888888889</v>
      </c>
      <c r="H557" s="140" t="n">
        <v>0.0309027777777778</v>
      </c>
    </row>
    <row r="558" customFormat="false" ht="15" hidden="false" customHeight="false" outlineLevel="0" collapsed="false">
      <c r="A558" s="72" t="s">
        <v>312</v>
      </c>
      <c r="B558" s="72" t="s">
        <v>25</v>
      </c>
      <c r="C558" s="72" t="n">
        <v>46</v>
      </c>
      <c r="D558" s="105" t="n">
        <f aca="false">D557</f>
        <v>0.0241319444444444</v>
      </c>
      <c r="E558" s="105" t="n">
        <f aca="false">E557</f>
        <v>0.025</v>
      </c>
      <c r="F558" s="105" t="n">
        <f aca="false">F557</f>
        <v>0.0260416666666667</v>
      </c>
      <c r="G558" s="105" t="n">
        <f aca="false">G557</f>
        <v>0.0295138888888889</v>
      </c>
      <c r="H558" s="105" t="n">
        <f aca="false">H557</f>
        <v>0.0309027777777778</v>
      </c>
    </row>
    <row r="559" customFormat="false" ht="15" hidden="false" customHeight="false" outlineLevel="0" collapsed="false">
      <c r="A559" s="72" t="s">
        <v>312</v>
      </c>
      <c r="B559" s="72" t="s">
        <v>25</v>
      </c>
      <c r="C559" s="72" t="n">
        <v>47</v>
      </c>
      <c r="D559" s="105" t="n">
        <f aca="false">D558</f>
        <v>0.0241319444444444</v>
      </c>
      <c r="E559" s="105" t="n">
        <f aca="false">E558</f>
        <v>0.025</v>
      </c>
      <c r="F559" s="105" t="n">
        <f aca="false">F558</f>
        <v>0.0260416666666667</v>
      </c>
      <c r="G559" s="105" t="n">
        <f aca="false">G558</f>
        <v>0.0295138888888889</v>
      </c>
      <c r="H559" s="105" t="n">
        <f aca="false">H558</f>
        <v>0.0309027777777778</v>
      </c>
    </row>
    <row r="560" customFormat="false" ht="15" hidden="false" customHeight="false" outlineLevel="0" collapsed="false">
      <c r="A560" s="72" t="s">
        <v>312</v>
      </c>
      <c r="B560" s="72" t="s">
        <v>25</v>
      </c>
      <c r="C560" s="72" t="n">
        <v>48</v>
      </c>
      <c r="D560" s="105" t="n">
        <f aca="false">D559</f>
        <v>0.0241319444444444</v>
      </c>
      <c r="E560" s="105" t="n">
        <f aca="false">E559</f>
        <v>0.025</v>
      </c>
      <c r="F560" s="105" t="n">
        <f aca="false">F559</f>
        <v>0.0260416666666667</v>
      </c>
      <c r="G560" s="105" t="n">
        <f aca="false">G559</f>
        <v>0.0295138888888889</v>
      </c>
      <c r="H560" s="105" t="n">
        <f aca="false">H559</f>
        <v>0.0309027777777778</v>
      </c>
    </row>
    <row r="561" customFormat="false" ht="15" hidden="false" customHeight="false" outlineLevel="0" collapsed="false">
      <c r="A561" s="72" t="s">
        <v>312</v>
      </c>
      <c r="B561" s="72" t="s">
        <v>25</v>
      </c>
      <c r="C561" s="72" t="n">
        <v>49</v>
      </c>
      <c r="D561" s="105" t="n">
        <f aca="false">D560</f>
        <v>0.0241319444444444</v>
      </c>
      <c r="E561" s="105" t="n">
        <f aca="false">E560</f>
        <v>0.025</v>
      </c>
      <c r="F561" s="105" t="n">
        <f aca="false">F560</f>
        <v>0.0260416666666667</v>
      </c>
      <c r="G561" s="105" t="n">
        <f aca="false">G560</f>
        <v>0.0295138888888889</v>
      </c>
      <c r="H561" s="105" t="n">
        <f aca="false">H560</f>
        <v>0.0309027777777778</v>
      </c>
    </row>
    <row r="562" customFormat="false" ht="15" hidden="false" customHeight="false" outlineLevel="0" collapsed="false">
      <c r="A562" s="72" t="s">
        <v>312</v>
      </c>
      <c r="B562" s="72" t="s">
        <v>25</v>
      </c>
      <c r="C562" s="72" t="n">
        <v>50</v>
      </c>
      <c r="D562" s="140" t="n">
        <v>0.0255208333333333</v>
      </c>
      <c r="E562" s="140" t="n">
        <v>0.0266203703703704</v>
      </c>
      <c r="F562" s="140" t="n">
        <v>0.0277777777777778</v>
      </c>
      <c r="G562" s="140" t="n">
        <v>0.0314236111111111</v>
      </c>
      <c r="H562" s="140" t="n">
        <v>0.0335069444444444</v>
      </c>
    </row>
    <row r="563" customFormat="false" ht="15" hidden="false" customHeight="false" outlineLevel="0" collapsed="false">
      <c r="A563" s="72" t="s">
        <v>312</v>
      </c>
      <c r="B563" s="72" t="s">
        <v>25</v>
      </c>
      <c r="C563" s="72" t="n">
        <v>51</v>
      </c>
      <c r="D563" s="105" t="n">
        <f aca="false">D562</f>
        <v>0.0255208333333333</v>
      </c>
      <c r="E563" s="105" t="n">
        <f aca="false">E562</f>
        <v>0.0266203703703704</v>
      </c>
      <c r="F563" s="105" t="n">
        <f aca="false">F562</f>
        <v>0.0277777777777778</v>
      </c>
      <c r="G563" s="105" t="n">
        <f aca="false">G562</f>
        <v>0.0314236111111111</v>
      </c>
      <c r="H563" s="105" t="n">
        <f aca="false">H562</f>
        <v>0.0335069444444444</v>
      </c>
    </row>
    <row r="564" customFormat="false" ht="15" hidden="false" customHeight="false" outlineLevel="0" collapsed="false">
      <c r="A564" s="72" t="s">
        <v>312</v>
      </c>
      <c r="B564" s="72" t="s">
        <v>25</v>
      </c>
      <c r="C564" s="72" t="n">
        <v>52</v>
      </c>
      <c r="D564" s="105" t="n">
        <f aca="false">D563</f>
        <v>0.0255208333333333</v>
      </c>
      <c r="E564" s="105" t="n">
        <f aca="false">E563</f>
        <v>0.0266203703703704</v>
      </c>
      <c r="F564" s="105" t="n">
        <f aca="false">F563</f>
        <v>0.0277777777777778</v>
      </c>
      <c r="G564" s="105" t="n">
        <f aca="false">G563</f>
        <v>0.0314236111111111</v>
      </c>
      <c r="H564" s="105" t="n">
        <f aca="false">H563</f>
        <v>0.0335069444444444</v>
      </c>
    </row>
    <row r="565" customFormat="false" ht="15" hidden="false" customHeight="false" outlineLevel="0" collapsed="false">
      <c r="A565" s="72" t="s">
        <v>312</v>
      </c>
      <c r="B565" s="72" t="s">
        <v>25</v>
      </c>
      <c r="C565" s="72" t="n">
        <v>53</v>
      </c>
      <c r="D565" s="105" t="n">
        <f aca="false">D564</f>
        <v>0.0255208333333333</v>
      </c>
      <c r="E565" s="105" t="n">
        <f aca="false">E564</f>
        <v>0.0266203703703704</v>
      </c>
      <c r="F565" s="105" t="n">
        <f aca="false">F564</f>
        <v>0.0277777777777778</v>
      </c>
      <c r="G565" s="105" t="n">
        <f aca="false">G564</f>
        <v>0.0314236111111111</v>
      </c>
      <c r="H565" s="105" t="n">
        <f aca="false">H564</f>
        <v>0.0335069444444444</v>
      </c>
    </row>
    <row r="566" customFormat="false" ht="15" hidden="false" customHeight="false" outlineLevel="0" collapsed="false">
      <c r="A566" s="72" t="s">
        <v>312</v>
      </c>
      <c r="B566" s="72" t="s">
        <v>25</v>
      </c>
      <c r="C566" s="72" t="n">
        <v>54</v>
      </c>
      <c r="D566" s="105" t="n">
        <f aca="false">D565</f>
        <v>0.0255208333333333</v>
      </c>
      <c r="E566" s="105" t="n">
        <f aca="false">E565</f>
        <v>0.0266203703703704</v>
      </c>
      <c r="F566" s="105" t="n">
        <f aca="false">F565</f>
        <v>0.0277777777777778</v>
      </c>
      <c r="G566" s="105" t="n">
        <f aca="false">G565</f>
        <v>0.0314236111111111</v>
      </c>
      <c r="H566" s="105" t="n">
        <f aca="false">H565</f>
        <v>0.0335069444444444</v>
      </c>
    </row>
    <row r="567" customFormat="false" ht="15" hidden="false" customHeight="false" outlineLevel="0" collapsed="false">
      <c r="A567" s="72" t="s">
        <v>312</v>
      </c>
      <c r="B567" s="72" t="s">
        <v>25</v>
      </c>
      <c r="C567" s="72" t="n">
        <v>55</v>
      </c>
      <c r="D567" s="140" t="n">
        <v>0.0270833333333333</v>
      </c>
      <c r="E567" s="140" t="n">
        <v>0.0279513888888889</v>
      </c>
      <c r="F567" s="140" t="n">
        <v>0.0288194444444444</v>
      </c>
      <c r="G567" s="140" t="n">
        <v>0.0333333333333333</v>
      </c>
      <c r="H567" s="140" t="n">
        <v>0.0354166666666667</v>
      </c>
    </row>
    <row r="568" customFormat="false" ht="15" hidden="false" customHeight="false" outlineLevel="0" collapsed="false">
      <c r="A568" s="72" t="s">
        <v>312</v>
      </c>
      <c r="B568" s="72" t="s">
        <v>25</v>
      </c>
      <c r="C568" s="72" t="n">
        <v>56</v>
      </c>
      <c r="D568" s="105" t="n">
        <f aca="false">D567</f>
        <v>0.0270833333333333</v>
      </c>
      <c r="E568" s="105" t="n">
        <f aca="false">E567</f>
        <v>0.0279513888888889</v>
      </c>
      <c r="F568" s="105" t="n">
        <f aca="false">F567</f>
        <v>0.0288194444444444</v>
      </c>
      <c r="G568" s="105" t="n">
        <f aca="false">G567</f>
        <v>0.0333333333333333</v>
      </c>
      <c r="H568" s="105" t="n">
        <f aca="false">H567</f>
        <v>0.0354166666666667</v>
      </c>
    </row>
    <row r="569" customFormat="false" ht="15" hidden="false" customHeight="false" outlineLevel="0" collapsed="false">
      <c r="A569" s="72" t="s">
        <v>312</v>
      </c>
      <c r="B569" s="72" t="s">
        <v>25</v>
      </c>
      <c r="C569" s="72" t="n">
        <v>57</v>
      </c>
      <c r="D569" s="105" t="n">
        <f aca="false">D568</f>
        <v>0.0270833333333333</v>
      </c>
      <c r="E569" s="105" t="n">
        <f aca="false">E568</f>
        <v>0.0279513888888889</v>
      </c>
      <c r="F569" s="105" t="n">
        <f aca="false">F568</f>
        <v>0.0288194444444444</v>
      </c>
      <c r="G569" s="105" t="n">
        <f aca="false">G568</f>
        <v>0.0333333333333333</v>
      </c>
      <c r="H569" s="105" t="n">
        <f aca="false">H568</f>
        <v>0.0354166666666667</v>
      </c>
    </row>
    <row r="570" customFormat="false" ht="15" hidden="false" customHeight="false" outlineLevel="0" collapsed="false">
      <c r="A570" s="72" t="s">
        <v>312</v>
      </c>
      <c r="B570" s="72" t="s">
        <v>25</v>
      </c>
      <c r="C570" s="72" t="n">
        <v>58</v>
      </c>
      <c r="D570" s="105" t="n">
        <f aca="false">D569</f>
        <v>0.0270833333333333</v>
      </c>
      <c r="E570" s="105" t="n">
        <f aca="false">E569</f>
        <v>0.0279513888888889</v>
      </c>
      <c r="F570" s="105" t="n">
        <f aca="false">F569</f>
        <v>0.0288194444444444</v>
      </c>
      <c r="G570" s="105" t="n">
        <f aca="false">G569</f>
        <v>0.0333333333333333</v>
      </c>
      <c r="H570" s="105" t="n">
        <f aca="false">H569</f>
        <v>0.0354166666666667</v>
      </c>
    </row>
    <row r="571" customFormat="false" ht="15" hidden="false" customHeight="false" outlineLevel="0" collapsed="false">
      <c r="A571" s="72" t="s">
        <v>312</v>
      </c>
      <c r="B571" s="72" t="s">
        <v>25</v>
      </c>
      <c r="C571" s="72" t="n">
        <v>59</v>
      </c>
      <c r="D571" s="105" t="n">
        <f aca="false">D570</f>
        <v>0.0270833333333333</v>
      </c>
      <c r="E571" s="105" t="n">
        <f aca="false">E570</f>
        <v>0.0279513888888889</v>
      </c>
      <c r="F571" s="105" t="n">
        <f aca="false">F570</f>
        <v>0.0288194444444444</v>
      </c>
      <c r="G571" s="105" t="n">
        <f aca="false">G570</f>
        <v>0.0333333333333333</v>
      </c>
      <c r="H571" s="105" t="n">
        <f aca="false">H570</f>
        <v>0.0354166666666667</v>
      </c>
    </row>
    <row r="572" customFormat="false" ht="15" hidden="false" customHeight="false" outlineLevel="0" collapsed="false">
      <c r="A572" s="72" t="s">
        <v>312</v>
      </c>
      <c r="B572" s="72" t="s">
        <v>25</v>
      </c>
      <c r="C572" s="72" t="n">
        <v>60</v>
      </c>
      <c r="D572" s="140" t="n">
        <v>0.0288194444444444</v>
      </c>
      <c r="E572" s="140" t="n">
        <v>0.0296296296296296</v>
      </c>
      <c r="F572" s="140" t="n">
        <v>0.0305555555555556</v>
      </c>
      <c r="G572" s="140" t="n">
        <v>0.0354166666666667</v>
      </c>
      <c r="H572" s="140" t="n">
        <v>0.0402777777777778</v>
      </c>
    </row>
    <row r="573" customFormat="false" ht="15" hidden="false" customHeight="false" outlineLevel="0" collapsed="false">
      <c r="A573" s="72" t="s">
        <v>312</v>
      </c>
      <c r="B573" s="72" t="s">
        <v>25</v>
      </c>
      <c r="C573" s="72" t="n">
        <v>61</v>
      </c>
      <c r="D573" s="105" t="n">
        <f aca="false">D572</f>
        <v>0.0288194444444444</v>
      </c>
      <c r="E573" s="105" t="n">
        <f aca="false">E572</f>
        <v>0.0296296296296296</v>
      </c>
      <c r="F573" s="105" t="n">
        <f aca="false">F572</f>
        <v>0.0305555555555556</v>
      </c>
      <c r="G573" s="105" t="n">
        <f aca="false">G572</f>
        <v>0.0354166666666667</v>
      </c>
      <c r="H573" s="105" t="n">
        <f aca="false">H572</f>
        <v>0.0402777777777778</v>
      </c>
    </row>
    <row r="574" customFormat="false" ht="15" hidden="false" customHeight="false" outlineLevel="0" collapsed="false">
      <c r="A574" s="72" t="s">
        <v>312</v>
      </c>
      <c r="B574" s="72" t="s">
        <v>25</v>
      </c>
      <c r="C574" s="72" t="n">
        <v>62</v>
      </c>
      <c r="D574" s="105" t="n">
        <f aca="false">D573</f>
        <v>0.0288194444444444</v>
      </c>
      <c r="E574" s="105" t="n">
        <f aca="false">E573</f>
        <v>0.0296296296296296</v>
      </c>
      <c r="F574" s="105" t="n">
        <f aca="false">F573</f>
        <v>0.0305555555555556</v>
      </c>
      <c r="G574" s="105" t="n">
        <f aca="false">G573</f>
        <v>0.0354166666666667</v>
      </c>
      <c r="H574" s="105" t="n">
        <f aca="false">H573</f>
        <v>0.0402777777777778</v>
      </c>
    </row>
    <row r="575" customFormat="false" ht="15" hidden="false" customHeight="false" outlineLevel="0" collapsed="false">
      <c r="A575" s="72" t="s">
        <v>312</v>
      </c>
      <c r="B575" s="72" t="s">
        <v>25</v>
      </c>
      <c r="C575" s="72" t="n">
        <v>63</v>
      </c>
      <c r="D575" s="105" t="n">
        <f aca="false">D574</f>
        <v>0.0288194444444444</v>
      </c>
      <c r="E575" s="105" t="n">
        <f aca="false">E574</f>
        <v>0.0296296296296296</v>
      </c>
      <c r="F575" s="105" t="n">
        <f aca="false">F574</f>
        <v>0.0305555555555556</v>
      </c>
      <c r="G575" s="105" t="n">
        <f aca="false">G574</f>
        <v>0.0354166666666667</v>
      </c>
      <c r="H575" s="105" t="n">
        <f aca="false">H574</f>
        <v>0.0402777777777778</v>
      </c>
    </row>
    <row r="576" customFormat="false" ht="15" hidden="false" customHeight="false" outlineLevel="0" collapsed="false">
      <c r="A576" s="72" t="s">
        <v>312</v>
      </c>
      <c r="B576" s="72" t="s">
        <v>25</v>
      </c>
      <c r="C576" s="72" t="n">
        <v>64</v>
      </c>
      <c r="D576" s="105" t="n">
        <f aca="false">D575</f>
        <v>0.0288194444444444</v>
      </c>
      <c r="E576" s="105" t="n">
        <f aca="false">E575</f>
        <v>0.0296296296296296</v>
      </c>
      <c r="F576" s="105" t="n">
        <f aca="false">F575</f>
        <v>0.0305555555555556</v>
      </c>
      <c r="G576" s="105" t="n">
        <f aca="false">G575</f>
        <v>0.0354166666666667</v>
      </c>
      <c r="H576" s="105" t="n">
        <f aca="false">H575</f>
        <v>0.0402777777777778</v>
      </c>
    </row>
    <row r="577" customFormat="false" ht="15" hidden="false" customHeight="false" outlineLevel="0" collapsed="false">
      <c r="A577" s="72" t="s">
        <v>312</v>
      </c>
      <c r="B577" s="72" t="s">
        <v>25</v>
      </c>
      <c r="C577" s="72" t="n">
        <v>65</v>
      </c>
      <c r="D577" s="140" t="n">
        <v>0.0311342592592593</v>
      </c>
      <c r="E577" s="140" t="n">
        <v>0.0314814814814815</v>
      </c>
      <c r="F577" s="140" t="n">
        <v>0.0333333333333333</v>
      </c>
      <c r="G577" s="140" t="n">
        <v>0.0378472222222222</v>
      </c>
      <c r="H577" s="140" t="n">
        <v>0.0420138888888889</v>
      </c>
    </row>
    <row r="578" customFormat="false" ht="15" hidden="false" customHeight="false" outlineLevel="0" collapsed="false">
      <c r="A578" s="72" t="s">
        <v>312</v>
      </c>
      <c r="B578" s="72" t="s">
        <v>25</v>
      </c>
      <c r="C578" s="72" t="n">
        <v>66</v>
      </c>
      <c r="D578" s="105" t="n">
        <f aca="false">D577</f>
        <v>0.0311342592592593</v>
      </c>
      <c r="E578" s="105" t="n">
        <f aca="false">E577</f>
        <v>0.0314814814814815</v>
      </c>
      <c r="F578" s="105" t="n">
        <f aca="false">F577</f>
        <v>0.0333333333333333</v>
      </c>
      <c r="G578" s="105" t="n">
        <f aca="false">G577</f>
        <v>0.0378472222222222</v>
      </c>
      <c r="H578" s="105" t="n">
        <f aca="false">H577</f>
        <v>0.0420138888888889</v>
      </c>
    </row>
    <row r="579" customFormat="false" ht="15" hidden="false" customHeight="false" outlineLevel="0" collapsed="false">
      <c r="A579" s="72" t="s">
        <v>312</v>
      </c>
      <c r="B579" s="72" t="s">
        <v>25</v>
      </c>
      <c r="C579" s="72" t="n">
        <v>67</v>
      </c>
      <c r="D579" s="105" t="n">
        <f aca="false">D578</f>
        <v>0.0311342592592593</v>
      </c>
      <c r="E579" s="105" t="n">
        <f aca="false">E578</f>
        <v>0.0314814814814815</v>
      </c>
      <c r="F579" s="105" t="n">
        <f aca="false">F578</f>
        <v>0.0333333333333333</v>
      </c>
      <c r="G579" s="105" t="n">
        <f aca="false">G578</f>
        <v>0.0378472222222222</v>
      </c>
      <c r="H579" s="105" t="n">
        <f aca="false">H578</f>
        <v>0.0420138888888889</v>
      </c>
    </row>
    <row r="580" customFormat="false" ht="15" hidden="false" customHeight="false" outlineLevel="0" collapsed="false">
      <c r="A580" s="72" t="s">
        <v>312</v>
      </c>
      <c r="B580" s="72" t="s">
        <v>25</v>
      </c>
      <c r="C580" s="72" t="n">
        <v>68</v>
      </c>
      <c r="D580" s="105" t="n">
        <f aca="false">D579</f>
        <v>0.0311342592592593</v>
      </c>
      <c r="E580" s="105" t="n">
        <f aca="false">E579</f>
        <v>0.0314814814814815</v>
      </c>
      <c r="F580" s="105" t="n">
        <f aca="false">F579</f>
        <v>0.0333333333333333</v>
      </c>
      <c r="G580" s="105" t="n">
        <f aca="false">G579</f>
        <v>0.0378472222222222</v>
      </c>
      <c r="H580" s="105" t="n">
        <f aca="false">H579</f>
        <v>0.0420138888888889</v>
      </c>
    </row>
    <row r="581" customFormat="false" ht="15" hidden="false" customHeight="false" outlineLevel="0" collapsed="false">
      <c r="A581" s="72" t="s">
        <v>312</v>
      </c>
      <c r="B581" s="72" t="s">
        <v>25</v>
      </c>
      <c r="C581" s="72" t="n">
        <v>69</v>
      </c>
      <c r="D581" s="105" t="n">
        <f aca="false">D580</f>
        <v>0.0311342592592593</v>
      </c>
      <c r="E581" s="105" t="n">
        <f aca="false">E580</f>
        <v>0.0314814814814815</v>
      </c>
      <c r="F581" s="105" t="n">
        <f aca="false">F580</f>
        <v>0.0333333333333333</v>
      </c>
      <c r="G581" s="105" t="n">
        <f aca="false">G580</f>
        <v>0.0378472222222222</v>
      </c>
      <c r="H581" s="105" t="n">
        <f aca="false">H580</f>
        <v>0.0420138888888889</v>
      </c>
    </row>
    <row r="582" customFormat="false" ht="15" hidden="false" customHeight="false" outlineLevel="0" collapsed="false">
      <c r="A582" s="72" t="s">
        <v>312</v>
      </c>
      <c r="B582" s="72" t="s">
        <v>25</v>
      </c>
      <c r="C582" s="72" t="n">
        <v>70</v>
      </c>
      <c r="D582" s="105" t="n">
        <f aca="false">D581</f>
        <v>0.0311342592592593</v>
      </c>
      <c r="E582" s="105" t="n">
        <f aca="false">E581</f>
        <v>0.0314814814814815</v>
      </c>
      <c r="F582" s="105" t="n">
        <f aca="false">F581</f>
        <v>0.0333333333333333</v>
      </c>
      <c r="G582" s="105" t="n">
        <f aca="false">G581</f>
        <v>0.0378472222222222</v>
      </c>
      <c r="H582" s="105" t="n">
        <f aca="false">H581</f>
        <v>0.0420138888888889</v>
      </c>
    </row>
    <row r="583" customFormat="false" ht="15" hidden="false" customHeight="false" outlineLevel="0" collapsed="false">
      <c r="A583" s="72" t="s">
        <v>312</v>
      </c>
      <c r="B583" s="72" t="s">
        <v>25</v>
      </c>
      <c r="C583" s="72" t="n">
        <v>71</v>
      </c>
      <c r="D583" s="105" t="n">
        <f aca="false">D582</f>
        <v>0.0311342592592593</v>
      </c>
      <c r="E583" s="105" t="n">
        <f aca="false">E582</f>
        <v>0.0314814814814815</v>
      </c>
      <c r="F583" s="105" t="n">
        <f aca="false">F582</f>
        <v>0.0333333333333333</v>
      </c>
      <c r="G583" s="105" t="n">
        <f aca="false">G582</f>
        <v>0.0378472222222222</v>
      </c>
      <c r="H583" s="105" t="n">
        <f aca="false">H582</f>
        <v>0.0420138888888889</v>
      </c>
    </row>
    <row r="584" customFormat="false" ht="15" hidden="false" customHeight="false" outlineLevel="0" collapsed="false">
      <c r="A584" s="72" t="s">
        <v>312</v>
      </c>
      <c r="B584" s="72" t="s">
        <v>25</v>
      </c>
      <c r="C584" s="72" t="n">
        <v>72</v>
      </c>
      <c r="D584" s="105" t="n">
        <f aca="false">D583</f>
        <v>0.0311342592592593</v>
      </c>
      <c r="E584" s="105" t="n">
        <f aca="false">E583</f>
        <v>0.0314814814814815</v>
      </c>
      <c r="F584" s="105" t="n">
        <f aca="false">F583</f>
        <v>0.0333333333333333</v>
      </c>
      <c r="G584" s="105" t="n">
        <f aca="false">G583</f>
        <v>0.0378472222222222</v>
      </c>
      <c r="H584" s="105" t="n">
        <f aca="false">H583</f>
        <v>0.0420138888888889</v>
      </c>
    </row>
    <row r="585" customFormat="false" ht="15" hidden="false" customHeight="false" outlineLevel="0" collapsed="false">
      <c r="A585" s="72" t="s">
        <v>312</v>
      </c>
      <c r="B585" s="72" t="s">
        <v>25</v>
      </c>
      <c r="C585" s="72" t="n">
        <v>73</v>
      </c>
      <c r="D585" s="105" t="n">
        <f aca="false">D584</f>
        <v>0.0311342592592593</v>
      </c>
      <c r="E585" s="105" t="n">
        <f aca="false">E584</f>
        <v>0.0314814814814815</v>
      </c>
      <c r="F585" s="105" t="n">
        <f aca="false">F584</f>
        <v>0.0333333333333333</v>
      </c>
      <c r="G585" s="105" t="n">
        <f aca="false">G584</f>
        <v>0.0378472222222222</v>
      </c>
      <c r="H585" s="105" t="n">
        <f aca="false">H584</f>
        <v>0.0420138888888889</v>
      </c>
    </row>
    <row r="586" customFormat="false" ht="15" hidden="false" customHeight="false" outlineLevel="0" collapsed="false">
      <c r="A586" s="72" t="s">
        <v>312</v>
      </c>
      <c r="B586" s="72" t="s">
        <v>25</v>
      </c>
      <c r="C586" s="72" t="n">
        <v>74</v>
      </c>
      <c r="D586" s="105" t="n">
        <f aca="false">D585</f>
        <v>0.0311342592592593</v>
      </c>
      <c r="E586" s="105" t="n">
        <f aca="false">E585</f>
        <v>0.0314814814814815</v>
      </c>
      <c r="F586" s="105" t="n">
        <f aca="false">F585</f>
        <v>0.0333333333333333</v>
      </c>
      <c r="G586" s="105" t="n">
        <f aca="false">G585</f>
        <v>0.0378472222222222</v>
      </c>
      <c r="H586" s="105" t="n">
        <f aca="false">H585</f>
        <v>0.0420138888888889</v>
      </c>
    </row>
    <row r="587" customFormat="false" ht="15" hidden="false" customHeight="false" outlineLevel="0" collapsed="false">
      <c r="A587" s="72" t="s">
        <v>312</v>
      </c>
      <c r="B587" s="72" t="s">
        <v>25</v>
      </c>
      <c r="C587" s="72" t="n">
        <v>75</v>
      </c>
      <c r="D587" s="105" t="n">
        <f aca="false">D586</f>
        <v>0.0311342592592593</v>
      </c>
      <c r="E587" s="105" t="n">
        <f aca="false">E586</f>
        <v>0.0314814814814815</v>
      </c>
      <c r="F587" s="105" t="n">
        <f aca="false">F586</f>
        <v>0.0333333333333333</v>
      </c>
      <c r="G587" s="105" t="n">
        <f aca="false">G586</f>
        <v>0.0378472222222222</v>
      </c>
      <c r="H587" s="105" t="n">
        <f aca="false">H586</f>
        <v>0.0420138888888889</v>
      </c>
    </row>
    <row r="588" customFormat="false" ht="15" hidden="false" customHeight="false" outlineLevel="0" collapsed="false">
      <c r="A588" s="72" t="s">
        <v>312</v>
      </c>
      <c r="B588" s="72" t="s">
        <v>25</v>
      </c>
      <c r="C588" s="72" t="n">
        <v>76</v>
      </c>
      <c r="D588" s="105" t="n">
        <f aca="false">D587</f>
        <v>0.0311342592592593</v>
      </c>
      <c r="E588" s="105" t="n">
        <f aca="false">E587</f>
        <v>0.0314814814814815</v>
      </c>
      <c r="F588" s="105" t="n">
        <f aca="false">F587</f>
        <v>0.0333333333333333</v>
      </c>
      <c r="G588" s="105" t="n">
        <f aca="false">G587</f>
        <v>0.0378472222222222</v>
      </c>
      <c r="H588" s="105" t="n">
        <f aca="false">H587</f>
        <v>0.0420138888888889</v>
      </c>
    </row>
    <row r="589" customFormat="false" ht="15" hidden="false" customHeight="false" outlineLevel="0" collapsed="false">
      <c r="A589" s="72" t="s">
        <v>312</v>
      </c>
      <c r="B589" s="72" t="s">
        <v>25</v>
      </c>
      <c r="C589" s="72" t="n">
        <v>77</v>
      </c>
      <c r="D589" s="105" t="n">
        <f aca="false">D588</f>
        <v>0.0311342592592593</v>
      </c>
      <c r="E589" s="105" t="n">
        <f aca="false">E588</f>
        <v>0.0314814814814815</v>
      </c>
      <c r="F589" s="105" t="n">
        <f aca="false">F588</f>
        <v>0.0333333333333333</v>
      </c>
      <c r="G589" s="105" t="n">
        <f aca="false">G588</f>
        <v>0.0378472222222222</v>
      </c>
      <c r="H589" s="105" t="n">
        <f aca="false">H588</f>
        <v>0.0420138888888889</v>
      </c>
    </row>
    <row r="590" customFormat="false" ht="15" hidden="false" customHeight="false" outlineLevel="0" collapsed="false">
      <c r="A590" s="72" t="s">
        <v>312</v>
      </c>
      <c r="B590" s="72" t="s">
        <v>25</v>
      </c>
      <c r="C590" s="72" t="n">
        <v>78</v>
      </c>
      <c r="D590" s="105" t="n">
        <f aca="false">D589</f>
        <v>0.0311342592592593</v>
      </c>
      <c r="E590" s="105" t="n">
        <f aca="false">E589</f>
        <v>0.0314814814814815</v>
      </c>
      <c r="F590" s="105" t="n">
        <f aca="false">F589</f>
        <v>0.0333333333333333</v>
      </c>
      <c r="G590" s="105" t="n">
        <f aca="false">G589</f>
        <v>0.0378472222222222</v>
      </c>
      <c r="H590" s="105" t="n">
        <f aca="false">H589</f>
        <v>0.0420138888888889</v>
      </c>
    </row>
    <row r="591" customFormat="false" ht="15" hidden="false" customHeight="false" outlineLevel="0" collapsed="false">
      <c r="A591" s="72" t="s">
        <v>312</v>
      </c>
      <c r="B591" s="72" t="s">
        <v>25</v>
      </c>
      <c r="C591" s="72" t="n">
        <v>79</v>
      </c>
      <c r="D591" s="105" t="n">
        <f aca="false">D590</f>
        <v>0.0311342592592593</v>
      </c>
      <c r="E591" s="105" t="n">
        <f aca="false">E590</f>
        <v>0.0314814814814815</v>
      </c>
      <c r="F591" s="105" t="n">
        <f aca="false">F590</f>
        <v>0.0333333333333333</v>
      </c>
      <c r="G591" s="105" t="n">
        <f aca="false">G590</f>
        <v>0.0378472222222222</v>
      </c>
      <c r="H591" s="105" t="n">
        <f aca="false">H590</f>
        <v>0.0420138888888889</v>
      </c>
    </row>
    <row r="592" customFormat="false" ht="15" hidden="false" customHeight="false" outlineLevel="0" collapsed="false">
      <c r="A592" s="72" t="s">
        <v>312</v>
      </c>
      <c r="B592" s="72" t="s">
        <v>25</v>
      </c>
      <c r="C592" s="72" t="n">
        <v>80</v>
      </c>
      <c r="D592" s="105" t="n">
        <f aca="false">D591</f>
        <v>0.0311342592592593</v>
      </c>
      <c r="E592" s="105" t="n">
        <f aca="false">E591</f>
        <v>0.0314814814814815</v>
      </c>
      <c r="F592" s="105" t="n">
        <f aca="false">F591</f>
        <v>0.0333333333333333</v>
      </c>
      <c r="G592" s="105" t="n">
        <f aca="false">G591</f>
        <v>0.0378472222222222</v>
      </c>
      <c r="H592" s="105" t="n">
        <f aca="false">H591</f>
        <v>0.0420138888888889</v>
      </c>
    </row>
    <row r="593" customFormat="false" ht="15" hidden="false" customHeight="false" outlineLevel="0" collapsed="false">
      <c r="A593" s="72" t="s">
        <v>316</v>
      </c>
      <c r="B593" s="72" t="s">
        <v>25</v>
      </c>
      <c r="C593" s="72" t="n">
        <v>18</v>
      </c>
      <c r="D593" s="140" t="n">
        <v>0.0430555555555556</v>
      </c>
      <c r="E593" s="140" t="n">
        <v>0.0442708333333333</v>
      </c>
      <c r="F593" s="140" t="n">
        <v>0.0458333333333333</v>
      </c>
      <c r="G593" s="140" t="n">
        <v>0.05</v>
      </c>
      <c r="H593" s="140" t="n">
        <v>0.0527777777777778</v>
      </c>
    </row>
    <row r="594" customFormat="false" ht="15" hidden="false" customHeight="false" outlineLevel="0" collapsed="false">
      <c r="A594" s="72" t="s">
        <v>316</v>
      </c>
      <c r="B594" s="72" t="s">
        <v>25</v>
      </c>
      <c r="C594" s="72" t="n">
        <v>19</v>
      </c>
      <c r="D594" s="105" t="n">
        <f aca="false">D593</f>
        <v>0.0430555555555556</v>
      </c>
      <c r="E594" s="105" t="n">
        <f aca="false">E593</f>
        <v>0.0442708333333333</v>
      </c>
      <c r="F594" s="105" t="n">
        <f aca="false">F593</f>
        <v>0.0458333333333333</v>
      </c>
      <c r="G594" s="105" t="n">
        <f aca="false">G593</f>
        <v>0.05</v>
      </c>
      <c r="H594" s="105" t="n">
        <f aca="false">H593</f>
        <v>0.0527777777777778</v>
      </c>
    </row>
    <row r="595" customFormat="false" ht="15" hidden="false" customHeight="false" outlineLevel="0" collapsed="false">
      <c r="A595" s="72" t="s">
        <v>316</v>
      </c>
      <c r="B595" s="72" t="s">
        <v>25</v>
      </c>
      <c r="C595" s="72" t="n">
        <v>20</v>
      </c>
      <c r="D595" s="105" t="n">
        <f aca="false">D594</f>
        <v>0.0430555555555556</v>
      </c>
      <c r="E595" s="105" t="n">
        <f aca="false">E594</f>
        <v>0.0442708333333333</v>
      </c>
      <c r="F595" s="105" t="n">
        <f aca="false">F594</f>
        <v>0.0458333333333333</v>
      </c>
      <c r="G595" s="105" t="n">
        <f aca="false">G594</f>
        <v>0.05</v>
      </c>
      <c r="H595" s="105" t="n">
        <f aca="false">H594</f>
        <v>0.0527777777777778</v>
      </c>
    </row>
    <row r="596" customFormat="false" ht="15" hidden="false" customHeight="false" outlineLevel="0" collapsed="false">
      <c r="A596" s="72" t="s">
        <v>316</v>
      </c>
      <c r="B596" s="72" t="s">
        <v>25</v>
      </c>
      <c r="C596" s="72" t="n">
        <v>21</v>
      </c>
      <c r="D596" s="105" t="n">
        <f aca="false">D595</f>
        <v>0.0430555555555556</v>
      </c>
      <c r="E596" s="105" t="n">
        <f aca="false">E595</f>
        <v>0.0442708333333333</v>
      </c>
      <c r="F596" s="105" t="n">
        <f aca="false">F595</f>
        <v>0.0458333333333333</v>
      </c>
      <c r="G596" s="105" t="n">
        <f aca="false">G595</f>
        <v>0.05</v>
      </c>
      <c r="H596" s="105" t="n">
        <f aca="false">H595</f>
        <v>0.0527777777777778</v>
      </c>
    </row>
    <row r="597" customFormat="false" ht="15" hidden="false" customHeight="false" outlineLevel="0" collapsed="false">
      <c r="A597" s="72" t="s">
        <v>316</v>
      </c>
      <c r="B597" s="72" t="s">
        <v>25</v>
      </c>
      <c r="C597" s="72" t="n">
        <v>22</v>
      </c>
      <c r="D597" s="105" t="n">
        <f aca="false">D596</f>
        <v>0.0430555555555556</v>
      </c>
      <c r="E597" s="105" t="n">
        <f aca="false">E596</f>
        <v>0.0442708333333333</v>
      </c>
      <c r="F597" s="105" t="n">
        <f aca="false">F596</f>
        <v>0.0458333333333333</v>
      </c>
      <c r="G597" s="105" t="n">
        <f aca="false">G596</f>
        <v>0.05</v>
      </c>
      <c r="H597" s="105" t="n">
        <f aca="false">H596</f>
        <v>0.0527777777777778</v>
      </c>
    </row>
    <row r="598" customFormat="false" ht="15" hidden="false" customHeight="false" outlineLevel="0" collapsed="false">
      <c r="A598" s="72" t="s">
        <v>316</v>
      </c>
      <c r="B598" s="72" t="s">
        <v>25</v>
      </c>
      <c r="C598" s="72" t="n">
        <v>23</v>
      </c>
      <c r="D598" s="105" t="n">
        <f aca="false">D597</f>
        <v>0.0430555555555556</v>
      </c>
      <c r="E598" s="105" t="n">
        <f aca="false">E597</f>
        <v>0.0442708333333333</v>
      </c>
      <c r="F598" s="105" t="n">
        <f aca="false">F597</f>
        <v>0.0458333333333333</v>
      </c>
      <c r="G598" s="105" t="n">
        <f aca="false">G597</f>
        <v>0.05</v>
      </c>
      <c r="H598" s="105" t="n">
        <f aca="false">H597</f>
        <v>0.0527777777777778</v>
      </c>
    </row>
    <row r="599" customFormat="false" ht="15" hidden="false" customHeight="false" outlineLevel="0" collapsed="false">
      <c r="A599" s="72" t="s">
        <v>316</v>
      </c>
      <c r="B599" s="72" t="s">
        <v>25</v>
      </c>
      <c r="C599" s="72" t="n">
        <v>24</v>
      </c>
      <c r="D599" s="105" t="n">
        <f aca="false">D598</f>
        <v>0.0430555555555556</v>
      </c>
      <c r="E599" s="105" t="n">
        <f aca="false">E598</f>
        <v>0.0442708333333333</v>
      </c>
      <c r="F599" s="105" t="n">
        <f aca="false">F598</f>
        <v>0.0458333333333333</v>
      </c>
      <c r="G599" s="105" t="n">
        <f aca="false">G598</f>
        <v>0.05</v>
      </c>
      <c r="H599" s="105" t="n">
        <f aca="false">H598</f>
        <v>0.0527777777777778</v>
      </c>
    </row>
    <row r="600" customFormat="false" ht="15" hidden="false" customHeight="false" outlineLevel="0" collapsed="false">
      <c r="A600" s="72" t="s">
        <v>316</v>
      </c>
      <c r="B600" s="72" t="s">
        <v>25</v>
      </c>
      <c r="C600" s="72" t="n">
        <v>25</v>
      </c>
      <c r="D600" s="105" t="n">
        <f aca="false">D599</f>
        <v>0.0430555555555556</v>
      </c>
      <c r="E600" s="105" t="n">
        <f aca="false">E599</f>
        <v>0.0442708333333333</v>
      </c>
      <c r="F600" s="105" t="n">
        <f aca="false">F599</f>
        <v>0.0458333333333333</v>
      </c>
      <c r="G600" s="105" t="n">
        <f aca="false">G599</f>
        <v>0.05</v>
      </c>
      <c r="H600" s="105" t="n">
        <f aca="false">H599</f>
        <v>0.0527777777777778</v>
      </c>
    </row>
    <row r="601" customFormat="false" ht="15" hidden="false" customHeight="false" outlineLevel="0" collapsed="false">
      <c r="A601" s="72" t="s">
        <v>316</v>
      </c>
      <c r="B601" s="72" t="s">
        <v>25</v>
      </c>
      <c r="C601" s="72" t="n">
        <v>26</v>
      </c>
      <c r="D601" s="105" t="n">
        <f aca="false">D600</f>
        <v>0.0430555555555556</v>
      </c>
      <c r="E601" s="105" t="n">
        <f aca="false">E600</f>
        <v>0.0442708333333333</v>
      </c>
      <c r="F601" s="105" t="n">
        <f aca="false">F600</f>
        <v>0.0458333333333333</v>
      </c>
      <c r="G601" s="105" t="n">
        <f aca="false">G600</f>
        <v>0.05</v>
      </c>
      <c r="H601" s="105" t="n">
        <f aca="false">H600</f>
        <v>0.0527777777777778</v>
      </c>
    </row>
    <row r="602" customFormat="false" ht="15" hidden="false" customHeight="false" outlineLevel="0" collapsed="false">
      <c r="A602" s="72" t="s">
        <v>316</v>
      </c>
      <c r="B602" s="72" t="s">
        <v>25</v>
      </c>
      <c r="C602" s="72" t="n">
        <v>27</v>
      </c>
      <c r="D602" s="105" t="n">
        <f aca="false">D601</f>
        <v>0.0430555555555556</v>
      </c>
      <c r="E602" s="105" t="n">
        <f aca="false">E601</f>
        <v>0.0442708333333333</v>
      </c>
      <c r="F602" s="105" t="n">
        <f aca="false">F601</f>
        <v>0.0458333333333333</v>
      </c>
      <c r="G602" s="105" t="n">
        <f aca="false">G601</f>
        <v>0.05</v>
      </c>
      <c r="H602" s="105" t="n">
        <f aca="false">H601</f>
        <v>0.0527777777777778</v>
      </c>
    </row>
    <row r="603" customFormat="false" ht="15" hidden="false" customHeight="false" outlineLevel="0" collapsed="false">
      <c r="A603" s="72" t="s">
        <v>316</v>
      </c>
      <c r="B603" s="72" t="s">
        <v>25</v>
      </c>
      <c r="C603" s="72" t="n">
        <v>28</v>
      </c>
      <c r="D603" s="105" t="n">
        <f aca="false">D602</f>
        <v>0.0430555555555556</v>
      </c>
      <c r="E603" s="105" t="n">
        <f aca="false">E602</f>
        <v>0.0442708333333333</v>
      </c>
      <c r="F603" s="105" t="n">
        <f aca="false">F602</f>
        <v>0.0458333333333333</v>
      </c>
      <c r="G603" s="105" t="n">
        <f aca="false">G602</f>
        <v>0.05</v>
      </c>
      <c r="H603" s="105" t="n">
        <f aca="false">H602</f>
        <v>0.0527777777777778</v>
      </c>
    </row>
    <row r="604" customFormat="false" ht="15" hidden="false" customHeight="false" outlineLevel="0" collapsed="false">
      <c r="A604" s="72" t="s">
        <v>316</v>
      </c>
      <c r="B604" s="72" t="s">
        <v>25</v>
      </c>
      <c r="C604" s="72" t="n">
        <v>29</v>
      </c>
      <c r="D604" s="105" t="n">
        <f aca="false">D603</f>
        <v>0.0430555555555556</v>
      </c>
      <c r="E604" s="105" t="n">
        <f aca="false">E603</f>
        <v>0.0442708333333333</v>
      </c>
      <c r="F604" s="105" t="n">
        <f aca="false">F603</f>
        <v>0.0458333333333333</v>
      </c>
      <c r="G604" s="105" t="n">
        <f aca="false">G603</f>
        <v>0.05</v>
      </c>
      <c r="H604" s="105" t="n">
        <f aca="false">H603</f>
        <v>0.0527777777777778</v>
      </c>
    </row>
    <row r="605" customFormat="false" ht="15" hidden="false" customHeight="false" outlineLevel="0" collapsed="false">
      <c r="A605" s="72" t="s">
        <v>316</v>
      </c>
      <c r="B605" s="72" t="s">
        <v>25</v>
      </c>
      <c r="C605" s="72" t="n">
        <v>30</v>
      </c>
      <c r="D605" s="105" t="n">
        <f aca="false">D604</f>
        <v>0.0430555555555556</v>
      </c>
      <c r="E605" s="105" t="n">
        <f aca="false">E604</f>
        <v>0.0442708333333333</v>
      </c>
      <c r="F605" s="105" t="n">
        <f aca="false">F604</f>
        <v>0.0458333333333333</v>
      </c>
      <c r="G605" s="105" t="n">
        <f aca="false">G604</f>
        <v>0.05</v>
      </c>
      <c r="H605" s="105" t="n">
        <f aca="false">H604</f>
        <v>0.0527777777777778</v>
      </c>
    </row>
    <row r="606" customFormat="false" ht="15" hidden="false" customHeight="false" outlineLevel="0" collapsed="false">
      <c r="A606" s="72" t="s">
        <v>316</v>
      </c>
      <c r="B606" s="72" t="s">
        <v>25</v>
      </c>
      <c r="C606" s="72" t="n">
        <v>31</v>
      </c>
      <c r="D606" s="105" t="n">
        <f aca="false">D605</f>
        <v>0.0430555555555556</v>
      </c>
      <c r="E606" s="105" t="n">
        <f aca="false">E605</f>
        <v>0.0442708333333333</v>
      </c>
      <c r="F606" s="105" t="n">
        <f aca="false">F605</f>
        <v>0.0458333333333333</v>
      </c>
      <c r="G606" s="105" t="n">
        <f aca="false">G605</f>
        <v>0.05</v>
      </c>
      <c r="H606" s="105" t="n">
        <f aca="false">H605</f>
        <v>0.0527777777777778</v>
      </c>
    </row>
    <row r="607" customFormat="false" ht="15" hidden="false" customHeight="false" outlineLevel="0" collapsed="false">
      <c r="A607" s="72" t="s">
        <v>316</v>
      </c>
      <c r="B607" s="72" t="s">
        <v>25</v>
      </c>
      <c r="C607" s="72" t="n">
        <v>32</v>
      </c>
      <c r="D607" s="105" t="n">
        <f aca="false">D606</f>
        <v>0.0430555555555556</v>
      </c>
      <c r="E607" s="105" t="n">
        <f aca="false">E606</f>
        <v>0.0442708333333333</v>
      </c>
      <c r="F607" s="105" t="n">
        <f aca="false">F606</f>
        <v>0.0458333333333333</v>
      </c>
      <c r="G607" s="105" t="n">
        <f aca="false">G606</f>
        <v>0.05</v>
      </c>
      <c r="H607" s="105" t="n">
        <f aca="false">H606</f>
        <v>0.0527777777777778</v>
      </c>
    </row>
    <row r="608" customFormat="false" ht="15" hidden="false" customHeight="false" outlineLevel="0" collapsed="false">
      <c r="A608" s="72" t="s">
        <v>316</v>
      </c>
      <c r="B608" s="72" t="s">
        <v>25</v>
      </c>
      <c r="C608" s="72" t="n">
        <v>33</v>
      </c>
      <c r="D608" s="105" t="n">
        <f aca="false">D607</f>
        <v>0.0430555555555556</v>
      </c>
      <c r="E608" s="105" t="n">
        <f aca="false">E607</f>
        <v>0.0442708333333333</v>
      </c>
      <c r="F608" s="105" t="n">
        <f aca="false">F607</f>
        <v>0.0458333333333333</v>
      </c>
      <c r="G608" s="105" t="n">
        <f aca="false">G607</f>
        <v>0.05</v>
      </c>
      <c r="H608" s="105" t="n">
        <f aca="false">H607</f>
        <v>0.0527777777777778</v>
      </c>
    </row>
    <row r="609" customFormat="false" ht="15" hidden="false" customHeight="false" outlineLevel="0" collapsed="false">
      <c r="A609" s="72" t="s">
        <v>316</v>
      </c>
      <c r="B609" s="72" t="s">
        <v>25</v>
      </c>
      <c r="C609" s="72" t="n">
        <v>34</v>
      </c>
      <c r="D609" s="105" t="n">
        <f aca="false">D608</f>
        <v>0.0430555555555556</v>
      </c>
      <c r="E609" s="105" t="n">
        <f aca="false">E608</f>
        <v>0.0442708333333333</v>
      </c>
      <c r="F609" s="105" t="n">
        <f aca="false">F608</f>
        <v>0.0458333333333333</v>
      </c>
      <c r="G609" s="105" t="n">
        <f aca="false">G608</f>
        <v>0.05</v>
      </c>
      <c r="H609" s="105" t="n">
        <f aca="false">H608</f>
        <v>0.0527777777777778</v>
      </c>
    </row>
    <row r="610" customFormat="false" ht="15" hidden="false" customHeight="false" outlineLevel="0" collapsed="false">
      <c r="A610" s="72" t="s">
        <v>316</v>
      </c>
      <c r="B610" s="72" t="s">
        <v>25</v>
      </c>
      <c r="C610" s="72" t="n">
        <v>35</v>
      </c>
      <c r="D610" s="140" t="n">
        <v>0.0451388888888889</v>
      </c>
      <c r="E610" s="140" t="n">
        <v>0.0463541666666667</v>
      </c>
      <c r="F610" s="140" t="n">
        <v>0.0479166666666667</v>
      </c>
      <c r="G610" s="140" t="n">
        <v>0.0527777777777778</v>
      </c>
      <c r="H610" s="140" t="n">
        <v>0.0555555555555556</v>
      </c>
    </row>
    <row r="611" customFormat="false" ht="15" hidden="false" customHeight="false" outlineLevel="0" collapsed="false">
      <c r="A611" s="72" t="s">
        <v>316</v>
      </c>
      <c r="B611" s="72" t="s">
        <v>25</v>
      </c>
      <c r="C611" s="72" t="n">
        <v>36</v>
      </c>
      <c r="D611" s="105" t="n">
        <f aca="false">D610</f>
        <v>0.0451388888888889</v>
      </c>
      <c r="E611" s="105" t="n">
        <f aca="false">E610</f>
        <v>0.0463541666666667</v>
      </c>
      <c r="F611" s="105" t="n">
        <f aca="false">F610</f>
        <v>0.0479166666666667</v>
      </c>
      <c r="G611" s="105" t="n">
        <f aca="false">G610</f>
        <v>0.0527777777777778</v>
      </c>
      <c r="H611" s="105" t="n">
        <f aca="false">H610</f>
        <v>0.0555555555555556</v>
      </c>
    </row>
    <row r="612" customFormat="false" ht="15" hidden="false" customHeight="false" outlineLevel="0" collapsed="false">
      <c r="A612" s="72" t="s">
        <v>316</v>
      </c>
      <c r="B612" s="72" t="s">
        <v>25</v>
      </c>
      <c r="C612" s="72" t="n">
        <v>37</v>
      </c>
      <c r="D612" s="105" t="n">
        <f aca="false">D611</f>
        <v>0.0451388888888889</v>
      </c>
      <c r="E612" s="105" t="n">
        <f aca="false">E611</f>
        <v>0.0463541666666667</v>
      </c>
      <c r="F612" s="105" t="n">
        <f aca="false">F611</f>
        <v>0.0479166666666667</v>
      </c>
      <c r="G612" s="105" t="n">
        <f aca="false">G611</f>
        <v>0.0527777777777778</v>
      </c>
      <c r="H612" s="105" t="n">
        <f aca="false">H611</f>
        <v>0.0555555555555556</v>
      </c>
    </row>
    <row r="613" customFormat="false" ht="15" hidden="false" customHeight="false" outlineLevel="0" collapsed="false">
      <c r="A613" s="72" t="s">
        <v>316</v>
      </c>
      <c r="B613" s="72" t="s">
        <v>25</v>
      </c>
      <c r="C613" s="72" t="n">
        <v>38</v>
      </c>
      <c r="D613" s="105" t="n">
        <f aca="false">D612</f>
        <v>0.0451388888888889</v>
      </c>
      <c r="E613" s="105" t="n">
        <f aca="false">E612</f>
        <v>0.0463541666666667</v>
      </c>
      <c r="F613" s="105" t="n">
        <f aca="false">F612</f>
        <v>0.0479166666666667</v>
      </c>
      <c r="G613" s="105" t="n">
        <f aca="false">G612</f>
        <v>0.0527777777777778</v>
      </c>
      <c r="H613" s="105" t="n">
        <f aca="false">H612</f>
        <v>0.0555555555555556</v>
      </c>
    </row>
    <row r="614" customFormat="false" ht="15" hidden="false" customHeight="false" outlineLevel="0" collapsed="false">
      <c r="A614" s="72" t="s">
        <v>316</v>
      </c>
      <c r="B614" s="72" t="s">
        <v>25</v>
      </c>
      <c r="C614" s="72" t="n">
        <v>39</v>
      </c>
      <c r="D614" s="105" t="n">
        <f aca="false">D613</f>
        <v>0.0451388888888889</v>
      </c>
      <c r="E614" s="105" t="n">
        <f aca="false">E613</f>
        <v>0.0463541666666667</v>
      </c>
      <c r="F614" s="105" t="n">
        <f aca="false">F613</f>
        <v>0.0479166666666667</v>
      </c>
      <c r="G614" s="105" t="n">
        <f aca="false">G613</f>
        <v>0.0527777777777778</v>
      </c>
      <c r="H614" s="105" t="n">
        <f aca="false">H613</f>
        <v>0.0555555555555556</v>
      </c>
    </row>
    <row r="615" customFormat="false" ht="15" hidden="false" customHeight="false" outlineLevel="0" collapsed="false">
      <c r="A615" s="72" t="s">
        <v>316</v>
      </c>
      <c r="B615" s="72" t="s">
        <v>25</v>
      </c>
      <c r="C615" s="72" t="n">
        <v>40</v>
      </c>
      <c r="D615" s="140" t="n">
        <v>0.0472222222222222</v>
      </c>
      <c r="E615" s="140" t="n">
        <v>0.0491319444444444</v>
      </c>
      <c r="F615" s="140" t="n">
        <v>0.05</v>
      </c>
      <c r="G615" s="140" t="n">
        <v>0.0555555555555556</v>
      </c>
      <c r="H615" s="140" t="n">
        <v>0.0590277777777778</v>
      </c>
    </row>
    <row r="616" customFormat="false" ht="15" hidden="false" customHeight="false" outlineLevel="0" collapsed="false">
      <c r="A616" s="72" t="s">
        <v>316</v>
      </c>
      <c r="B616" s="72" t="s">
        <v>25</v>
      </c>
      <c r="C616" s="72" t="n">
        <v>41</v>
      </c>
      <c r="D616" s="105" t="n">
        <f aca="false">D615</f>
        <v>0.0472222222222222</v>
      </c>
      <c r="E616" s="105" t="n">
        <f aca="false">E615</f>
        <v>0.0491319444444444</v>
      </c>
      <c r="F616" s="105" t="n">
        <f aca="false">F615</f>
        <v>0.05</v>
      </c>
      <c r="G616" s="105" t="n">
        <f aca="false">G615</f>
        <v>0.0555555555555556</v>
      </c>
      <c r="H616" s="105" t="n">
        <f aca="false">H615</f>
        <v>0.0590277777777778</v>
      </c>
    </row>
    <row r="617" customFormat="false" ht="15" hidden="false" customHeight="false" outlineLevel="0" collapsed="false">
      <c r="A617" s="72" t="s">
        <v>316</v>
      </c>
      <c r="B617" s="72" t="s">
        <v>25</v>
      </c>
      <c r="C617" s="72" t="n">
        <v>42</v>
      </c>
      <c r="D617" s="105" t="n">
        <f aca="false">D616</f>
        <v>0.0472222222222222</v>
      </c>
      <c r="E617" s="105" t="n">
        <f aca="false">E616</f>
        <v>0.0491319444444444</v>
      </c>
      <c r="F617" s="105" t="n">
        <f aca="false">F616</f>
        <v>0.05</v>
      </c>
      <c r="G617" s="105" t="n">
        <f aca="false">G616</f>
        <v>0.0555555555555556</v>
      </c>
      <c r="H617" s="105" t="n">
        <f aca="false">H616</f>
        <v>0.0590277777777778</v>
      </c>
    </row>
    <row r="618" customFormat="false" ht="15" hidden="false" customHeight="false" outlineLevel="0" collapsed="false">
      <c r="A618" s="72" t="s">
        <v>316</v>
      </c>
      <c r="B618" s="72" t="s">
        <v>25</v>
      </c>
      <c r="C618" s="72" t="n">
        <v>43</v>
      </c>
      <c r="D618" s="105" t="n">
        <f aca="false">D617</f>
        <v>0.0472222222222222</v>
      </c>
      <c r="E618" s="105" t="n">
        <f aca="false">E617</f>
        <v>0.0491319444444444</v>
      </c>
      <c r="F618" s="105" t="n">
        <f aca="false">F617</f>
        <v>0.05</v>
      </c>
      <c r="G618" s="105" t="n">
        <f aca="false">G617</f>
        <v>0.0555555555555556</v>
      </c>
      <c r="H618" s="105" t="n">
        <f aca="false">H617</f>
        <v>0.0590277777777778</v>
      </c>
    </row>
    <row r="619" customFormat="false" ht="15" hidden="false" customHeight="false" outlineLevel="0" collapsed="false">
      <c r="A619" s="72" t="s">
        <v>316</v>
      </c>
      <c r="B619" s="72" t="s">
        <v>25</v>
      </c>
      <c r="C619" s="72" t="n">
        <v>44</v>
      </c>
      <c r="D619" s="105" t="n">
        <f aca="false">D618</f>
        <v>0.0472222222222222</v>
      </c>
      <c r="E619" s="105" t="n">
        <f aca="false">E618</f>
        <v>0.0491319444444444</v>
      </c>
      <c r="F619" s="105" t="n">
        <f aca="false">F618</f>
        <v>0.05</v>
      </c>
      <c r="G619" s="105" t="n">
        <f aca="false">G618</f>
        <v>0.0555555555555556</v>
      </c>
      <c r="H619" s="105" t="n">
        <f aca="false">H618</f>
        <v>0.0590277777777778</v>
      </c>
    </row>
    <row r="620" customFormat="false" ht="15" hidden="false" customHeight="false" outlineLevel="0" collapsed="false">
      <c r="A620" s="72" t="s">
        <v>316</v>
      </c>
      <c r="B620" s="72" t="s">
        <v>25</v>
      </c>
      <c r="C620" s="72" t="n">
        <v>45</v>
      </c>
      <c r="D620" s="140" t="n">
        <v>0.0493055555555556</v>
      </c>
      <c r="E620" s="140" t="n">
        <v>0.0510416666666667</v>
      </c>
      <c r="F620" s="140" t="n">
        <v>0.0527777777777778</v>
      </c>
      <c r="G620" s="140" t="n">
        <v>0.059375</v>
      </c>
      <c r="H620" s="140" t="n">
        <v>0.0635416666666667</v>
      </c>
    </row>
    <row r="621" customFormat="false" ht="15" hidden="false" customHeight="false" outlineLevel="0" collapsed="false">
      <c r="A621" s="72" t="s">
        <v>316</v>
      </c>
      <c r="B621" s="72" t="s">
        <v>25</v>
      </c>
      <c r="C621" s="72" t="n">
        <v>46</v>
      </c>
      <c r="D621" s="105" t="n">
        <f aca="false">D620</f>
        <v>0.0493055555555556</v>
      </c>
      <c r="E621" s="105" t="n">
        <f aca="false">E620</f>
        <v>0.0510416666666667</v>
      </c>
      <c r="F621" s="105" t="n">
        <f aca="false">F620</f>
        <v>0.0527777777777778</v>
      </c>
      <c r="G621" s="105" t="n">
        <f aca="false">G620</f>
        <v>0.059375</v>
      </c>
      <c r="H621" s="105" t="n">
        <f aca="false">H620</f>
        <v>0.0635416666666667</v>
      </c>
    </row>
    <row r="622" customFormat="false" ht="15" hidden="false" customHeight="false" outlineLevel="0" collapsed="false">
      <c r="A622" s="72" t="s">
        <v>316</v>
      </c>
      <c r="B622" s="72" t="s">
        <v>25</v>
      </c>
      <c r="C622" s="72" t="n">
        <v>47</v>
      </c>
      <c r="D622" s="105" t="n">
        <f aca="false">D621</f>
        <v>0.0493055555555556</v>
      </c>
      <c r="E622" s="105" t="n">
        <f aca="false">E621</f>
        <v>0.0510416666666667</v>
      </c>
      <c r="F622" s="105" t="n">
        <f aca="false">F621</f>
        <v>0.0527777777777778</v>
      </c>
      <c r="G622" s="105" t="n">
        <f aca="false">G621</f>
        <v>0.059375</v>
      </c>
      <c r="H622" s="105" t="n">
        <f aca="false">H621</f>
        <v>0.0635416666666667</v>
      </c>
    </row>
    <row r="623" customFormat="false" ht="15" hidden="false" customHeight="false" outlineLevel="0" collapsed="false">
      <c r="A623" s="72" t="s">
        <v>316</v>
      </c>
      <c r="B623" s="72" t="s">
        <v>25</v>
      </c>
      <c r="C623" s="72" t="n">
        <v>48</v>
      </c>
      <c r="D623" s="105" t="n">
        <f aca="false">D622</f>
        <v>0.0493055555555556</v>
      </c>
      <c r="E623" s="105" t="n">
        <f aca="false">E622</f>
        <v>0.0510416666666667</v>
      </c>
      <c r="F623" s="105" t="n">
        <f aca="false">F622</f>
        <v>0.0527777777777778</v>
      </c>
      <c r="G623" s="105" t="n">
        <f aca="false">G622</f>
        <v>0.059375</v>
      </c>
      <c r="H623" s="105" t="n">
        <f aca="false">H622</f>
        <v>0.0635416666666667</v>
      </c>
    </row>
    <row r="624" customFormat="false" ht="15" hidden="false" customHeight="false" outlineLevel="0" collapsed="false">
      <c r="A624" s="72" t="s">
        <v>316</v>
      </c>
      <c r="B624" s="72" t="s">
        <v>25</v>
      </c>
      <c r="C624" s="72" t="n">
        <v>49</v>
      </c>
      <c r="D624" s="105" t="n">
        <f aca="false">D623</f>
        <v>0.0493055555555556</v>
      </c>
      <c r="E624" s="105" t="n">
        <f aca="false">E623</f>
        <v>0.0510416666666667</v>
      </c>
      <c r="F624" s="105" t="n">
        <f aca="false">F623</f>
        <v>0.0527777777777778</v>
      </c>
      <c r="G624" s="105" t="n">
        <f aca="false">G623</f>
        <v>0.059375</v>
      </c>
      <c r="H624" s="105" t="n">
        <f aca="false">H623</f>
        <v>0.0635416666666667</v>
      </c>
    </row>
    <row r="625" customFormat="false" ht="15" hidden="false" customHeight="false" outlineLevel="0" collapsed="false">
      <c r="A625" s="72" t="s">
        <v>316</v>
      </c>
      <c r="B625" s="72" t="s">
        <v>25</v>
      </c>
      <c r="C625" s="72" t="n">
        <v>50</v>
      </c>
      <c r="D625" s="140" t="n">
        <v>0.0520833333333333</v>
      </c>
      <c r="E625" s="140" t="n">
        <v>0.0541666666666667</v>
      </c>
      <c r="F625" s="140" t="n">
        <v>0.05625</v>
      </c>
      <c r="G625" s="140" t="n">
        <v>0.0638888888888889</v>
      </c>
      <c r="H625" s="140" t="n">
        <v>0.0680555555555555</v>
      </c>
    </row>
    <row r="626" customFormat="false" ht="15" hidden="false" customHeight="false" outlineLevel="0" collapsed="false">
      <c r="A626" s="72" t="s">
        <v>316</v>
      </c>
      <c r="B626" s="72" t="s">
        <v>25</v>
      </c>
      <c r="C626" s="72" t="n">
        <v>51</v>
      </c>
      <c r="D626" s="105" t="n">
        <f aca="false">D625</f>
        <v>0.0520833333333333</v>
      </c>
      <c r="E626" s="105" t="n">
        <f aca="false">E625</f>
        <v>0.0541666666666667</v>
      </c>
      <c r="F626" s="105" t="n">
        <f aca="false">F625</f>
        <v>0.05625</v>
      </c>
      <c r="G626" s="105" t="n">
        <f aca="false">G625</f>
        <v>0.0638888888888889</v>
      </c>
      <c r="H626" s="105" t="n">
        <f aca="false">H625</f>
        <v>0.0680555555555555</v>
      </c>
    </row>
    <row r="627" customFormat="false" ht="15" hidden="false" customHeight="false" outlineLevel="0" collapsed="false">
      <c r="A627" s="72" t="s">
        <v>316</v>
      </c>
      <c r="B627" s="72" t="s">
        <v>25</v>
      </c>
      <c r="C627" s="72" t="n">
        <v>52</v>
      </c>
      <c r="D627" s="105" t="n">
        <f aca="false">D626</f>
        <v>0.0520833333333333</v>
      </c>
      <c r="E627" s="105" t="n">
        <f aca="false">E626</f>
        <v>0.0541666666666667</v>
      </c>
      <c r="F627" s="105" t="n">
        <f aca="false">F626</f>
        <v>0.05625</v>
      </c>
      <c r="G627" s="105" t="n">
        <f aca="false">G626</f>
        <v>0.0638888888888889</v>
      </c>
      <c r="H627" s="105" t="n">
        <f aca="false">H626</f>
        <v>0.0680555555555555</v>
      </c>
    </row>
    <row r="628" customFormat="false" ht="15" hidden="false" customHeight="false" outlineLevel="0" collapsed="false">
      <c r="A628" s="72" t="s">
        <v>316</v>
      </c>
      <c r="B628" s="72" t="s">
        <v>25</v>
      </c>
      <c r="C628" s="72" t="n">
        <v>53</v>
      </c>
      <c r="D628" s="105" t="n">
        <f aca="false">D627</f>
        <v>0.0520833333333333</v>
      </c>
      <c r="E628" s="105" t="n">
        <f aca="false">E627</f>
        <v>0.0541666666666667</v>
      </c>
      <c r="F628" s="105" t="n">
        <f aca="false">F627</f>
        <v>0.05625</v>
      </c>
      <c r="G628" s="105" t="n">
        <f aca="false">G627</f>
        <v>0.0638888888888889</v>
      </c>
      <c r="H628" s="105" t="n">
        <f aca="false">H627</f>
        <v>0.0680555555555555</v>
      </c>
    </row>
    <row r="629" customFormat="false" ht="15" hidden="false" customHeight="false" outlineLevel="0" collapsed="false">
      <c r="A629" s="72" t="s">
        <v>316</v>
      </c>
      <c r="B629" s="72" t="s">
        <v>25</v>
      </c>
      <c r="C629" s="72" t="n">
        <v>54</v>
      </c>
      <c r="D629" s="105" t="n">
        <f aca="false">D628</f>
        <v>0.0520833333333333</v>
      </c>
      <c r="E629" s="105" t="n">
        <f aca="false">E628</f>
        <v>0.0541666666666667</v>
      </c>
      <c r="F629" s="105" t="n">
        <f aca="false">F628</f>
        <v>0.05625</v>
      </c>
      <c r="G629" s="105" t="n">
        <f aca="false">G628</f>
        <v>0.0638888888888889</v>
      </c>
      <c r="H629" s="105" t="n">
        <f aca="false">H628</f>
        <v>0.0680555555555555</v>
      </c>
    </row>
    <row r="630" customFormat="false" ht="15" hidden="false" customHeight="false" outlineLevel="0" collapsed="false">
      <c r="A630" s="72" t="s">
        <v>316</v>
      </c>
      <c r="B630" s="72" t="s">
        <v>25</v>
      </c>
      <c r="C630" s="72" t="n">
        <v>55</v>
      </c>
      <c r="D630" s="140" t="n">
        <v>0.0555555555555556</v>
      </c>
      <c r="E630" s="140" t="n">
        <v>0.0576388888888889</v>
      </c>
      <c r="F630" s="140" t="n">
        <v>0.0597222222222222</v>
      </c>
      <c r="G630" s="140" t="n">
        <v>0.0680555555555555</v>
      </c>
      <c r="H630" s="140" t="n">
        <v>0.0722222222222222</v>
      </c>
    </row>
    <row r="631" customFormat="false" ht="15" hidden="false" customHeight="false" outlineLevel="0" collapsed="false">
      <c r="A631" s="72" t="s">
        <v>316</v>
      </c>
      <c r="B631" s="72" t="s">
        <v>25</v>
      </c>
      <c r="C631" s="72" t="n">
        <v>56</v>
      </c>
      <c r="D631" s="105" t="n">
        <f aca="false">D630</f>
        <v>0.0555555555555556</v>
      </c>
      <c r="E631" s="105" t="n">
        <f aca="false">E630</f>
        <v>0.0576388888888889</v>
      </c>
      <c r="F631" s="105" t="n">
        <f aca="false">F630</f>
        <v>0.0597222222222222</v>
      </c>
      <c r="G631" s="105" t="n">
        <f aca="false">G630</f>
        <v>0.0680555555555555</v>
      </c>
      <c r="H631" s="105" t="n">
        <f aca="false">H630</f>
        <v>0.0722222222222222</v>
      </c>
    </row>
    <row r="632" customFormat="false" ht="15" hidden="false" customHeight="false" outlineLevel="0" collapsed="false">
      <c r="A632" s="72" t="s">
        <v>316</v>
      </c>
      <c r="B632" s="72" t="s">
        <v>25</v>
      </c>
      <c r="C632" s="72" t="n">
        <v>57</v>
      </c>
      <c r="D632" s="105" t="n">
        <f aca="false">D631</f>
        <v>0.0555555555555556</v>
      </c>
      <c r="E632" s="105" t="n">
        <f aca="false">E631</f>
        <v>0.0576388888888889</v>
      </c>
      <c r="F632" s="105" t="n">
        <f aca="false">F631</f>
        <v>0.0597222222222222</v>
      </c>
      <c r="G632" s="105" t="n">
        <f aca="false">G631</f>
        <v>0.0680555555555555</v>
      </c>
      <c r="H632" s="105" t="n">
        <f aca="false">H631</f>
        <v>0.0722222222222222</v>
      </c>
    </row>
    <row r="633" customFormat="false" ht="15" hidden="false" customHeight="false" outlineLevel="0" collapsed="false">
      <c r="A633" s="72" t="s">
        <v>316</v>
      </c>
      <c r="B633" s="72" t="s">
        <v>25</v>
      </c>
      <c r="C633" s="72" t="n">
        <v>58</v>
      </c>
      <c r="D633" s="105" t="n">
        <f aca="false">D632</f>
        <v>0.0555555555555556</v>
      </c>
      <c r="E633" s="105" t="n">
        <f aca="false">E632</f>
        <v>0.0576388888888889</v>
      </c>
      <c r="F633" s="105" t="n">
        <f aca="false">F632</f>
        <v>0.0597222222222222</v>
      </c>
      <c r="G633" s="105" t="n">
        <f aca="false">G632</f>
        <v>0.0680555555555555</v>
      </c>
      <c r="H633" s="105" t="n">
        <f aca="false">H632</f>
        <v>0.0722222222222222</v>
      </c>
    </row>
    <row r="634" customFormat="false" ht="15" hidden="false" customHeight="false" outlineLevel="0" collapsed="false">
      <c r="A634" s="72" t="s">
        <v>316</v>
      </c>
      <c r="B634" s="72" t="s">
        <v>25</v>
      </c>
      <c r="C634" s="72" t="n">
        <v>59</v>
      </c>
      <c r="D634" s="105" t="n">
        <f aca="false">D633</f>
        <v>0.0555555555555556</v>
      </c>
      <c r="E634" s="105" t="n">
        <f aca="false">E633</f>
        <v>0.0576388888888889</v>
      </c>
      <c r="F634" s="105" t="n">
        <f aca="false">F633</f>
        <v>0.0597222222222222</v>
      </c>
      <c r="G634" s="105" t="n">
        <f aca="false">G633</f>
        <v>0.0680555555555555</v>
      </c>
      <c r="H634" s="105" t="n">
        <f aca="false">H633</f>
        <v>0.0722222222222222</v>
      </c>
    </row>
    <row r="635" customFormat="false" ht="15" hidden="false" customHeight="false" outlineLevel="0" collapsed="false">
      <c r="A635" s="72" t="s">
        <v>316</v>
      </c>
      <c r="B635" s="72" t="s">
        <v>25</v>
      </c>
      <c r="C635" s="72" t="n">
        <v>60</v>
      </c>
      <c r="D635" s="140" t="n">
        <v>0.0590277777777778</v>
      </c>
      <c r="E635" s="140" t="n">
        <v>0.0608796296296296</v>
      </c>
      <c r="F635" s="140" t="n">
        <v>0.0635416666666667</v>
      </c>
      <c r="G635" s="140" t="n">
        <v>0.0722222222222222</v>
      </c>
      <c r="H635" s="140" t="n">
        <v>0.0809027777777778</v>
      </c>
    </row>
    <row r="636" customFormat="false" ht="15" hidden="false" customHeight="false" outlineLevel="0" collapsed="false">
      <c r="A636" s="72" t="s">
        <v>316</v>
      </c>
      <c r="B636" s="72" t="s">
        <v>25</v>
      </c>
      <c r="C636" s="72" t="n">
        <v>61</v>
      </c>
      <c r="D636" s="105" t="n">
        <f aca="false">D635</f>
        <v>0.0590277777777778</v>
      </c>
      <c r="E636" s="105" t="n">
        <f aca="false">E635</f>
        <v>0.0608796296296296</v>
      </c>
      <c r="F636" s="105" t="n">
        <f aca="false">F635</f>
        <v>0.0635416666666667</v>
      </c>
      <c r="G636" s="105" t="n">
        <f aca="false">G635</f>
        <v>0.0722222222222222</v>
      </c>
      <c r="H636" s="105" t="n">
        <f aca="false">H635</f>
        <v>0.0809027777777778</v>
      </c>
    </row>
    <row r="637" customFormat="false" ht="15" hidden="false" customHeight="false" outlineLevel="0" collapsed="false">
      <c r="A637" s="72" t="s">
        <v>316</v>
      </c>
      <c r="B637" s="72" t="s">
        <v>25</v>
      </c>
      <c r="C637" s="72" t="n">
        <v>62</v>
      </c>
      <c r="D637" s="105" t="n">
        <f aca="false">D636</f>
        <v>0.0590277777777778</v>
      </c>
      <c r="E637" s="105" t="n">
        <f aca="false">E636</f>
        <v>0.0608796296296296</v>
      </c>
      <c r="F637" s="105" t="n">
        <f aca="false">F636</f>
        <v>0.0635416666666667</v>
      </c>
      <c r="G637" s="105" t="n">
        <f aca="false">G636</f>
        <v>0.0722222222222222</v>
      </c>
      <c r="H637" s="105" t="n">
        <f aca="false">H636</f>
        <v>0.0809027777777778</v>
      </c>
    </row>
    <row r="638" customFormat="false" ht="15" hidden="false" customHeight="false" outlineLevel="0" collapsed="false">
      <c r="A638" s="72" t="s">
        <v>316</v>
      </c>
      <c r="B638" s="72" t="s">
        <v>25</v>
      </c>
      <c r="C638" s="72" t="n">
        <v>63</v>
      </c>
      <c r="D638" s="105" t="n">
        <f aca="false">D637</f>
        <v>0.0590277777777778</v>
      </c>
      <c r="E638" s="105" t="n">
        <f aca="false">E637</f>
        <v>0.0608796296296296</v>
      </c>
      <c r="F638" s="105" t="n">
        <f aca="false">F637</f>
        <v>0.0635416666666667</v>
      </c>
      <c r="G638" s="105" t="n">
        <f aca="false">G637</f>
        <v>0.0722222222222222</v>
      </c>
      <c r="H638" s="105" t="n">
        <f aca="false">H637</f>
        <v>0.0809027777777778</v>
      </c>
    </row>
    <row r="639" customFormat="false" ht="15" hidden="false" customHeight="false" outlineLevel="0" collapsed="false">
      <c r="A639" s="72" t="s">
        <v>316</v>
      </c>
      <c r="B639" s="72" t="s">
        <v>25</v>
      </c>
      <c r="C639" s="72" t="n">
        <v>64</v>
      </c>
      <c r="D639" s="105" t="n">
        <f aca="false">D638</f>
        <v>0.0590277777777778</v>
      </c>
      <c r="E639" s="105" t="n">
        <f aca="false">E638</f>
        <v>0.0608796296296296</v>
      </c>
      <c r="F639" s="105" t="n">
        <f aca="false">F638</f>
        <v>0.0635416666666667</v>
      </c>
      <c r="G639" s="105" t="n">
        <f aca="false">G638</f>
        <v>0.0722222222222222</v>
      </c>
      <c r="H639" s="105" t="n">
        <f aca="false">H638</f>
        <v>0.0809027777777778</v>
      </c>
    </row>
    <row r="640" customFormat="false" ht="15" hidden="false" customHeight="false" outlineLevel="0" collapsed="false">
      <c r="A640" s="72" t="s">
        <v>316</v>
      </c>
      <c r="B640" s="72" t="s">
        <v>25</v>
      </c>
      <c r="C640" s="72" t="n">
        <v>65</v>
      </c>
      <c r="D640" s="140" t="n">
        <v>0.0645833333333333</v>
      </c>
      <c r="E640" s="140" t="n">
        <v>0.0670138888888889</v>
      </c>
      <c r="F640" s="140" t="n">
        <v>0.0694444444444444</v>
      </c>
      <c r="G640" s="140" t="n">
        <v>0.0784722222222222</v>
      </c>
      <c r="H640" s="140" t="n">
        <v>0.0833333333333333</v>
      </c>
    </row>
    <row r="641" customFormat="false" ht="15" hidden="false" customHeight="false" outlineLevel="0" collapsed="false">
      <c r="A641" s="72" t="s">
        <v>316</v>
      </c>
      <c r="B641" s="72" t="s">
        <v>25</v>
      </c>
      <c r="C641" s="72" t="n">
        <v>66</v>
      </c>
      <c r="D641" s="105" t="n">
        <f aca="false">D640</f>
        <v>0.0645833333333333</v>
      </c>
      <c r="E641" s="105" t="n">
        <f aca="false">E640</f>
        <v>0.0670138888888889</v>
      </c>
      <c r="F641" s="105" t="n">
        <f aca="false">F640</f>
        <v>0.0694444444444444</v>
      </c>
      <c r="G641" s="105" t="n">
        <f aca="false">G640</f>
        <v>0.0784722222222222</v>
      </c>
      <c r="H641" s="105" t="n">
        <f aca="false">H640</f>
        <v>0.0833333333333333</v>
      </c>
    </row>
    <row r="642" customFormat="false" ht="15" hidden="false" customHeight="false" outlineLevel="0" collapsed="false">
      <c r="A642" s="72" t="s">
        <v>316</v>
      </c>
      <c r="B642" s="72" t="s">
        <v>25</v>
      </c>
      <c r="C642" s="72" t="n">
        <v>67</v>
      </c>
      <c r="D642" s="105" t="n">
        <f aca="false">D641</f>
        <v>0.0645833333333333</v>
      </c>
      <c r="E642" s="105" t="n">
        <f aca="false">E641</f>
        <v>0.0670138888888889</v>
      </c>
      <c r="F642" s="105" t="n">
        <f aca="false">F641</f>
        <v>0.0694444444444444</v>
      </c>
      <c r="G642" s="105" t="n">
        <f aca="false">G641</f>
        <v>0.0784722222222222</v>
      </c>
      <c r="H642" s="105" t="n">
        <f aca="false">H641</f>
        <v>0.0833333333333333</v>
      </c>
    </row>
    <row r="643" customFormat="false" ht="15" hidden="false" customHeight="false" outlineLevel="0" collapsed="false">
      <c r="A643" s="72" t="s">
        <v>316</v>
      </c>
      <c r="B643" s="72" t="s">
        <v>25</v>
      </c>
      <c r="C643" s="72" t="n">
        <v>68</v>
      </c>
      <c r="D643" s="105" t="n">
        <f aca="false">D642</f>
        <v>0.0645833333333333</v>
      </c>
      <c r="E643" s="105" t="n">
        <f aca="false">E642</f>
        <v>0.0670138888888889</v>
      </c>
      <c r="F643" s="105" t="n">
        <f aca="false">F642</f>
        <v>0.0694444444444444</v>
      </c>
      <c r="G643" s="105" t="n">
        <f aca="false">G642</f>
        <v>0.0784722222222222</v>
      </c>
      <c r="H643" s="105" t="n">
        <f aca="false">H642</f>
        <v>0.0833333333333333</v>
      </c>
    </row>
    <row r="644" customFormat="false" ht="15" hidden="false" customHeight="false" outlineLevel="0" collapsed="false">
      <c r="A644" s="72" t="s">
        <v>316</v>
      </c>
      <c r="B644" s="72" t="s">
        <v>25</v>
      </c>
      <c r="C644" s="72" t="n">
        <v>69</v>
      </c>
      <c r="D644" s="105" t="n">
        <f aca="false">D643</f>
        <v>0.0645833333333333</v>
      </c>
      <c r="E644" s="105" t="n">
        <f aca="false">E643</f>
        <v>0.0670138888888889</v>
      </c>
      <c r="F644" s="105" t="n">
        <f aca="false">F643</f>
        <v>0.0694444444444444</v>
      </c>
      <c r="G644" s="105" t="n">
        <f aca="false">G643</f>
        <v>0.0784722222222222</v>
      </c>
      <c r="H644" s="105" t="n">
        <f aca="false">H643</f>
        <v>0.0833333333333333</v>
      </c>
    </row>
    <row r="645" customFormat="false" ht="15" hidden="false" customHeight="false" outlineLevel="0" collapsed="false">
      <c r="A645" s="72" t="s">
        <v>316</v>
      </c>
      <c r="B645" s="72" t="s">
        <v>25</v>
      </c>
      <c r="C645" s="72" t="n">
        <v>70</v>
      </c>
      <c r="D645" s="105" t="n">
        <f aca="false">D644</f>
        <v>0.0645833333333333</v>
      </c>
      <c r="E645" s="105" t="n">
        <f aca="false">E644</f>
        <v>0.0670138888888889</v>
      </c>
      <c r="F645" s="105" t="n">
        <f aca="false">F644</f>
        <v>0.0694444444444444</v>
      </c>
      <c r="G645" s="105" t="n">
        <f aca="false">G644</f>
        <v>0.0784722222222222</v>
      </c>
      <c r="H645" s="105" t="n">
        <f aca="false">H644</f>
        <v>0.0833333333333333</v>
      </c>
    </row>
    <row r="646" customFormat="false" ht="15" hidden="false" customHeight="false" outlineLevel="0" collapsed="false">
      <c r="A646" s="72" t="s">
        <v>316</v>
      </c>
      <c r="B646" s="72" t="s">
        <v>25</v>
      </c>
      <c r="C646" s="72" t="n">
        <v>71</v>
      </c>
      <c r="D646" s="105" t="n">
        <f aca="false">D645</f>
        <v>0.0645833333333333</v>
      </c>
      <c r="E646" s="105" t="n">
        <f aca="false">E645</f>
        <v>0.0670138888888889</v>
      </c>
      <c r="F646" s="105" t="n">
        <f aca="false">F645</f>
        <v>0.0694444444444444</v>
      </c>
      <c r="G646" s="105" t="n">
        <f aca="false">G645</f>
        <v>0.0784722222222222</v>
      </c>
      <c r="H646" s="105" t="n">
        <f aca="false">H645</f>
        <v>0.0833333333333333</v>
      </c>
    </row>
    <row r="647" customFormat="false" ht="15" hidden="false" customHeight="false" outlineLevel="0" collapsed="false">
      <c r="A647" s="72" t="s">
        <v>316</v>
      </c>
      <c r="B647" s="72" t="s">
        <v>25</v>
      </c>
      <c r="C647" s="72" t="n">
        <v>72</v>
      </c>
      <c r="D647" s="105" t="n">
        <f aca="false">D646</f>
        <v>0.0645833333333333</v>
      </c>
      <c r="E647" s="105" t="n">
        <f aca="false">E646</f>
        <v>0.0670138888888889</v>
      </c>
      <c r="F647" s="105" t="n">
        <f aca="false">F646</f>
        <v>0.0694444444444444</v>
      </c>
      <c r="G647" s="105" t="n">
        <f aca="false">G646</f>
        <v>0.0784722222222222</v>
      </c>
      <c r="H647" s="105" t="n">
        <f aca="false">H646</f>
        <v>0.0833333333333333</v>
      </c>
    </row>
    <row r="648" customFormat="false" ht="15" hidden="false" customHeight="false" outlineLevel="0" collapsed="false">
      <c r="A648" s="72" t="s">
        <v>316</v>
      </c>
      <c r="B648" s="72" t="s">
        <v>25</v>
      </c>
      <c r="C648" s="72" t="n">
        <v>73</v>
      </c>
      <c r="D648" s="105" t="n">
        <f aca="false">D647</f>
        <v>0.0645833333333333</v>
      </c>
      <c r="E648" s="105" t="n">
        <f aca="false">E647</f>
        <v>0.0670138888888889</v>
      </c>
      <c r="F648" s="105" t="n">
        <f aca="false">F647</f>
        <v>0.0694444444444444</v>
      </c>
      <c r="G648" s="105" t="n">
        <f aca="false">G647</f>
        <v>0.0784722222222222</v>
      </c>
      <c r="H648" s="105" t="n">
        <f aca="false">H647</f>
        <v>0.0833333333333333</v>
      </c>
    </row>
    <row r="649" customFormat="false" ht="15" hidden="false" customHeight="false" outlineLevel="0" collapsed="false">
      <c r="A649" s="72" t="s">
        <v>316</v>
      </c>
      <c r="B649" s="72" t="s">
        <v>25</v>
      </c>
      <c r="C649" s="72" t="n">
        <v>74</v>
      </c>
      <c r="D649" s="105" t="n">
        <f aca="false">D648</f>
        <v>0.0645833333333333</v>
      </c>
      <c r="E649" s="105" t="n">
        <f aca="false">E648</f>
        <v>0.0670138888888889</v>
      </c>
      <c r="F649" s="105" t="n">
        <f aca="false">F648</f>
        <v>0.0694444444444444</v>
      </c>
      <c r="G649" s="105" t="n">
        <f aca="false">G648</f>
        <v>0.0784722222222222</v>
      </c>
      <c r="H649" s="105" t="n">
        <f aca="false">H648</f>
        <v>0.0833333333333333</v>
      </c>
    </row>
    <row r="650" customFormat="false" ht="15" hidden="false" customHeight="false" outlineLevel="0" collapsed="false">
      <c r="A650" s="72" t="s">
        <v>316</v>
      </c>
      <c r="B650" s="72" t="s">
        <v>25</v>
      </c>
      <c r="C650" s="72" t="n">
        <v>75</v>
      </c>
      <c r="D650" s="105" t="n">
        <f aca="false">D649</f>
        <v>0.0645833333333333</v>
      </c>
      <c r="E650" s="105" t="n">
        <f aca="false">E649</f>
        <v>0.0670138888888889</v>
      </c>
      <c r="F650" s="105" t="n">
        <f aca="false">F649</f>
        <v>0.0694444444444444</v>
      </c>
      <c r="G650" s="105" t="n">
        <f aca="false">G649</f>
        <v>0.0784722222222222</v>
      </c>
      <c r="H650" s="105" t="n">
        <f aca="false">H649</f>
        <v>0.0833333333333333</v>
      </c>
    </row>
    <row r="651" customFormat="false" ht="15" hidden="false" customHeight="false" outlineLevel="0" collapsed="false">
      <c r="A651" s="72" t="s">
        <v>316</v>
      </c>
      <c r="B651" s="72" t="s">
        <v>25</v>
      </c>
      <c r="C651" s="72" t="n">
        <v>76</v>
      </c>
      <c r="D651" s="105" t="n">
        <f aca="false">D650</f>
        <v>0.0645833333333333</v>
      </c>
      <c r="E651" s="105" t="n">
        <f aca="false">E650</f>
        <v>0.0670138888888889</v>
      </c>
      <c r="F651" s="105" t="n">
        <f aca="false">F650</f>
        <v>0.0694444444444444</v>
      </c>
      <c r="G651" s="105" t="n">
        <f aca="false">G650</f>
        <v>0.0784722222222222</v>
      </c>
      <c r="H651" s="105" t="n">
        <f aca="false">H650</f>
        <v>0.0833333333333333</v>
      </c>
    </row>
    <row r="652" customFormat="false" ht="15" hidden="false" customHeight="false" outlineLevel="0" collapsed="false">
      <c r="A652" s="72" t="s">
        <v>316</v>
      </c>
      <c r="B652" s="72" t="s">
        <v>25</v>
      </c>
      <c r="C652" s="72" t="n">
        <v>77</v>
      </c>
      <c r="D652" s="105" t="n">
        <f aca="false">D651</f>
        <v>0.0645833333333333</v>
      </c>
      <c r="E652" s="105" t="n">
        <f aca="false">E651</f>
        <v>0.0670138888888889</v>
      </c>
      <c r="F652" s="105" t="n">
        <f aca="false">F651</f>
        <v>0.0694444444444444</v>
      </c>
      <c r="G652" s="105" t="n">
        <f aca="false">G651</f>
        <v>0.0784722222222222</v>
      </c>
      <c r="H652" s="105" t="n">
        <f aca="false">H651</f>
        <v>0.0833333333333333</v>
      </c>
    </row>
    <row r="653" customFormat="false" ht="15" hidden="false" customHeight="false" outlineLevel="0" collapsed="false">
      <c r="A653" s="72" t="s">
        <v>316</v>
      </c>
      <c r="B653" s="72" t="s">
        <v>25</v>
      </c>
      <c r="C653" s="72" t="n">
        <v>78</v>
      </c>
      <c r="D653" s="105" t="n">
        <f aca="false">D652</f>
        <v>0.0645833333333333</v>
      </c>
      <c r="E653" s="105" t="n">
        <f aca="false">E652</f>
        <v>0.0670138888888889</v>
      </c>
      <c r="F653" s="105" t="n">
        <f aca="false">F652</f>
        <v>0.0694444444444444</v>
      </c>
      <c r="G653" s="105" t="n">
        <f aca="false">G652</f>
        <v>0.0784722222222222</v>
      </c>
      <c r="H653" s="105" t="n">
        <f aca="false">H652</f>
        <v>0.0833333333333333</v>
      </c>
    </row>
    <row r="654" customFormat="false" ht="15" hidden="false" customHeight="false" outlineLevel="0" collapsed="false">
      <c r="A654" s="72" t="s">
        <v>316</v>
      </c>
      <c r="B654" s="72" t="s">
        <v>25</v>
      </c>
      <c r="C654" s="72" t="n">
        <v>79</v>
      </c>
      <c r="D654" s="105" t="n">
        <f aca="false">D653</f>
        <v>0.0645833333333333</v>
      </c>
      <c r="E654" s="105" t="n">
        <f aca="false">E653</f>
        <v>0.0670138888888889</v>
      </c>
      <c r="F654" s="105" t="n">
        <f aca="false">F653</f>
        <v>0.0694444444444444</v>
      </c>
      <c r="G654" s="105" t="n">
        <f aca="false">G653</f>
        <v>0.0784722222222222</v>
      </c>
      <c r="H654" s="105" t="n">
        <f aca="false">H653</f>
        <v>0.0833333333333333</v>
      </c>
    </row>
    <row r="655" customFormat="false" ht="15" hidden="false" customHeight="false" outlineLevel="0" collapsed="false">
      <c r="A655" s="72" t="s">
        <v>316</v>
      </c>
      <c r="B655" s="72" t="s">
        <v>25</v>
      </c>
      <c r="C655" s="72" t="n">
        <v>80</v>
      </c>
      <c r="D655" s="105" t="n">
        <f aca="false">D654</f>
        <v>0.0645833333333333</v>
      </c>
      <c r="E655" s="105" t="n">
        <f aca="false">E654</f>
        <v>0.0670138888888889</v>
      </c>
      <c r="F655" s="105" t="n">
        <f aca="false">F654</f>
        <v>0.0694444444444444</v>
      </c>
      <c r="G655" s="105" t="n">
        <f aca="false">G654</f>
        <v>0.0784722222222222</v>
      </c>
      <c r="H655" s="105" t="n">
        <f aca="false">H654</f>
        <v>0.0833333333333333</v>
      </c>
    </row>
    <row r="656" customFormat="false" ht="15" hidden="false" customHeight="false" outlineLevel="0" collapsed="false">
      <c r="A656" s="72" t="s">
        <v>319</v>
      </c>
      <c r="B656" s="72" t="s">
        <v>25</v>
      </c>
      <c r="C656" s="72" t="n">
        <v>18</v>
      </c>
      <c r="D656" s="140" t="n">
        <v>0.0583333333333333</v>
      </c>
      <c r="E656" s="140" t="n">
        <v>0.059375</v>
      </c>
      <c r="F656" s="140" t="n">
        <v>0.0611111111111111</v>
      </c>
      <c r="G656" s="140" t="n">
        <v>0.0666666666666667</v>
      </c>
      <c r="H656" s="140" t="n">
        <v>0.0708333333333333</v>
      </c>
    </row>
    <row r="657" customFormat="false" ht="15" hidden="false" customHeight="false" outlineLevel="0" collapsed="false">
      <c r="A657" s="72" t="s">
        <v>319</v>
      </c>
      <c r="B657" s="72" t="s">
        <v>25</v>
      </c>
      <c r="C657" s="72" t="n">
        <v>19</v>
      </c>
      <c r="D657" s="105" t="n">
        <f aca="false">D656</f>
        <v>0.0583333333333333</v>
      </c>
      <c r="E657" s="105" t="n">
        <f aca="false">E656</f>
        <v>0.059375</v>
      </c>
      <c r="F657" s="105" t="n">
        <f aca="false">F656</f>
        <v>0.0611111111111111</v>
      </c>
      <c r="G657" s="105" t="n">
        <f aca="false">G656</f>
        <v>0.0666666666666667</v>
      </c>
      <c r="H657" s="105" t="n">
        <f aca="false">H656</f>
        <v>0.0708333333333333</v>
      </c>
    </row>
    <row r="658" customFormat="false" ht="15" hidden="false" customHeight="false" outlineLevel="0" collapsed="false">
      <c r="A658" s="72" t="s">
        <v>319</v>
      </c>
      <c r="B658" s="72" t="s">
        <v>25</v>
      </c>
      <c r="C658" s="72" t="n">
        <v>20</v>
      </c>
      <c r="D658" s="105" t="n">
        <f aca="false">D657</f>
        <v>0.0583333333333333</v>
      </c>
      <c r="E658" s="105" t="n">
        <f aca="false">E657</f>
        <v>0.059375</v>
      </c>
      <c r="F658" s="105" t="n">
        <f aca="false">F657</f>
        <v>0.0611111111111111</v>
      </c>
      <c r="G658" s="105" t="n">
        <f aca="false">G657</f>
        <v>0.0666666666666667</v>
      </c>
      <c r="H658" s="105" t="n">
        <f aca="false">H657</f>
        <v>0.0708333333333333</v>
      </c>
    </row>
    <row r="659" customFormat="false" ht="15" hidden="false" customHeight="false" outlineLevel="0" collapsed="false">
      <c r="A659" s="72" t="s">
        <v>319</v>
      </c>
      <c r="B659" s="72" t="s">
        <v>25</v>
      </c>
      <c r="C659" s="72" t="n">
        <v>21</v>
      </c>
      <c r="D659" s="105" t="n">
        <f aca="false">D658</f>
        <v>0.0583333333333333</v>
      </c>
      <c r="E659" s="105" t="n">
        <f aca="false">E658</f>
        <v>0.059375</v>
      </c>
      <c r="F659" s="105" t="n">
        <f aca="false">F658</f>
        <v>0.0611111111111111</v>
      </c>
      <c r="G659" s="105" t="n">
        <f aca="false">G658</f>
        <v>0.0666666666666667</v>
      </c>
      <c r="H659" s="105" t="n">
        <f aca="false">H658</f>
        <v>0.0708333333333333</v>
      </c>
    </row>
    <row r="660" customFormat="false" ht="15" hidden="false" customHeight="false" outlineLevel="0" collapsed="false">
      <c r="A660" s="72" t="s">
        <v>319</v>
      </c>
      <c r="B660" s="72" t="s">
        <v>25</v>
      </c>
      <c r="C660" s="72" t="n">
        <v>22</v>
      </c>
      <c r="D660" s="105" t="n">
        <f aca="false">D659</f>
        <v>0.0583333333333333</v>
      </c>
      <c r="E660" s="105" t="n">
        <f aca="false">E659</f>
        <v>0.059375</v>
      </c>
      <c r="F660" s="105" t="n">
        <f aca="false">F659</f>
        <v>0.0611111111111111</v>
      </c>
      <c r="G660" s="105" t="n">
        <f aca="false">G659</f>
        <v>0.0666666666666667</v>
      </c>
      <c r="H660" s="105" t="n">
        <f aca="false">H659</f>
        <v>0.0708333333333333</v>
      </c>
    </row>
    <row r="661" customFormat="false" ht="15" hidden="false" customHeight="false" outlineLevel="0" collapsed="false">
      <c r="A661" s="72" t="s">
        <v>319</v>
      </c>
      <c r="B661" s="72" t="s">
        <v>25</v>
      </c>
      <c r="C661" s="72" t="n">
        <v>23</v>
      </c>
      <c r="D661" s="105" t="n">
        <f aca="false">D660</f>
        <v>0.0583333333333333</v>
      </c>
      <c r="E661" s="105" t="n">
        <f aca="false">E660</f>
        <v>0.059375</v>
      </c>
      <c r="F661" s="105" t="n">
        <f aca="false">F660</f>
        <v>0.0611111111111111</v>
      </c>
      <c r="G661" s="105" t="n">
        <f aca="false">G660</f>
        <v>0.0666666666666667</v>
      </c>
      <c r="H661" s="105" t="n">
        <f aca="false">H660</f>
        <v>0.0708333333333333</v>
      </c>
    </row>
    <row r="662" customFormat="false" ht="15" hidden="false" customHeight="false" outlineLevel="0" collapsed="false">
      <c r="A662" s="72" t="s">
        <v>319</v>
      </c>
      <c r="B662" s="72" t="s">
        <v>25</v>
      </c>
      <c r="C662" s="72" t="n">
        <v>24</v>
      </c>
      <c r="D662" s="105" t="n">
        <f aca="false">D661</f>
        <v>0.0583333333333333</v>
      </c>
      <c r="E662" s="105" t="n">
        <f aca="false">E661</f>
        <v>0.059375</v>
      </c>
      <c r="F662" s="105" t="n">
        <f aca="false">F661</f>
        <v>0.0611111111111111</v>
      </c>
      <c r="G662" s="105" t="n">
        <f aca="false">G661</f>
        <v>0.0666666666666667</v>
      </c>
      <c r="H662" s="105" t="n">
        <f aca="false">H661</f>
        <v>0.0708333333333333</v>
      </c>
    </row>
    <row r="663" customFormat="false" ht="15" hidden="false" customHeight="false" outlineLevel="0" collapsed="false">
      <c r="A663" s="72" t="s">
        <v>319</v>
      </c>
      <c r="B663" s="72" t="s">
        <v>25</v>
      </c>
      <c r="C663" s="72" t="n">
        <v>25</v>
      </c>
      <c r="D663" s="105" t="n">
        <f aca="false">D662</f>
        <v>0.0583333333333333</v>
      </c>
      <c r="E663" s="105" t="n">
        <f aca="false">E662</f>
        <v>0.059375</v>
      </c>
      <c r="F663" s="105" t="n">
        <f aca="false">F662</f>
        <v>0.0611111111111111</v>
      </c>
      <c r="G663" s="105" t="n">
        <f aca="false">G662</f>
        <v>0.0666666666666667</v>
      </c>
      <c r="H663" s="105" t="n">
        <f aca="false">H662</f>
        <v>0.0708333333333333</v>
      </c>
    </row>
    <row r="664" customFormat="false" ht="15" hidden="false" customHeight="false" outlineLevel="0" collapsed="false">
      <c r="A664" s="72" t="s">
        <v>319</v>
      </c>
      <c r="B664" s="72" t="s">
        <v>25</v>
      </c>
      <c r="C664" s="72" t="n">
        <v>26</v>
      </c>
      <c r="D664" s="105" t="n">
        <f aca="false">D663</f>
        <v>0.0583333333333333</v>
      </c>
      <c r="E664" s="105" t="n">
        <f aca="false">E663</f>
        <v>0.059375</v>
      </c>
      <c r="F664" s="105" t="n">
        <f aca="false">F663</f>
        <v>0.0611111111111111</v>
      </c>
      <c r="G664" s="105" t="n">
        <f aca="false">G663</f>
        <v>0.0666666666666667</v>
      </c>
      <c r="H664" s="105" t="n">
        <f aca="false">H663</f>
        <v>0.0708333333333333</v>
      </c>
    </row>
    <row r="665" customFormat="false" ht="15" hidden="false" customHeight="false" outlineLevel="0" collapsed="false">
      <c r="A665" s="72" t="s">
        <v>319</v>
      </c>
      <c r="B665" s="72" t="s">
        <v>25</v>
      </c>
      <c r="C665" s="72" t="n">
        <v>27</v>
      </c>
      <c r="D665" s="105" t="n">
        <f aca="false">D664</f>
        <v>0.0583333333333333</v>
      </c>
      <c r="E665" s="105" t="n">
        <f aca="false">E664</f>
        <v>0.059375</v>
      </c>
      <c r="F665" s="105" t="n">
        <f aca="false">F664</f>
        <v>0.0611111111111111</v>
      </c>
      <c r="G665" s="105" t="n">
        <f aca="false">G664</f>
        <v>0.0666666666666667</v>
      </c>
      <c r="H665" s="105" t="n">
        <f aca="false">H664</f>
        <v>0.0708333333333333</v>
      </c>
    </row>
    <row r="666" customFormat="false" ht="15" hidden="false" customHeight="false" outlineLevel="0" collapsed="false">
      <c r="A666" s="72" t="s">
        <v>319</v>
      </c>
      <c r="B666" s="72" t="s">
        <v>25</v>
      </c>
      <c r="C666" s="72" t="n">
        <v>28</v>
      </c>
      <c r="D666" s="105" t="n">
        <f aca="false">D665</f>
        <v>0.0583333333333333</v>
      </c>
      <c r="E666" s="105" t="n">
        <f aca="false">E665</f>
        <v>0.059375</v>
      </c>
      <c r="F666" s="105" t="n">
        <f aca="false">F665</f>
        <v>0.0611111111111111</v>
      </c>
      <c r="G666" s="105" t="n">
        <f aca="false">G665</f>
        <v>0.0666666666666667</v>
      </c>
      <c r="H666" s="105" t="n">
        <f aca="false">H665</f>
        <v>0.0708333333333333</v>
      </c>
    </row>
    <row r="667" customFormat="false" ht="15" hidden="false" customHeight="false" outlineLevel="0" collapsed="false">
      <c r="A667" s="72" t="s">
        <v>319</v>
      </c>
      <c r="B667" s="72" t="s">
        <v>25</v>
      </c>
      <c r="C667" s="72" t="n">
        <v>29</v>
      </c>
      <c r="D667" s="105" t="n">
        <f aca="false">D666</f>
        <v>0.0583333333333333</v>
      </c>
      <c r="E667" s="105" t="n">
        <f aca="false">E666</f>
        <v>0.059375</v>
      </c>
      <c r="F667" s="105" t="n">
        <f aca="false">F666</f>
        <v>0.0611111111111111</v>
      </c>
      <c r="G667" s="105" t="n">
        <f aca="false">G666</f>
        <v>0.0666666666666667</v>
      </c>
      <c r="H667" s="105" t="n">
        <f aca="false">H666</f>
        <v>0.0708333333333333</v>
      </c>
    </row>
    <row r="668" customFormat="false" ht="15" hidden="false" customHeight="false" outlineLevel="0" collapsed="false">
      <c r="A668" s="72" t="s">
        <v>319</v>
      </c>
      <c r="B668" s="72" t="s">
        <v>25</v>
      </c>
      <c r="C668" s="72" t="n">
        <v>30</v>
      </c>
      <c r="D668" s="105" t="n">
        <f aca="false">D667</f>
        <v>0.0583333333333333</v>
      </c>
      <c r="E668" s="105" t="n">
        <f aca="false">E667</f>
        <v>0.059375</v>
      </c>
      <c r="F668" s="105" t="n">
        <f aca="false">F667</f>
        <v>0.0611111111111111</v>
      </c>
      <c r="G668" s="105" t="n">
        <f aca="false">G667</f>
        <v>0.0666666666666667</v>
      </c>
      <c r="H668" s="105" t="n">
        <f aca="false">H667</f>
        <v>0.0708333333333333</v>
      </c>
    </row>
    <row r="669" customFormat="false" ht="15" hidden="false" customHeight="false" outlineLevel="0" collapsed="false">
      <c r="A669" s="72" t="s">
        <v>319</v>
      </c>
      <c r="B669" s="72" t="s">
        <v>25</v>
      </c>
      <c r="C669" s="72" t="n">
        <v>31</v>
      </c>
      <c r="D669" s="105" t="n">
        <f aca="false">D668</f>
        <v>0.0583333333333333</v>
      </c>
      <c r="E669" s="105" t="n">
        <f aca="false">E668</f>
        <v>0.059375</v>
      </c>
      <c r="F669" s="105" t="n">
        <f aca="false">F668</f>
        <v>0.0611111111111111</v>
      </c>
      <c r="G669" s="105" t="n">
        <f aca="false">G668</f>
        <v>0.0666666666666667</v>
      </c>
      <c r="H669" s="105" t="n">
        <f aca="false">H668</f>
        <v>0.0708333333333333</v>
      </c>
    </row>
    <row r="670" customFormat="false" ht="15" hidden="false" customHeight="false" outlineLevel="0" collapsed="false">
      <c r="A670" s="72" t="s">
        <v>319</v>
      </c>
      <c r="B670" s="72" t="s">
        <v>25</v>
      </c>
      <c r="C670" s="72" t="n">
        <v>32</v>
      </c>
      <c r="D670" s="105" t="n">
        <f aca="false">D669</f>
        <v>0.0583333333333333</v>
      </c>
      <c r="E670" s="105" t="n">
        <f aca="false">E669</f>
        <v>0.059375</v>
      </c>
      <c r="F670" s="105" t="n">
        <f aca="false">F669</f>
        <v>0.0611111111111111</v>
      </c>
      <c r="G670" s="105" t="n">
        <f aca="false">G669</f>
        <v>0.0666666666666667</v>
      </c>
      <c r="H670" s="105" t="n">
        <f aca="false">H669</f>
        <v>0.0708333333333333</v>
      </c>
    </row>
    <row r="671" customFormat="false" ht="15" hidden="false" customHeight="false" outlineLevel="0" collapsed="false">
      <c r="A671" s="72" t="s">
        <v>319</v>
      </c>
      <c r="B671" s="72" t="s">
        <v>25</v>
      </c>
      <c r="C671" s="72" t="n">
        <v>33</v>
      </c>
      <c r="D671" s="105" t="n">
        <f aca="false">D670</f>
        <v>0.0583333333333333</v>
      </c>
      <c r="E671" s="105" t="n">
        <f aca="false">E670</f>
        <v>0.059375</v>
      </c>
      <c r="F671" s="105" t="n">
        <f aca="false">F670</f>
        <v>0.0611111111111111</v>
      </c>
      <c r="G671" s="105" t="n">
        <f aca="false">G670</f>
        <v>0.0666666666666667</v>
      </c>
      <c r="H671" s="105" t="n">
        <f aca="false">H670</f>
        <v>0.0708333333333333</v>
      </c>
    </row>
    <row r="672" customFormat="false" ht="15" hidden="false" customHeight="false" outlineLevel="0" collapsed="false">
      <c r="A672" s="72" t="s">
        <v>319</v>
      </c>
      <c r="B672" s="72" t="s">
        <v>25</v>
      </c>
      <c r="C672" s="72" t="n">
        <v>34</v>
      </c>
      <c r="D672" s="105" t="n">
        <f aca="false">D671</f>
        <v>0.0583333333333333</v>
      </c>
      <c r="E672" s="105" t="n">
        <f aca="false">E671</f>
        <v>0.059375</v>
      </c>
      <c r="F672" s="105" t="n">
        <f aca="false">F671</f>
        <v>0.0611111111111111</v>
      </c>
      <c r="G672" s="105" t="n">
        <f aca="false">G671</f>
        <v>0.0666666666666667</v>
      </c>
      <c r="H672" s="105" t="n">
        <f aca="false">H671</f>
        <v>0.0708333333333333</v>
      </c>
    </row>
    <row r="673" customFormat="false" ht="15" hidden="false" customHeight="false" outlineLevel="0" collapsed="false">
      <c r="A673" s="72" t="s">
        <v>319</v>
      </c>
      <c r="B673" s="72" t="s">
        <v>25</v>
      </c>
      <c r="C673" s="72" t="n">
        <v>35</v>
      </c>
      <c r="D673" s="140" t="n">
        <v>0.0611111111111111</v>
      </c>
      <c r="E673" s="140" t="n">
        <v>0.0625</v>
      </c>
      <c r="F673" s="140" t="n">
        <v>0.0645833333333333</v>
      </c>
      <c r="G673" s="140" t="n">
        <v>0.0708333333333333</v>
      </c>
      <c r="H673" s="140" t="n">
        <v>0.075</v>
      </c>
    </row>
    <row r="674" customFormat="false" ht="15" hidden="false" customHeight="false" outlineLevel="0" collapsed="false">
      <c r="A674" s="72" t="s">
        <v>319</v>
      </c>
      <c r="B674" s="72" t="s">
        <v>25</v>
      </c>
      <c r="C674" s="72" t="n">
        <v>36</v>
      </c>
      <c r="D674" s="105" t="n">
        <f aca="false">D673</f>
        <v>0.0611111111111111</v>
      </c>
      <c r="E674" s="105" t="n">
        <f aca="false">E673</f>
        <v>0.0625</v>
      </c>
      <c r="F674" s="105" t="n">
        <f aca="false">F673</f>
        <v>0.0645833333333333</v>
      </c>
      <c r="G674" s="105" t="n">
        <f aca="false">G673</f>
        <v>0.0708333333333333</v>
      </c>
      <c r="H674" s="105" t="n">
        <f aca="false">H673</f>
        <v>0.075</v>
      </c>
    </row>
    <row r="675" customFormat="false" ht="15" hidden="false" customHeight="false" outlineLevel="0" collapsed="false">
      <c r="A675" s="72" t="s">
        <v>319</v>
      </c>
      <c r="B675" s="72" t="s">
        <v>25</v>
      </c>
      <c r="C675" s="72" t="n">
        <v>37</v>
      </c>
      <c r="D675" s="105" t="n">
        <f aca="false">D674</f>
        <v>0.0611111111111111</v>
      </c>
      <c r="E675" s="105" t="n">
        <f aca="false">E674</f>
        <v>0.0625</v>
      </c>
      <c r="F675" s="105" t="n">
        <f aca="false">F674</f>
        <v>0.0645833333333333</v>
      </c>
      <c r="G675" s="105" t="n">
        <f aca="false">G674</f>
        <v>0.0708333333333333</v>
      </c>
      <c r="H675" s="105" t="n">
        <f aca="false">H674</f>
        <v>0.075</v>
      </c>
    </row>
    <row r="676" customFormat="false" ht="15" hidden="false" customHeight="false" outlineLevel="0" collapsed="false">
      <c r="A676" s="72" t="s">
        <v>319</v>
      </c>
      <c r="B676" s="72" t="s">
        <v>25</v>
      </c>
      <c r="C676" s="72" t="n">
        <v>38</v>
      </c>
      <c r="D676" s="105" t="n">
        <f aca="false">D675</f>
        <v>0.0611111111111111</v>
      </c>
      <c r="E676" s="105" t="n">
        <f aca="false">E675</f>
        <v>0.0625</v>
      </c>
      <c r="F676" s="105" t="n">
        <f aca="false">F675</f>
        <v>0.0645833333333333</v>
      </c>
      <c r="G676" s="105" t="n">
        <f aca="false">G675</f>
        <v>0.0708333333333333</v>
      </c>
      <c r="H676" s="105" t="n">
        <f aca="false">H675</f>
        <v>0.075</v>
      </c>
    </row>
    <row r="677" customFormat="false" ht="15" hidden="false" customHeight="false" outlineLevel="0" collapsed="false">
      <c r="A677" s="72" t="s">
        <v>319</v>
      </c>
      <c r="B677" s="72" t="s">
        <v>25</v>
      </c>
      <c r="C677" s="72" t="n">
        <v>39</v>
      </c>
      <c r="D677" s="105" t="n">
        <f aca="false">D676</f>
        <v>0.0611111111111111</v>
      </c>
      <c r="E677" s="105" t="n">
        <f aca="false">E676</f>
        <v>0.0625</v>
      </c>
      <c r="F677" s="105" t="n">
        <f aca="false">F676</f>
        <v>0.0645833333333333</v>
      </c>
      <c r="G677" s="105" t="n">
        <f aca="false">G676</f>
        <v>0.0708333333333333</v>
      </c>
      <c r="H677" s="105" t="n">
        <f aca="false">H676</f>
        <v>0.075</v>
      </c>
    </row>
    <row r="678" customFormat="false" ht="15" hidden="false" customHeight="false" outlineLevel="0" collapsed="false">
      <c r="A678" s="72" t="s">
        <v>319</v>
      </c>
      <c r="B678" s="72" t="s">
        <v>25</v>
      </c>
      <c r="C678" s="72" t="n">
        <v>40</v>
      </c>
      <c r="D678" s="140" t="n">
        <v>0.0638888888888889</v>
      </c>
      <c r="E678" s="140" t="n">
        <v>0.065625</v>
      </c>
      <c r="F678" s="140" t="n">
        <v>0.0680555555555555</v>
      </c>
      <c r="G678" s="140" t="n">
        <v>0.075</v>
      </c>
      <c r="H678" s="140" t="n">
        <v>0.0788194444444444</v>
      </c>
    </row>
    <row r="679" customFormat="false" ht="15" hidden="false" customHeight="false" outlineLevel="0" collapsed="false">
      <c r="A679" s="72" t="s">
        <v>319</v>
      </c>
      <c r="B679" s="72" t="s">
        <v>25</v>
      </c>
      <c r="C679" s="72" t="n">
        <v>41</v>
      </c>
      <c r="D679" s="105" t="n">
        <f aca="false">D678</f>
        <v>0.0638888888888889</v>
      </c>
      <c r="E679" s="105" t="n">
        <f aca="false">E678</f>
        <v>0.065625</v>
      </c>
      <c r="F679" s="105" t="n">
        <f aca="false">F678</f>
        <v>0.0680555555555555</v>
      </c>
      <c r="G679" s="105" t="n">
        <f aca="false">G678</f>
        <v>0.075</v>
      </c>
      <c r="H679" s="105" t="n">
        <f aca="false">H678</f>
        <v>0.0788194444444444</v>
      </c>
    </row>
    <row r="680" customFormat="false" ht="15" hidden="false" customHeight="false" outlineLevel="0" collapsed="false">
      <c r="A680" s="72" t="s">
        <v>319</v>
      </c>
      <c r="B680" s="72" t="s">
        <v>25</v>
      </c>
      <c r="C680" s="72" t="n">
        <v>42</v>
      </c>
      <c r="D680" s="105" t="n">
        <f aca="false">D679</f>
        <v>0.0638888888888889</v>
      </c>
      <c r="E680" s="105" t="n">
        <f aca="false">E679</f>
        <v>0.065625</v>
      </c>
      <c r="F680" s="105" t="n">
        <f aca="false">F679</f>
        <v>0.0680555555555555</v>
      </c>
      <c r="G680" s="105" t="n">
        <f aca="false">G679</f>
        <v>0.075</v>
      </c>
      <c r="H680" s="105" t="n">
        <f aca="false">H679</f>
        <v>0.0788194444444444</v>
      </c>
    </row>
    <row r="681" customFormat="false" ht="15" hidden="false" customHeight="false" outlineLevel="0" collapsed="false">
      <c r="A681" s="72" t="s">
        <v>319</v>
      </c>
      <c r="B681" s="72" t="s">
        <v>25</v>
      </c>
      <c r="C681" s="72" t="n">
        <v>43</v>
      </c>
      <c r="D681" s="105" t="n">
        <f aca="false">D680</f>
        <v>0.0638888888888889</v>
      </c>
      <c r="E681" s="105" t="n">
        <f aca="false">E680</f>
        <v>0.065625</v>
      </c>
      <c r="F681" s="105" t="n">
        <f aca="false">F680</f>
        <v>0.0680555555555555</v>
      </c>
      <c r="G681" s="105" t="n">
        <f aca="false">G680</f>
        <v>0.075</v>
      </c>
      <c r="H681" s="105" t="n">
        <f aca="false">H680</f>
        <v>0.0788194444444444</v>
      </c>
    </row>
    <row r="682" customFormat="false" ht="15" hidden="false" customHeight="false" outlineLevel="0" collapsed="false">
      <c r="A682" s="72" t="s">
        <v>319</v>
      </c>
      <c r="B682" s="72" t="s">
        <v>25</v>
      </c>
      <c r="C682" s="72" t="n">
        <v>44</v>
      </c>
      <c r="D682" s="105" t="n">
        <f aca="false">D681</f>
        <v>0.0638888888888889</v>
      </c>
      <c r="E682" s="105" t="n">
        <f aca="false">E681</f>
        <v>0.065625</v>
      </c>
      <c r="F682" s="105" t="n">
        <f aca="false">F681</f>
        <v>0.0680555555555555</v>
      </c>
      <c r="G682" s="105" t="n">
        <f aca="false">G681</f>
        <v>0.075</v>
      </c>
      <c r="H682" s="105" t="n">
        <f aca="false">H681</f>
        <v>0.0788194444444444</v>
      </c>
    </row>
    <row r="683" customFormat="false" ht="15" hidden="false" customHeight="false" outlineLevel="0" collapsed="false">
      <c r="A683" s="72" t="s">
        <v>319</v>
      </c>
      <c r="B683" s="72" t="s">
        <v>25</v>
      </c>
      <c r="C683" s="72" t="n">
        <v>45</v>
      </c>
      <c r="D683" s="140" t="n">
        <v>0.0666666666666667</v>
      </c>
      <c r="E683" s="140" t="n">
        <v>0.0690972222222222</v>
      </c>
      <c r="F683" s="140" t="n">
        <v>0.0715277777777778</v>
      </c>
      <c r="G683" s="140" t="n">
        <v>0.0798611111111111</v>
      </c>
      <c r="H683" s="140" t="n">
        <v>0.0847222222222222</v>
      </c>
    </row>
    <row r="684" customFormat="false" ht="15" hidden="false" customHeight="false" outlineLevel="0" collapsed="false">
      <c r="A684" s="72" t="s">
        <v>319</v>
      </c>
      <c r="B684" s="72" t="s">
        <v>25</v>
      </c>
      <c r="C684" s="72" t="n">
        <v>46</v>
      </c>
      <c r="D684" s="105" t="n">
        <f aca="false">D683</f>
        <v>0.0666666666666667</v>
      </c>
      <c r="E684" s="105" t="n">
        <f aca="false">E683</f>
        <v>0.0690972222222222</v>
      </c>
      <c r="F684" s="105" t="n">
        <f aca="false">F683</f>
        <v>0.0715277777777778</v>
      </c>
      <c r="G684" s="105" t="n">
        <f aca="false">G683</f>
        <v>0.0798611111111111</v>
      </c>
      <c r="H684" s="105" t="n">
        <f aca="false">H683</f>
        <v>0.0847222222222222</v>
      </c>
    </row>
    <row r="685" customFormat="false" ht="15" hidden="false" customHeight="false" outlineLevel="0" collapsed="false">
      <c r="A685" s="72" t="s">
        <v>319</v>
      </c>
      <c r="B685" s="72" t="s">
        <v>25</v>
      </c>
      <c r="C685" s="72" t="n">
        <v>47</v>
      </c>
      <c r="D685" s="105" t="n">
        <f aca="false">D684</f>
        <v>0.0666666666666667</v>
      </c>
      <c r="E685" s="105" t="n">
        <f aca="false">E684</f>
        <v>0.0690972222222222</v>
      </c>
      <c r="F685" s="105" t="n">
        <f aca="false">F684</f>
        <v>0.0715277777777778</v>
      </c>
      <c r="G685" s="105" t="n">
        <f aca="false">G684</f>
        <v>0.0798611111111111</v>
      </c>
      <c r="H685" s="105" t="n">
        <f aca="false">H684</f>
        <v>0.0847222222222222</v>
      </c>
    </row>
    <row r="686" customFormat="false" ht="15" hidden="false" customHeight="false" outlineLevel="0" collapsed="false">
      <c r="A686" s="72" t="s">
        <v>319</v>
      </c>
      <c r="B686" s="72" t="s">
        <v>25</v>
      </c>
      <c r="C686" s="72" t="n">
        <v>48</v>
      </c>
      <c r="D686" s="105" t="n">
        <f aca="false">D685</f>
        <v>0.0666666666666667</v>
      </c>
      <c r="E686" s="105" t="n">
        <f aca="false">E685</f>
        <v>0.0690972222222222</v>
      </c>
      <c r="F686" s="105" t="n">
        <f aca="false">F685</f>
        <v>0.0715277777777778</v>
      </c>
      <c r="G686" s="105" t="n">
        <f aca="false">G685</f>
        <v>0.0798611111111111</v>
      </c>
      <c r="H686" s="105" t="n">
        <f aca="false">H685</f>
        <v>0.0847222222222222</v>
      </c>
    </row>
    <row r="687" customFormat="false" ht="15" hidden="false" customHeight="false" outlineLevel="0" collapsed="false">
      <c r="A687" s="72" t="s">
        <v>319</v>
      </c>
      <c r="B687" s="72" t="s">
        <v>25</v>
      </c>
      <c r="C687" s="72" t="n">
        <v>49</v>
      </c>
      <c r="D687" s="105" t="n">
        <f aca="false">D686</f>
        <v>0.0666666666666667</v>
      </c>
      <c r="E687" s="105" t="n">
        <f aca="false">E686</f>
        <v>0.0690972222222222</v>
      </c>
      <c r="F687" s="105" t="n">
        <f aca="false">F686</f>
        <v>0.0715277777777778</v>
      </c>
      <c r="G687" s="105" t="n">
        <f aca="false">G686</f>
        <v>0.0798611111111111</v>
      </c>
      <c r="H687" s="105" t="n">
        <f aca="false">H686</f>
        <v>0.0847222222222222</v>
      </c>
    </row>
    <row r="688" customFormat="false" ht="15" hidden="false" customHeight="false" outlineLevel="0" collapsed="false">
      <c r="A688" s="72" t="s">
        <v>319</v>
      </c>
      <c r="B688" s="72" t="s">
        <v>25</v>
      </c>
      <c r="C688" s="72" t="n">
        <v>50</v>
      </c>
      <c r="D688" s="140" t="n">
        <v>0.0701388888888889</v>
      </c>
      <c r="E688" s="140" t="n">
        <v>0.0725694444444444</v>
      </c>
      <c r="F688" s="140" t="n">
        <v>0.075</v>
      </c>
      <c r="G688" s="140" t="n">
        <v>0.0847222222222222</v>
      </c>
      <c r="H688" s="140" t="n">
        <v>0.0909722222222222</v>
      </c>
    </row>
    <row r="689" customFormat="false" ht="15" hidden="false" customHeight="false" outlineLevel="0" collapsed="false">
      <c r="A689" s="72" t="s">
        <v>319</v>
      </c>
      <c r="B689" s="72" t="s">
        <v>25</v>
      </c>
      <c r="C689" s="72" t="n">
        <v>51</v>
      </c>
      <c r="D689" s="105" t="n">
        <f aca="false">D688</f>
        <v>0.0701388888888889</v>
      </c>
      <c r="E689" s="105" t="n">
        <f aca="false">E688</f>
        <v>0.0725694444444444</v>
      </c>
      <c r="F689" s="105" t="n">
        <f aca="false">F688</f>
        <v>0.075</v>
      </c>
      <c r="G689" s="105" t="n">
        <f aca="false">G688</f>
        <v>0.0847222222222222</v>
      </c>
      <c r="H689" s="105" t="n">
        <f aca="false">H688</f>
        <v>0.0909722222222222</v>
      </c>
    </row>
    <row r="690" customFormat="false" ht="15" hidden="false" customHeight="false" outlineLevel="0" collapsed="false">
      <c r="A690" s="72" t="s">
        <v>319</v>
      </c>
      <c r="B690" s="72" t="s">
        <v>25</v>
      </c>
      <c r="C690" s="72" t="n">
        <v>52</v>
      </c>
      <c r="D690" s="105" t="n">
        <f aca="false">D689</f>
        <v>0.0701388888888889</v>
      </c>
      <c r="E690" s="105" t="n">
        <f aca="false">E689</f>
        <v>0.0725694444444444</v>
      </c>
      <c r="F690" s="105" t="n">
        <f aca="false">F689</f>
        <v>0.075</v>
      </c>
      <c r="G690" s="105" t="n">
        <f aca="false">G689</f>
        <v>0.0847222222222222</v>
      </c>
      <c r="H690" s="105" t="n">
        <f aca="false">H689</f>
        <v>0.0909722222222222</v>
      </c>
    </row>
    <row r="691" customFormat="false" ht="15" hidden="false" customHeight="false" outlineLevel="0" collapsed="false">
      <c r="A691" s="72" t="s">
        <v>319</v>
      </c>
      <c r="B691" s="72" t="s">
        <v>25</v>
      </c>
      <c r="C691" s="72" t="n">
        <v>53</v>
      </c>
      <c r="D691" s="105" t="n">
        <f aca="false">D690</f>
        <v>0.0701388888888889</v>
      </c>
      <c r="E691" s="105" t="n">
        <f aca="false">E690</f>
        <v>0.0725694444444444</v>
      </c>
      <c r="F691" s="105" t="n">
        <f aca="false">F690</f>
        <v>0.075</v>
      </c>
      <c r="G691" s="105" t="n">
        <f aca="false">G690</f>
        <v>0.0847222222222222</v>
      </c>
      <c r="H691" s="105" t="n">
        <f aca="false">H690</f>
        <v>0.0909722222222222</v>
      </c>
    </row>
    <row r="692" customFormat="false" ht="15" hidden="false" customHeight="false" outlineLevel="0" collapsed="false">
      <c r="A692" s="72" t="s">
        <v>319</v>
      </c>
      <c r="B692" s="72" t="s">
        <v>25</v>
      </c>
      <c r="C692" s="72" t="n">
        <v>54</v>
      </c>
      <c r="D692" s="105" t="n">
        <f aca="false">D691</f>
        <v>0.0701388888888889</v>
      </c>
      <c r="E692" s="105" t="n">
        <f aca="false">E691</f>
        <v>0.0725694444444444</v>
      </c>
      <c r="F692" s="105" t="n">
        <f aca="false">F691</f>
        <v>0.075</v>
      </c>
      <c r="G692" s="105" t="n">
        <f aca="false">G691</f>
        <v>0.0847222222222222</v>
      </c>
      <c r="H692" s="105" t="n">
        <f aca="false">H691</f>
        <v>0.0909722222222222</v>
      </c>
    </row>
    <row r="693" customFormat="false" ht="15" hidden="false" customHeight="false" outlineLevel="0" collapsed="false">
      <c r="A693" s="72" t="s">
        <v>319</v>
      </c>
      <c r="B693" s="72" t="s">
        <v>25</v>
      </c>
      <c r="C693" s="72" t="n">
        <v>55</v>
      </c>
      <c r="D693" s="140" t="n">
        <v>0.0743055555555556</v>
      </c>
      <c r="E693" s="140" t="n">
        <v>0.0770833333333333</v>
      </c>
      <c r="F693" s="140" t="n">
        <v>0.0798611111111111</v>
      </c>
      <c r="G693" s="140" t="n">
        <v>0.0909722222222222</v>
      </c>
      <c r="H693" s="140" t="n">
        <v>0.0972222222222222</v>
      </c>
    </row>
    <row r="694" customFormat="false" ht="15" hidden="false" customHeight="false" outlineLevel="0" collapsed="false">
      <c r="A694" s="72" t="s">
        <v>319</v>
      </c>
      <c r="B694" s="72" t="s">
        <v>25</v>
      </c>
      <c r="C694" s="72" t="n">
        <v>56</v>
      </c>
      <c r="D694" s="105" t="n">
        <f aca="false">D693</f>
        <v>0.0743055555555556</v>
      </c>
      <c r="E694" s="105" t="n">
        <f aca="false">E693</f>
        <v>0.0770833333333333</v>
      </c>
      <c r="F694" s="105" t="n">
        <f aca="false">F693</f>
        <v>0.0798611111111111</v>
      </c>
      <c r="G694" s="105" t="n">
        <f aca="false">G693</f>
        <v>0.0909722222222222</v>
      </c>
      <c r="H694" s="105" t="n">
        <f aca="false">H693</f>
        <v>0.0972222222222222</v>
      </c>
    </row>
    <row r="695" customFormat="false" ht="15" hidden="false" customHeight="false" outlineLevel="0" collapsed="false">
      <c r="A695" s="72" t="s">
        <v>319</v>
      </c>
      <c r="B695" s="72" t="s">
        <v>25</v>
      </c>
      <c r="C695" s="72" t="n">
        <v>57</v>
      </c>
      <c r="D695" s="105" t="n">
        <f aca="false">D694</f>
        <v>0.0743055555555556</v>
      </c>
      <c r="E695" s="105" t="n">
        <f aca="false">E694</f>
        <v>0.0770833333333333</v>
      </c>
      <c r="F695" s="105" t="n">
        <f aca="false">F694</f>
        <v>0.0798611111111111</v>
      </c>
      <c r="G695" s="105" t="n">
        <f aca="false">G694</f>
        <v>0.0909722222222222</v>
      </c>
      <c r="H695" s="105" t="n">
        <f aca="false">H694</f>
        <v>0.0972222222222222</v>
      </c>
    </row>
    <row r="696" customFormat="false" ht="15" hidden="false" customHeight="false" outlineLevel="0" collapsed="false">
      <c r="A696" s="72" t="s">
        <v>319</v>
      </c>
      <c r="B696" s="72" t="s">
        <v>25</v>
      </c>
      <c r="C696" s="72" t="n">
        <v>58</v>
      </c>
      <c r="D696" s="105" t="n">
        <f aca="false">D695</f>
        <v>0.0743055555555556</v>
      </c>
      <c r="E696" s="105" t="n">
        <f aca="false">E695</f>
        <v>0.0770833333333333</v>
      </c>
      <c r="F696" s="105" t="n">
        <f aca="false">F695</f>
        <v>0.0798611111111111</v>
      </c>
      <c r="G696" s="105" t="n">
        <f aca="false">G695</f>
        <v>0.0909722222222222</v>
      </c>
      <c r="H696" s="105" t="n">
        <f aca="false">H695</f>
        <v>0.0972222222222222</v>
      </c>
    </row>
    <row r="697" customFormat="false" ht="15" hidden="false" customHeight="false" outlineLevel="0" collapsed="false">
      <c r="A697" s="72" t="s">
        <v>319</v>
      </c>
      <c r="B697" s="72" t="s">
        <v>25</v>
      </c>
      <c r="C697" s="72" t="n">
        <v>59</v>
      </c>
      <c r="D697" s="105" t="n">
        <f aca="false">D696</f>
        <v>0.0743055555555556</v>
      </c>
      <c r="E697" s="105" t="n">
        <f aca="false">E696</f>
        <v>0.0770833333333333</v>
      </c>
      <c r="F697" s="105" t="n">
        <f aca="false">F696</f>
        <v>0.0798611111111111</v>
      </c>
      <c r="G697" s="105" t="n">
        <f aca="false">G696</f>
        <v>0.0909722222222222</v>
      </c>
      <c r="H697" s="105" t="n">
        <f aca="false">H696</f>
        <v>0.0972222222222222</v>
      </c>
    </row>
    <row r="698" customFormat="false" ht="15" hidden="false" customHeight="false" outlineLevel="0" collapsed="false">
      <c r="A698" s="72" t="s">
        <v>319</v>
      </c>
      <c r="B698" s="72" t="s">
        <v>25</v>
      </c>
      <c r="C698" s="72" t="n">
        <v>60</v>
      </c>
      <c r="D698" s="140" t="n">
        <v>0.0791666666666667</v>
      </c>
      <c r="E698" s="140" t="n">
        <v>0.0819444444444444</v>
      </c>
      <c r="F698" s="140" t="n">
        <v>0.0847222222222222</v>
      </c>
      <c r="G698" s="140" t="n">
        <v>0.0972222222222222</v>
      </c>
      <c r="H698" s="140" t="n">
        <v>0.109722222222222</v>
      </c>
    </row>
    <row r="699" customFormat="false" ht="15" hidden="false" customHeight="false" outlineLevel="0" collapsed="false">
      <c r="A699" s="72" t="s">
        <v>319</v>
      </c>
      <c r="B699" s="72" t="s">
        <v>25</v>
      </c>
      <c r="C699" s="72" t="n">
        <v>61</v>
      </c>
      <c r="D699" s="105" t="n">
        <f aca="false">D698</f>
        <v>0.0791666666666667</v>
      </c>
      <c r="E699" s="105" t="n">
        <f aca="false">E698</f>
        <v>0.0819444444444444</v>
      </c>
      <c r="F699" s="105" t="n">
        <f aca="false">F698</f>
        <v>0.0847222222222222</v>
      </c>
      <c r="G699" s="105" t="n">
        <f aca="false">G698</f>
        <v>0.0972222222222222</v>
      </c>
      <c r="H699" s="105" t="n">
        <f aca="false">H698</f>
        <v>0.109722222222222</v>
      </c>
    </row>
    <row r="700" customFormat="false" ht="15" hidden="false" customHeight="false" outlineLevel="0" collapsed="false">
      <c r="A700" s="72" t="s">
        <v>319</v>
      </c>
      <c r="B700" s="72" t="s">
        <v>25</v>
      </c>
      <c r="C700" s="72" t="n">
        <v>62</v>
      </c>
      <c r="D700" s="105" t="n">
        <f aca="false">D699</f>
        <v>0.0791666666666667</v>
      </c>
      <c r="E700" s="105" t="n">
        <f aca="false">E699</f>
        <v>0.0819444444444444</v>
      </c>
      <c r="F700" s="105" t="n">
        <f aca="false">F699</f>
        <v>0.0847222222222222</v>
      </c>
      <c r="G700" s="105" t="n">
        <f aca="false">G699</f>
        <v>0.0972222222222222</v>
      </c>
      <c r="H700" s="105" t="n">
        <f aca="false">H699</f>
        <v>0.109722222222222</v>
      </c>
    </row>
    <row r="701" customFormat="false" ht="15" hidden="false" customHeight="false" outlineLevel="0" collapsed="false">
      <c r="A701" s="72" t="s">
        <v>319</v>
      </c>
      <c r="B701" s="72" t="s">
        <v>25</v>
      </c>
      <c r="C701" s="72" t="n">
        <v>63</v>
      </c>
      <c r="D701" s="105" t="n">
        <f aca="false">D700</f>
        <v>0.0791666666666667</v>
      </c>
      <c r="E701" s="105" t="n">
        <f aca="false">E700</f>
        <v>0.0819444444444444</v>
      </c>
      <c r="F701" s="105" t="n">
        <f aca="false">F700</f>
        <v>0.0847222222222222</v>
      </c>
      <c r="G701" s="105" t="n">
        <f aca="false">G700</f>
        <v>0.0972222222222222</v>
      </c>
      <c r="H701" s="105" t="n">
        <f aca="false">H700</f>
        <v>0.109722222222222</v>
      </c>
    </row>
    <row r="702" customFormat="false" ht="15" hidden="false" customHeight="false" outlineLevel="0" collapsed="false">
      <c r="A702" s="72" t="s">
        <v>319</v>
      </c>
      <c r="B702" s="72" t="s">
        <v>25</v>
      </c>
      <c r="C702" s="72" t="n">
        <v>64</v>
      </c>
      <c r="D702" s="105" t="n">
        <f aca="false">D701</f>
        <v>0.0791666666666667</v>
      </c>
      <c r="E702" s="105" t="n">
        <f aca="false">E701</f>
        <v>0.0819444444444444</v>
      </c>
      <c r="F702" s="105" t="n">
        <f aca="false">F701</f>
        <v>0.0847222222222222</v>
      </c>
      <c r="G702" s="105" t="n">
        <f aca="false">G701</f>
        <v>0.0972222222222222</v>
      </c>
      <c r="H702" s="105" t="n">
        <f aca="false">H701</f>
        <v>0.109722222222222</v>
      </c>
    </row>
    <row r="703" customFormat="false" ht="15" hidden="false" customHeight="false" outlineLevel="0" collapsed="false">
      <c r="A703" s="72" t="s">
        <v>319</v>
      </c>
      <c r="B703" s="72" t="s">
        <v>25</v>
      </c>
      <c r="C703" s="72" t="n">
        <v>65</v>
      </c>
      <c r="D703" s="140" t="n">
        <v>0.0854166666666667</v>
      </c>
      <c r="E703" s="140" t="n">
        <v>0.0885416666666667</v>
      </c>
      <c r="F703" s="140" t="n">
        <v>0.0916666666666667</v>
      </c>
      <c r="G703" s="140" t="n">
        <v>0.104166666666667</v>
      </c>
      <c r="H703" s="140" t="n">
        <v>0.110416666666667</v>
      </c>
    </row>
    <row r="704" customFormat="false" ht="15" hidden="false" customHeight="false" outlineLevel="0" collapsed="false">
      <c r="A704" s="72" t="s">
        <v>319</v>
      </c>
      <c r="B704" s="72" t="s">
        <v>25</v>
      </c>
      <c r="C704" s="72" t="n">
        <v>66</v>
      </c>
      <c r="D704" s="105" t="n">
        <f aca="false">D703</f>
        <v>0.0854166666666667</v>
      </c>
      <c r="E704" s="105" t="n">
        <f aca="false">E703</f>
        <v>0.0885416666666667</v>
      </c>
      <c r="F704" s="105" t="n">
        <f aca="false">F703</f>
        <v>0.0916666666666667</v>
      </c>
      <c r="G704" s="105" t="n">
        <f aca="false">G703</f>
        <v>0.104166666666667</v>
      </c>
      <c r="H704" s="105" t="n">
        <f aca="false">H703</f>
        <v>0.110416666666667</v>
      </c>
    </row>
    <row r="705" customFormat="false" ht="15" hidden="false" customHeight="false" outlineLevel="0" collapsed="false">
      <c r="A705" s="72" t="s">
        <v>319</v>
      </c>
      <c r="B705" s="72" t="s">
        <v>25</v>
      </c>
      <c r="C705" s="72" t="n">
        <v>67</v>
      </c>
      <c r="D705" s="105" t="n">
        <f aca="false">D704</f>
        <v>0.0854166666666667</v>
      </c>
      <c r="E705" s="105" t="n">
        <f aca="false">E704</f>
        <v>0.0885416666666667</v>
      </c>
      <c r="F705" s="105" t="n">
        <f aca="false">F704</f>
        <v>0.0916666666666667</v>
      </c>
      <c r="G705" s="105" t="n">
        <f aca="false">G704</f>
        <v>0.104166666666667</v>
      </c>
      <c r="H705" s="105" t="n">
        <f aca="false">H704</f>
        <v>0.110416666666667</v>
      </c>
    </row>
    <row r="706" customFormat="false" ht="15" hidden="false" customHeight="false" outlineLevel="0" collapsed="false">
      <c r="A706" s="72" t="s">
        <v>319</v>
      </c>
      <c r="B706" s="72" t="s">
        <v>25</v>
      </c>
      <c r="C706" s="72" t="n">
        <v>68</v>
      </c>
      <c r="D706" s="105" t="n">
        <f aca="false">D705</f>
        <v>0.0854166666666667</v>
      </c>
      <c r="E706" s="105" t="n">
        <f aca="false">E705</f>
        <v>0.0885416666666667</v>
      </c>
      <c r="F706" s="105" t="n">
        <f aca="false">F705</f>
        <v>0.0916666666666667</v>
      </c>
      <c r="G706" s="105" t="n">
        <f aca="false">G705</f>
        <v>0.104166666666667</v>
      </c>
      <c r="H706" s="105" t="n">
        <f aca="false">H705</f>
        <v>0.110416666666667</v>
      </c>
    </row>
    <row r="707" customFormat="false" ht="15" hidden="false" customHeight="false" outlineLevel="0" collapsed="false">
      <c r="A707" s="72" t="s">
        <v>319</v>
      </c>
      <c r="B707" s="72" t="s">
        <v>25</v>
      </c>
      <c r="C707" s="72" t="n">
        <v>69</v>
      </c>
      <c r="D707" s="105" t="n">
        <f aca="false">D706</f>
        <v>0.0854166666666667</v>
      </c>
      <c r="E707" s="105" t="n">
        <f aca="false">E706</f>
        <v>0.0885416666666667</v>
      </c>
      <c r="F707" s="105" t="n">
        <f aca="false">F706</f>
        <v>0.0916666666666667</v>
      </c>
      <c r="G707" s="105" t="n">
        <f aca="false">G706</f>
        <v>0.104166666666667</v>
      </c>
      <c r="H707" s="105" t="n">
        <f aca="false">H706</f>
        <v>0.110416666666667</v>
      </c>
    </row>
    <row r="708" customFormat="false" ht="15" hidden="false" customHeight="false" outlineLevel="0" collapsed="false">
      <c r="A708" s="72" t="s">
        <v>319</v>
      </c>
      <c r="B708" s="72" t="s">
        <v>25</v>
      </c>
      <c r="C708" s="72" t="n">
        <v>70</v>
      </c>
      <c r="D708" s="105" t="n">
        <f aca="false">D707</f>
        <v>0.0854166666666667</v>
      </c>
      <c r="E708" s="105" t="n">
        <f aca="false">E707</f>
        <v>0.0885416666666667</v>
      </c>
      <c r="F708" s="105" t="n">
        <f aca="false">F707</f>
        <v>0.0916666666666667</v>
      </c>
      <c r="G708" s="105" t="n">
        <f aca="false">G707</f>
        <v>0.104166666666667</v>
      </c>
      <c r="H708" s="105" t="n">
        <f aca="false">H707</f>
        <v>0.110416666666667</v>
      </c>
    </row>
    <row r="709" customFormat="false" ht="15" hidden="false" customHeight="false" outlineLevel="0" collapsed="false">
      <c r="A709" s="72" t="s">
        <v>319</v>
      </c>
      <c r="B709" s="72" t="s">
        <v>25</v>
      </c>
      <c r="C709" s="72" t="n">
        <v>71</v>
      </c>
      <c r="D709" s="105" t="n">
        <f aca="false">D708</f>
        <v>0.0854166666666667</v>
      </c>
      <c r="E709" s="105" t="n">
        <f aca="false">E708</f>
        <v>0.0885416666666667</v>
      </c>
      <c r="F709" s="105" t="n">
        <f aca="false">F708</f>
        <v>0.0916666666666667</v>
      </c>
      <c r="G709" s="105" t="n">
        <f aca="false">G708</f>
        <v>0.104166666666667</v>
      </c>
      <c r="H709" s="105" t="n">
        <f aca="false">H708</f>
        <v>0.110416666666667</v>
      </c>
    </row>
    <row r="710" customFormat="false" ht="15" hidden="false" customHeight="false" outlineLevel="0" collapsed="false">
      <c r="A710" s="72" t="s">
        <v>319</v>
      </c>
      <c r="B710" s="72" t="s">
        <v>25</v>
      </c>
      <c r="C710" s="72" t="n">
        <v>72</v>
      </c>
      <c r="D710" s="105" t="n">
        <f aca="false">D709</f>
        <v>0.0854166666666667</v>
      </c>
      <c r="E710" s="105" t="n">
        <f aca="false">E709</f>
        <v>0.0885416666666667</v>
      </c>
      <c r="F710" s="105" t="n">
        <f aca="false">F709</f>
        <v>0.0916666666666667</v>
      </c>
      <c r="G710" s="105" t="n">
        <f aca="false">G709</f>
        <v>0.104166666666667</v>
      </c>
      <c r="H710" s="105" t="n">
        <f aca="false">H709</f>
        <v>0.110416666666667</v>
      </c>
    </row>
    <row r="711" customFormat="false" ht="15" hidden="false" customHeight="false" outlineLevel="0" collapsed="false">
      <c r="A711" s="72" t="s">
        <v>319</v>
      </c>
      <c r="B711" s="72" t="s">
        <v>25</v>
      </c>
      <c r="C711" s="72" t="n">
        <v>73</v>
      </c>
      <c r="D711" s="105" t="n">
        <f aca="false">D710</f>
        <v>0.0854166666666667</v>
      </c>
      <c r="E711" s="105" t="n">
        <f aca="false">E710</f>
        <v>0.0885416666666667</v>
      </c>
      <c r="F711" s="105" t="n">
        <f aca="false">F710</f>
        <v>0.0916666666666667</v>
      </c>
      <c r="G711" s="105" t="n">
        <f aca="false">G710</f>
        <v>0.104166666666667</v>
      </c>
      <c r="H711" s="105" t="n">
        <f aca="false">H710</f>
        <v>0.110416666666667</v>
      </c>
    </row>
    <row r="712" customFormat="false" ht="15" hidden="false" customHeight="false" outlineLevel="0" collapsed="false">
      <c r="A712" s="72" t="s">
        <v>319</v>
      </c>
      <c r="B712" s="72" t="s">
        <v>25</v>
      </c>
      <c r="C712" s="72" t="n">
        <v>74</v>
      </c>
      <c r="D712" s="105" t="n">
        <f aca="false">D711</f>
        <v>0.0854166666666667</v>
      </c>
      <c r="E712" s="105" t="n">
        <f aca="false">E711</f>
        <v>0.0885416666666667</v>
      </c>
      <c r="F712" s="105" t="n">
        <f aca="false">F711</f>
        <v>0.0916666666666667</v>
      </c>
      <c r="G712" s="105" t="n">
        <f aca="false">G711</f>
        <v>0.104166666666667</v>
      </c>
      <c r="H712" s="105" t="n">
        <f aca="false">H711</f>
        <v>0.110416666666667</v>
      </c>
    </row>
    <row r="713" customFormat="false" ht="15" hidden="false" customHeight="false" outlineLevel="0" collapsed="false">
      <c r="A713" s="72" t="s">
        <v>319</v>
      </c>
      <c r="B713" s="72" t="s">
        <v>25</v>
      </c>
      <c r="C713" s="72" t="n">
        <v>75</v>
      </c>
      <c r="D713" s="105" t="n">
        <f aca="false">D712</f>
        <v>0.0854166666666667</v>
      </c>
      <c r="E713" s="105" t="n">
        <f aca="false">E712</f>
        <v>0.0885416666666667</v>
      </c>
      <c r="F713" s="105" t="n">
        <f aca="false">F712</f>
        <v>0.0916666666666667</v>
      </c>
      <c r="G713" s="105" t="n">
        <f aca="false">G712</f>
        <v>0.104166666666667</v>
      </c>
      <c r="H713" s="105" t="n">
        <f aca="false">H712</f>
        <v>0.110416666666667</v>
      </c>
    </row>
    <row r="714" customFormat="false" ht="15" hidden="false" customHeight="false" outlineLevel="0" collapsed="false">
      <c r="A714" s="72" t="s">
        <v>319</v>
      </c>
      <c r="B714" s="72" t="s">
        <v>25</v>
      </c>
      <c r="C714" s="72" t="n">
        <v>76</v>
      </c>
      <c r="D714" s="105" t="n">
        <f aca="false">D713</f>
        <v>0.0854166666666667</v>
      </c>
      <c r="E714" s="105" t="n">
        <f aca="false">E713</f>
        <v>0.0885416666666667</v>
      </c>
      <c r="F714" s="105" t="n">
        <f aca="false">F713</f>
        <v>0.0916666666666667</v>
      </c>
      <c r="G714" s="105" t="n">
        <f aca="false">G713</f>
        <v>0.104166666666667</v>
      </c>
      <c r="H714" s="105" t="n">
        <f aca="false">H713</f>
        <v>0.110416666666667</v>
      </c>
    </row>
    <row r="715" customFormat="false" ht="15" hidden="false" customHeight="false" outlineLevel="0" collapsed="false">
      <c r="A715" s="72" t="s">
        <v>319</v>
      </c>
      <c r="B715" s="72" t="s">
        <v>25</v>
      </c>
      <c r="C715" s="72" t="n">
        <v>77</v>
      </c>
      <c r="D715" s="105" t="n">
        <f aca="false">D714</f>
        <v>0.0854166666666667</v>
      </c>
      <c r="E715" s="105" t="n">
        <f aca="false">E714</f>
        <v>0.0885416666666667</v>
      </c>
      <c r="F715" s="105" t="n">
        <f aca="false">F714</f>
        <v>0.0916666666666667</v>
      </c>
      <c r="G715" s="105" t="n">
        <f aca="false">G714</f>
        <v>0.104166666666667</v>
      </c>
      <c r="H715" s="105" t="n">
        <f aca="false">H714</f>
        <v>0.110416666666667</v>
      </c>
    </row>
    <row r="716" customFormat="false" ht="15" hidden="false" customHeight="false" outlineLevel="0" collapsed="false">
      <c r="A716" s="72" t="s">
        <v>319</v>
      </c>
      <c r="B716" s="72" t="s">
        <v>25</v>
      </c>
      <c r="C716" s="72" t="n">
        <v>78</v>
      </c>
      <c r="D716" s="105" t="n">
        <f aca="false">D715</f>
        <v>0.0854166666666667</v>
      </c>
      <c r="E716" s="105" t="n">
        <f aca="false">E715</f>
        <v>0.0885416666666667</v>
      </c>
      <c r="F716" s="105" t="n">
        <f aca="false">F715</f>
        <v>0.0916666666666667</v>
      </c>
      <c r="G716" s="105" t="n">
        <f aca="false">G715</f>
        <v>0.104166666666667</v>
      </c>
      <c r="H716" s="105" t="n">
        <f aca="false">H715</f>
        <v>0.110416666666667</v>
      </c>
    </row>
    <row r="717" customFormat="false" ht="15" hidden="false" customHeight="false" outlineLevel="0" collapsed="false">
      <c r="A717" s="72" t="s">
        <v>319</v>
      </c>
      <c r="B717" s="72" t="s">
        <v>25</v>
      </c>
      <c r="C717" s="72" t="n">
        <v>79</v>
      </c>
      <c r="D717" s="105" t="n">
        <f aca="false">D716</f>
        <v>0.0854166666666667</v>
      </c>
      <c r="E717" s="105" t="n">
        <f aca="false">E716</f>
        <v>0.0885416666666667</v>
      </c>
      <c r="F717" s="105" t="n">
        <f aca="false">F716</f>
        <v>0.0916666666666667</v>
      </c>
      <c r="G717" s="105" t="n">
        <f aca="false">G716</f>
        <v>0.104166666666667</v>
      </c>
      <c r="H717" s="105" t="n">
        <f aca="false">H716</f>
        <v>0.110416666666667</v>
      </c>
    </row>
    <row r="718" customFormat="false" ht="15" hidden="false" customHeight="false" outlineLevel="0" collapsed="false">
      <c r="A718" s="72" t="s">
        <v>319</v>
      </c>
      <c r="B718" s="72" t="s">
        <v>25</v>
      </c>
      <c r="C718" s="72" t="n">
        <v>80</v>
      </c>
      <c r="D718" s="105" t="n">
        <f aca="false">D717</f>
        <v>0.0854166666666667</v>
      </c>
      <c r="E718" s="105" t="n">
        <f aca="false">E717</f>
        <v>0.0885416666666667</v>
      </c>
      <c r="F718" s="105" t="n">
        <f aca="false">F717</f>
        <v>0.0916666666666667</v>
      </c>
      <c r="G718" s="105" t="n">
        <f aca="false">G717</f>
        <v>0.104166666666667</v>
      </c>
      <c r="H718" s="105" t="n">
        <f aca="false">H717</f>
        <v>0.110416666666667</v>
      </c>
    </row>
    <row r="719" customFormat="false" ht="15" hidden="false" customHeight="false" outlineLevel="0" collapsed="false">
      <c r="A719" s="72" t="s">
        <v>322</v>
      </c>
      <c r="B719" s="72" t="s">
        <v>25</v>
      </c>
      <c r="C719" s="72" t="n">
        <v>18</v>
      </c>
      <c r="D719" s="140" t="n">
        <v>0.128472222222222</v>
      </c>
      <c r="E719" s="140" t="n">
        <v>0.133333333333333</v>
      </c>
      <c r="F719" s="140" t="n">
        <v>0.138888888888889</v>
      </c>
      <c r="G719" s="140" t="n">
        <v>0.15625</v>
      </c>
      <c r="H719" s="140" t="n">
        <v>0.166666666666667</v>
      </c>
    </row>
    <row r="720" customFormat="false" ht="15" hidden="false" customHeight="false" outlineLevel="0" collapsed="false">
      <c r="A720" s="72" t="s">
        <v>322</v>
      </c>
      <c r="B720" s="72" t="s">
        <v>25</v>
      </c>
      <c r="C720" s="72" t="n">
        <v>19</v>
      </c>
      <c r="D720" s="105" t="n">
        <f aca="false">D719</f>
        <v>0.128472222222222</v>
      </c>
      <c r="E720" s="105" t="n">
        <f aca="false">E719</f>
        <v>0.133333333333333</v>
      </c>
      <c r="F720" s="105" t="n">
        <f aca="false">F719</f>
        <v>0.138888888888889</v>
      </c>
      <c r="G720" s="105" t="n">
        <f aca="false">G719</f>
        <v>0.15625</v>
      </c>
      <c r="H720" s="105" t="n">
        <f aca="false">H719</f>
        <v>0.166666666666667</v>
      </c>
    </row>
    <row r="721" customFormat="false" ht="15" hidden="false" customHeight="false" outlineLevel="0" collapsed="false">
      <c r="A721" s="72" t="s">
        <v>322</v>
      </c>
      <c r="B721" s="72" t="s">
        <v>25</v>
      </c>
      <c r="C721" s="72" t="n">
        <v>20</v>
      </c>
      <c r="D721" s="105" t="n">
        <f aca="false">D720</f>
        <v>0.128472222222222</v>
      </c>
      <c r="E721" s="105" t="n">
        <f aca="false">E720</f>
        <v>0.133333333333333</v>
      </c>
      <c r="F721" s="105" t="n">
        <f aca="false">F720</f>
        <v>0.138888888888889</v>
      </c>
      <c r="G721" s="105" t="n">
        <f aca="false">G720</f>
        <v>0.15625</v>
      </c>
      <c r="H721" s="105" t="n">
        <f aca="false">H720</f>
        <v>0.166666666666667</v>
      </c>
    </row>
    <row r="722" customFormat="false" ht="15" hidden="false" customHeight="false" outlineLevel="0" collapsed="false">
      <c r="A722" s="72" t="s">
        <v>322</v>
      </c>
      <c r="B722" s="72" t="s">
        <v>25</v>
      </c>
      <c r="C722" s="72" t="n">
        <v>21</v>
      </c>
      <c r="D722" s="105" t="n">
        <f aca="false">D721</f>
        <v>0.128472222222222</v>
      </c>
      <c r="E722" s="105" t="n">
        <f aca="false">E721</f>
        <v>0.133333333333333</v>
      </c>
      <c r="F722" s="105" t="n">
        <f aca="false">F721</f>
        <v>0.138888888888889</v>
      </c>
      <c r="G722" s="105" t="n">
        <f aca="false">G721</f>
        <v>0.15625</v>
      </c>
      <c r="H722" s="105" t="n">
        <f aca="false">H721</f>
        <v>0.166666666666667</v>
      </c>
    </row>
    <row r="723" customFormat="false" ht="15" hidden="false" customHeight="false" outlineLevel="0" collapsed="false">
      <c r="A723" s="72" t="s">
        <v>322</v>
      </c>
      <c r="B723" s="72" t="s">
        <v>25</v>
      </c>
      <c r="C723" s="72" t="n">
        <v>22</v>
      </c>
      <c r="D723" s="105" t="n">
        <f aca="false">D722</f>
        <v>0.128472222222222</v>
      </c>
      <c r="E723" s="105" t="n">
        <f aca="false">E722</f>
        <v>0.133333333333333</v>
      </c>
      <c r="F723" s="105" t="n">
        <f aca="false">F722</f>
        <v>0.138888888888889</v>
      </c>
      <c r="G723" s="105" t="n">
        <f aca="false">G722</f>
        <v>0.15625</v>
      </c>
      <c r="H723" s="105" t="n">
        <f aca="false">H722</f>
        <v>0.166666666666667</v>
      </c>
    </row>
    <row r="724" customFormat="false" ht="15" hidden="false" customHeight="false" outlineLevel="0" collapsed="false">
      <c r="A724" s="72" t="s">
        <v>322</v>
      </c>
      <c r="B724" s="72" t="s">
        <v>25</v>
      </c>
      <c r="C724" s="72" t="n">
        <v>23</v>
      </c>
      <c r="D724" s="105" t="n">
        <f aca="false">D723</f>
        <v>0.128472222222222</v>
      </c>
      <c r="E724" s="105" t="n">
        <f aca="false">E723</f>
        <v>0.133333333333333</v>
      </c>
      <c r="F724" s="105" t="n">
        <f aca="false">F723</f>
        <v>0.138888888888889</v>
      </c>
      <c r="G724" s="105" t="n">
        <f aca="false">G723</f>
        <v>0.15625</v>
      </c>
      <c r="H724" s="105" t="n">
        <f aca="false">H723</f>
        <v>0.166666666666667</v>
      </c>
    </row>
    <row r="725" customFormat="false" ht="15" hidden="false" customHeight="false" outlineLevel="0" collapsed="false">
      <c r="A725" s="72" t="s">
        <v>322</v>
      </c>
      <c r="B725" s="72" t="s">
        <v>25</v>
      </c>
      <c r="C725" s="72" t="n">
        <v>24</v>
      </c>
      <c r="D725" s="105" t="n">
        <f aca="false">D724</f>
        <v>0.128472222222222</v>
      </c>
      <c r="E725" s="105" t="n">
        <f aca="false">E724</f>
        <v>0.133333333333333</v>
      </c>
      <c r="F725" s="105" t="n">
        <f aca="false">F724</f>
        <v>0.138888888888889</v>
      </c>
      <c r="G725" s="105" t="n">
        <f aca="false">G724</f>
        <v>0.15625</v>
      </c>
      <c r="H725" s="105" t="n">
        <f aca="false">H724</f>
        <v>0.166666666666667</v>
      </c>
    </row>
    <row r="726" customFormat="false" ht="15" hidden="false" customHeight="false" outlineLevel="0" collapsed="false">
      <c r="A726" s="72" t="s">
        <v>322</v>
      </c>
      <c r="B726" s="72" t="s">
        <v>25</v>
      </c>
      <c r="C726" s="72" t="n">
        <v>25</v>
      </c>
      <c r="D726" s="105" t="n">
        <f aca="false">D725</f>
        <v>0.128472222222222</v>
      </c>
      <c r="E726" s="105" t="n">
        <f aca="false">E725</f>
        <v>0.133333333333333</v>
      </c>
      <c r="F726" s="105" t="n">
        <f aca="false">F725</f>
        <v>0.138888888888889</v>
      </c>
      <c r="G726" s="105" t="n">
        <f aca="false">G725</f>
        <v>0.15625</v>
      </c>
      <c r="H726" s="105" t="n">
        <f aca="false">H725</f>
        <v>0.166666666666667</v>
      </c>
    </row>
    <row r="727" customFormat="false" ht="15" hidden="false" customHeight="false" outlineLevel="0" collapsed="false">
      <c r="A727" s="72" t="s">
        <v>322</v>
      </c>
      <c r="B727" s="72" t="s">
        <v>25</v>
      </c>
      <c r="C727" s="72" t="n">
        <v>26</v>
      </c>
      <c r="D727" s="105" t="n">
        <f aca="false">D726</f>
        <v>0.128472222222222</v>
      </c>
      <c r="E727" s="105" t="n">
        <f aca="false">E726</f>
        <v>0.133333333333333</v>
      </c>
      <c r="F727" s="105" t="n">
        <f aca="false">F726</f>
        <v>0.138888888888889</v>
      </c>
      <c r="G727" s="105" t="n">
        <f aca="false">G726</f>
        <v>0.15625</v>
      </c>
      <c r="H727" s="105" t="n">
        <f aca="false">H726</f>
        <v>0.166666666666667</v>
      </c>
    </row>
    <row r="728" customFormat="false" ht="15" hidden="false" customHeight="false" outlineLevel="0" collapsed="false">
      <c r="A728" s="72" t="s">
        <v>322</v>
      </c>
      <c r="B728" s="72" t="s">
        <v>25</v>
      </c>
      <c r="C728" s="72" t="n">
        <v>27</v>
      </c>
      <c r="D728" s="105" t="n">
        <f aca="false">D727</f>
        <v>0.128472222222222</v>
      </c>
      <c r="E728" s="105" t="n">
        <f aca="false">E727</f>
        <v>0.133333333333333</v>
      </c>
      <c r="F728" s="105" t="n">
        <f aca="false">F727</f>
        <v>0.138888888888889</v>
      </c>
      <c r="G728" s="105" t="n">
        <f aca="false">G727</f>
        <v>0.15625</v>
      </c>
      <c r="H728" s="105" t="n">
        <f aca="false">H727</f>
        <v>0.166666666666667</v>
      </c>
    </row>
    <row r="729" customFormat="false" ht="15" hidden="false" customHeight="false" outlineLevel="0" collapsed="false">
      <c r="A729" s="72" t="s">
        <v>322</v>
      </c>
      <c r="B729" s="72" t="s">
        <v>25</v>
      </c>
      <c r="C729" s="72" t="n">
        <v>28</v>
      </c>
      <c r="D729" s="105" t="n">
        <f aca="false">D728</f>
        <v>0.128472222222222</v>
      </c>
      <c r="E729" s="105" t="n">
        <f aca="false">E728</f>
        <v>0.133333333333333</v>
      </c>
      <c r="F729" s="105" t="n">
        <f aca="false">F728</f>
        <v>0.138888888888889</v>
      </c>
      <c r="G729" s="105" t="n">
        <f aca="false">G728</f>
        <v>0.15625</v>
      </c>
      <c r="H729" s="105" t="n">
        <f aca="false">H728</f>
        <v>0.166666666666667</v>
      </c>
    </row>
    <row r="730" customFormat="false" ht="15" hidden="false" customHeight="false" outlineLevel="0" collapsed="false">
      <c r="A730" s="72" t="s">
        <v>322</v>
      </c>
      <c r="B730" s="72" t="s">
        <v>25</v>
      </c>
      <c r="C730" s="72" t="n">
        <v>29</v>
      </c>
      <c r="D730" s="105" t="n">
        <f aca="false">D729</f>
        <v>0.128472222222222</v>
      </c>
      <c r="E730" s="105" t="n">
        <f aca="false">E729</f>
        <v>0.133333333333333</v>
      </c>
      <c r="F730" s="105" t="n">
        <f aca="false">F729</f>
        <v>0.138888888888889</v>
      </c>
      <c r="G730" s="105" t="n">
        <f aca="false">G729</f>
        <v>0.15625</v>
      </c>
      <c r="H730" s="105" t="n">
        <f aca="false">H729</f>
        <v>0.166666666666667</v>
      </c>
    </row>
    <row r="731" customFormat="false" ht="15" hidden="false" customHeight="false" outlineLevel="0" collapsed="false">
      <c r="A731" s="72" t="s">
        <v>322</v>
      </c>
      <c r="B731" s="72" t="s">
        <v>25</v>
      </c>
      <c r="C731" s="72" t="n">
        <v>30</v>
      </c>
      <c r="D731" s="105" t="n">
        <f aca="false">D730</f>
        <v>0.128472222222222</v>
      </c>
      <c r="E731" s="105" t="n">
        <f aca="false">E730</f>
        <v>0.133333333333333</v>
      </c>
      <c r="F731" s="105" t="n">
        <f aca="false">F730</f>
        <v>0.138888888888889</v>
      </c>
      <c r="G731" s="105" t="n">
        <f aca="false">G730</f>
        <v>0.15625</v>
      </c>
      <c r="H731" s="105" t="n">
        <f aca="false">H730</f>
        <v>0.166666666666667</v>
      </c>
    </row>
    <row r="732" customFormat="false" ht="15" hidden="false" customHeight="false" outlineLevel="0" collapsed="false">
      <c r="A732" s="72" t="s">
        <v>322</v>
      </c>
      <c r="B732" s="72" t="s">
        <v>25</v>
      </c>
      <c r="C732" s="72" t="n">
        <v>31</v>
      </c>
      <c r="D732" s="105" t="n">
        <f aca="false">D731</f>
        <v>0.128472222222222</v>
      </c>
      <c r="E732" s="105" t="n">
        <f aca="false">E731</f>
        <v>0.133333333333333</v>
      </c>
      <c r="F732" s="105" t="n">
        <f aca="false">F731</f>
        <v>0.138888888888889</v>
      </c>
      <c r="G732" s="105" t="n">
        <f aca="false">G731</f>
        <v>0.15625</v>
      </c>
      <c r="H732" s="105" t="n">
        <f aca="false">H731</f>
        <v>0.166666666666667</v>
      </c>
    </row>
    <row r="733" customFormat="false" ht="15" hidden="false" customHeight="false" outlineLevel="0" collapsed="false">
      <c r="A733" s="72" t="s">
        <v>322</v>
      </c>
      <c r="B733" s="72" t="s">
        <v>25</v>
      </c>
      <c r="C733" s="72" t="n">
        <v>32</v>
      </c>
      <c r="D733" s="105" t="n">
        <f aca="false">D732</f>
        <v>0.128472222222222</v>
      </c>
      <c r="E733" s="105" t="n">
        <f aca="false">E732</f>
        <v>0.133333333333333</v>
      </c>
      <c r="F733" s="105" t="n">
        <f aca="false">F732</f>
        <v>0.138888888888889</v>
      </c>
      <c r="G733" s="105" t="n">
        <f aca="false">G732</f>
        <v>0.15625</v>
      </c>
      <c r="H733" s="105" t="n">
        <f aca="false">H732</f>
        <v>0.166666666666667</v>
      </c>
    </row>
    <row r="734" customFormat="false" ht="15" hidden="false" customHeight="false" outlineLevel="0" collapsed="false">
      <c r="A734" s="72" t="s">
        <v>322</v>
      </c>
      <c r="B734" s="72" t="s">
        <v>25</v>
      </c>
      <c r="C734" s="72" t="n">
        <v>33</v>
      </c>
      <c r="D734" s="105" t="n">
        <f aca="false">D733</f>
        <v>0.128472222222222</v>
      </c>
      <c r="E734" s="105" t="n">
        <f aca="false">E733</f>
        <v>0.133333333333333</v>
      </c>
      <c r="F734" s="105" t="n">
        <f aca="false">F733</f>
        <v>0.138888888888889</v>
      </c>
      <c r="G734" s="105" t="n">
        <f aca="false">G733</f>
        <v>0.15625</v>
      </c>
      <c r="H734" s="105" t="n">
        <f aca="false">H733</f>
        <v>0.166666666666667</v>
      </c>
    </row>
    <row r="735" customFormat="false" ht="15" hidden="false" customHeight="false" outlineLevel="0" collapsed="false">
      <c r="A735" s="72" t="s">
        <v>322</v>
      </c>
      <c r="B735" s="72" t="s">
        <v>25</v>
      </c>
      <c r="C735" s="72" t="n">
        <v>34</v>
      </c>
      <c r="D735" s="105" t="n">
        <f aca="false">D734</f>
        <v>0.128472222222222</v>
      </c>
      <c r="E735" s="105" t="n">
        <f aca="false">E734</f>
        <v>0.133333333333333</v>
      </c>
      <c r="F735" s="105" t="n">
        <f aca="false">F734</f>
        <v>0.138888888888889</v>
      </c>
      <c r="G735" s="105" t="n">
        <f aca="false">G734</f>
        <v>0.15625</v>
      </c>
      <c r="H735" s="105" t="n">
        <f aca="false">H734</f>
        <v>0.166666666666667</v>
      </c>
    </row>
    <row r="736" customFormat="false" ht="15" hidden="false" customHeight="false" outlineLevel="0" collapsed="false">
      <c r="A736" s="72" t="s">
        <v>322</v>
      </c>
      <c r="B736" s="72" t="s">
        <v>25</v>
      </c>
      <c r="C736" s="72" t="n">
        <v>35</v>
      </c>
      <c r="D736" s="140" t="n">
        <v>0.133333333333333</v>
      </c>
      <c r="E736" s="140" t="n">
        <v>0.1375</v>
      </c>
      <c r="F736" s="140" t="n">
        <v>0.145833333333333</v>
      </c>
      <c r="G736" s="140" t="n">
        <v>0.166666666666667</v>
      </c>
      <c r="H736" s="140" t="n">
        <v>0.177083333333333</v>
      </c>
    </row>
    <row r="737" customFormat="false" ht="15" hidden="false" customHeight="false" outlineLevel="0" collapsed="false">
      <c r="A737" s="72" t="s">
        <v>322</v>
      </c>
      <c r="B737" s="72" t="s">
        <v>25</v>
      </c>
      <c r="C737" s="72" t="n">
        <v>36</v>
      </c>
      <c r="D737" s="105" t="n">
        <f aca="false">D736</f>
        <v>0.133333333333333</v>
      </c>
      <c r="E737" s="105" t="n">
        <f aca="false">E736</f>
        <v>0.1375</v>
      </c>
      <c r="F737" s="105" t="n">
        <f aca="false">F736</f>
        <v>0.145833333333333</v>
      </c>
      <c r="G737" s="105" t="n">
        <f aca="false">G736</f>
        <v>0.166666666666667</v>
      </c>
      <c r="H737" s="105" t="n">
        <f aca="false">H736</f>
        <v>0.177083333333333</v>
      </c>
    </row>
    <row r="738" customFormat="false" ht="15" hidden="false" customHeight="false" outlineLevel="0" collapsed="false">
      <c r="A738" s="72" t="s">
        <v>322</v>
      </c>
      <c r="B738" s="72" t="s">
        <v>25</v>
      </c>
      <c r="C738" s="72" t="n">
        <v>37</v>
      </c>
      <c r="D738" s="105" t="n">
        <f aca="false">D737</f>
        <v>0.133333333333333</v>
      </c>
      <c r="E738" s="105" t="n">
        <f aca="false">E737</f>
        <v>0.1375</v>
      </c>
      <c r="F738" s="105" t="n">
        <f aca="false">F737</f>
        <v>0.145833333333333</v>
      </c>
      <c r="G738" s="105" t="n">
        <f aca="false">G737</f>
        <v>0.166666666666667</v>
      </c>
      <c r="H738" s="105" t="n">
        <f aca="false">H737</f>
        <v>0.177083333333333</v>
      </c>
    </row>
    <row r="739" customFormat="false" ht="15" hidden="false" customHeight="false" outlineLevel="0" collapsed="false">
      <c r="A739" s="72" t="s">
        <v>322</v>
      </c>
      <c r="B739" s="72" t="s">
        <v>25</v>
      </c>
      <c r="C739" s="72" t="n">
        <v>38</v>
      </c>
      <c r="D739" s="105" t="n">
        <f aca="false">D738</f>
        <v>0.133333333333333</v>
      </c>
      <c r="E739" s="105" t="n">
        <f aca="false">E738</f>
        <v>0.1375</v>
      </c>
      <c r="F739" s="105" t="n">
        <f aca="false">F738</f>
        <v>0.145833333333333</v>
      </c>
      <c r="G739" s="105" t="n">
        <f aca="false">G738</f>
        <v>0.166666666666667</v>
      </c>
      <c r="H739" s="105" t="n">
        <f aca="false">H738</f>
        <v>0.177083333333333</v>
      </c>
    </row>
    <row r="740" customFormat="false" ht="15" hidden="false" customHeight="false" outlineLevel="0" collapsed="false">
      <c r="A740" s="72" t="s">
        <v>322</v>
      </c>
      <c r="B740" s="72" t="s">
        <v>25</v>
      </c>
      <c r="C740" s="72" t="n">
        <v>39</v>
      </c>
      <c r="D740" s="105" t="n">
        <f aca="false">D739</f>
        <v>0.133333333333333</v>
      </c>
      <c r="E740" s="105" t="n">
        <f aca="false">E739</f>
        <v>0.1375</v>
      </c>
      <c r="F740" s="105" t="n">
        <f aca="false">F739</f>
        <v>0.145833333333333</v>
      </c>
      <c r="G740" s="105" t="n">
        <f aca="false">G739</f>
        <v>0.166666666666667</v>
      </c>
      <c r="H740" s="105" t="n">
        <f aca="false">H739</f>
        <v>0.177083333333333</v>
      </c>
    </row>
    <row r="741" customFormat="false" ht="15" hidden="false" customHeight="false" outlineLevel="0" collapsed="false">
      <c r="A741" s="72" t="s">
        <v>322</v>
      </c>
      <c r="B741" s="72" t="s">
        <v>25</v>
      </c>
      <c r="C741" s="72" t="n">
        <v>40</v>
      </c>
      <c r="D741" s="140" t="n">
        <v>0.138888888888889</v>
      </c>
      <c r="E741" s="140" t="n">
        <v>0.145833333333333</v>
      </c>
      <c r="F741" s="140" t="n">
        <v>0.152777777777778</v>
      </c>
      <c r="G741" s="140" t="n">
        <v>0.177083333333333</v>
      </c>
      <c r="H741" s="140" t="n">
        <v>0.1875</v>
      </c>
    </row>
    <row r="742" customFormat="false" ht="15" hidden="false" customHeight="false" outlineLevel="0" collapsed="false">
      <c r="A742" s="72" t="s">
        <v>322</v>
      </c>
      <c r="B742" s="72" t="s">
        <v>25</v>
      </c>
      <c r="C742" s="72" t="n">
        <v>41</v>
      </c>
      <c r="D742" s="105" t="n">
        <f aca="false">D741</f>
        <v>0.138888888888889</v>
      </c>
      <c r="E742" s="105" t="n">
        <f aca="false">E741</f>
        <v>0.145833333333333</v>
      </c>
      <c r="F742" s="105" t="n">
        <f aca="false">F741</f>
        <v>0.152777777777778</v>
      </c>
      <c r="G742" s="105" t="n">
        <f aca="false">G741</f>
        <v>0.177083333333333</v>
      </c>
      <c r="H742" s="105" t="n">
        <f aca="false">H741</f>
        <v>0.1875</v>
      </c>
    </row>
    <row r="743" customFormat="false" ht="15" hidden="false" customHeight="false" outlineLevel="0" collapsed="false">
      <c r="A743" s="72" t="s">
        <v>322</v>
      </c>
      <c r="B743" s="72" t="s">
        <v>25</v>
      </c>
      <c r="C743" s="72" t="n">
        <v>42</v>
      </c>
      <c r="D743" s="105" t="n">
        <f aca="false">D742</f>
        <v>0.138888888888889</v>
      </c>
      <c r="E743" s="105" t="n">
        <f aca="false">E742</f>
        <v>0.145833333333333</v>
      </c>
      <c r="F743" s="105" t="n">
        <f aca="false">F742</f>
        <v>0.152777777777778</v>
      </c>
      <c r="G743" s="105" t="n">
        <f aca="false">G742</f>
        <v>0.177083333333333</v>
      </c>
      <c r="H743" s="105" t="n">
        <f aca="false">H742</f>
        <v>0.1875</v>
      </c>
    </row>
    <row r="744" customFormat="false" ht="15" hidden="false" customHeight="false" outlineLevel="0" collapsed="false">
      <c r="A744" s="72" t="s">
        <v>322</v>
      </c>
      <c r="B744" s="72" t="s">
        <v>25</v>
      </c>
      <c r="C744" s="72" t="n">
        <v>43</v>
      </c>
      <c r="D744" s="105" t="n">
        <f aca="false">D743</f>
        <v>0.138888888888889</v>
      </c>
      <c r="E744" s="105" t="n">
        <f aca="false">E743</f>
        <v>0.145833333333333</v>
      </c>
      <c r="F744" s="105" t="n">
        <f aca="false">F743</f>
        <v>0.152777777777778</v>
      </c>
      <c r="G744" s="105" t="n">
        <f aca="false">G743</f>
        <v>0.177083333333333</v>
      </c>
      <c r="H744" s="105" t="n">
        <f aca="false">H743</f>
        <v>0.1875</v>
      </c>
    </row>
    <row r="745" customFormat="false" ht="15" hidden="false" customHeight="false" outlineLevel="0" collapsed="false">
      <c r="A745" s="72" t="s">
        <v>322</v>
      </c>
      <c r="B745" s="72" t="s">
        <v>25</v>
      </c>
      <c r="C745" s="72" t="n">
        <v>44</v>
      </c>
      <c r="D745" s="105" t="n">
        <f aca="false">D744</f>
        <v>0.138888888888889</v>
      </c>
      <c r="E745" s="105" t="n">
        <f aca="false">E744</f>
        <v>0.145833333333333</v>
      </c>
      <c r="F745" s="105" t="n">
        <f aca="false">F744</f>
        <v>0.152777777777778</v>
      </c>
      <c r="G745" s="105" t="n">
        <f aca="false">G744</f>
        <v>0.177083333333333</v>
      </c>
      <c r="H745" s="105" t="n">
        <f aca="false">H744</f>
        <v>0.1875</v>
      </c>
    </row>
    <row r="746" customFormat="false" ht="15" hidden="false" customHeight="false" outlineLevel="0" collapsed="false">
      <c r="A746" s="72" t="s">
        <v>322</v>
      </c>
      <c r="B746" s="72" t="s">
        <v>25</v>
      </c>
      <c r="C746" s="72" t="n">
        <v>45</v>
      </c>
      <c r="D746" s="140" t="n">
        <v>0.145833333333333</v>
      </c>
      <c r="E746" s="140" t="n">
        <v>0.152777777777778</v>
      </c>
      <c r="F746" s="140" t="n">
        <v>0.159722222222222</v>
      </c>
      <c r="G746" s="140" t="n">
        <v>0.1875</v>
      </c>
      <c r="H746" s="140" t="n">
        <v>0.197916666666667</v>
      </c>
    </row>
    <row r="747" customFormat="false" ht="15" hidden="false" customHeight="false" outlineLevel="0" collapsed="false">
      <c r="A747" s="72" t="s">
        <v>322</v>
      </c>
      <c r="B747" s="72" t="s">
        <v>25</v>
      </c>
      <c r="C747" s="72" t="n">
        <v>46</v>
      </c>
      <c r="D747" s="105" t="n">
        <f aca="false">D746</f>
        <v>0.145833333333333</v>
      </c>
      <c r="E747" s="105" t="n">
        <f aca="false">E746</f>
        <v>0.152777777777778</v>
      </c>
      <c r="F747" s="105" t="n">
        <f aca="false">F746</f>
        <v>0.159722222222222</v>
      </c>
      <c r="G747" s="105" t="n">
        <f aca="false">G746</f>
        <v>0.1875</v>
      </c>
      <c r="H747" s="105" t="n">
        <f aca="false">H746</f>
        <v>0.197916666666667</v>
      </c>
    </row>
    <row r="748" customFormat="false" ht="15" hidden="false" customHeight="false" outlineLevel="0" collapsed="false">
      <c r="A748" s="72" t="s">
        <v>322</v>
      </c>
      <c r="B748" s="72" t="s">
        <v>25</v>
      </c>
      <c r="C748" s="72" t="n">
        <v>47</v>
      </c>
      <c r="D748" s="105" t="n">
        <f aca="false">D747</f>
        <v>0.145833333333333</v>
      </c>
      <c r="E748" s="105" t="n">
        <f aca="false">E747</f>
        <v>0.152777777777778</v>
      </c>
      <c r="F748" s="105" t="n">
        <f aca="false">F747</f>
        <v>0.159722222222222</v>
      </c>
      <c r="G748" s="105" t="n">
        <f aca="false">G747</f>
        <v>0.1875</v>
      </c>
      <c r="H748" s="105" t="n">
        <f aca="false">H747</f>
        <v>0.197916666666667</v>
      </c>
    </row>
    <row r="749" customFormat="false" ht="15" hidden="false" customHeight="false" outlineLevel="0" collapsed="false">
      <c r="A749" s="72" t="s">
        <v>322</v>
      </c>
      <c r="B749" s="72" t="s">
        <v>25</v>
      </c>
      <c r="C749" s="72" t="n">
        <v>48</v>
      </c>
      <c r="D749" s="105" t="n">
        <f aca="false">D748</f>
        <v>0.145833333333333</v>
      </c>
      <c r="E749" s="105" t="n">
        <f aca="false">E748</f>
        <v>0.152777777777778</v>
      </c>
      <c r="F749" s="105" t="n">
        <f aca="false">F748</f>
        <v>0.159722222222222</v>
      </c>
      <c r="G749" s="105" t="n">
        <f aca="false">G748</f>
        <v>0.1875</v>
      </c>
      <c r="H749" s="105" t="n">
        <f aca="false">H748</f>
        <v>0.197916666666667</v>
      </c>
    </row>
    <row r="750" customFormat="false" ht="15" hidden="false" customHeight="false" outlineLevel="0" collapsed="false">
      <c r="A750" s="72" t="s">
        <v>322</v>
      </c>
      <c r="B750" s="72" t="s">
        <v>25</v>
      </c>
      <c r="C750" s="72" t="n">
        <v>49</v>
      </c>
      <c r="D750" s="105" t="n">
        <f aca="false">D749</f>
        <v>0.145833333333333</v>
      </c>
      <c r="E750" s="105" t="n">
        <f aca="false">E749</f>
        <v>0.152777777777778</v>
      </c>
      <c r="F750" s="105" t="n">
        <f aca="false">F749</f>
        <v>0.159722222222222</v>
      </c>
      <c r="G750" s="105" t="n">
        <f aca="false">G749</f>
        <v>0.1875</v>
      </c>
      <c r="H750" s="105" t="n">
        <f aca="false">H749</f>
        <v>0.197916666666667</v>
      </c>
    </row>
    <row r="751" customFormat="false" ht="15" hidden="false" customHeight="false" outlineLevel="0" collapsed="false">
      <c r="A751" s="72" t="s">
        <v>322</v>
      </c>
      <c r="B751" s="72" t="s">
        <v>25</v>
      </c>
      <c r="C751" s="72" t="n">
        <v>50</v>
      </c>
      <c r="D751" s="140" t="n">
        <v>0.152777777777778</v>
      </c>
      <c r="E751" s="140" t="n">
        <v>0.161111111111111</v>
      </c>
      <c r="F751" s="140" t="n">
        <v>0.170138888888889</v>
      </c>
      <c r="G751" s="140" t="n">
        <v>0.201388888888889</v>
      </c>
      <c r="H751" s="140" t="n">
        <v>0.215277777777778</v>
      </c>
    </row>
    <row r="752" customFormat="false" ht="15" hidden="false" customHeight="false" outlineLevel="0" collapsed="false">
      <c r="A752" s="72" t="s">
        <v>322</v>
      </c>
      <c r="B752" s="72" t="s">
        <v>25</v>
      </c>
      <c r="C752" s="72" t="n">
        <v>51</v>
      </c>
      <c r="D752" s="105" t="n">
        <f aca="false">D751</f>
        <v>0.152777777777778</v>
      </c>
      <c r="E752" s="105" t="n">
        <f aca="false">E751</f>
        <v>0.161111111111111</v>
      </c>
      <c r="F752" s="105" t="n">
        <f aca="false">F751</f>
        <v>0.170138888888889</v>
      </c>
      <c r="G752" s="105" t="n">
        <f aca="false">G751</f>
        <v>0.201388888888889</v>
      </c>
      <c r="H752" s="105" t="n">
        <f aca="false">H751</f>
        <v>0.215277777777778</v>
      </c>
    </row>
    <row r="753" customFormat="false" ht="15" hidden="false" customHeight="false" outlineLevel="0" collapsed="false">
      <c r="A753" s="72" t="s">
        <v>322</v>
      </c>
      <c r="B753" s="72" t="s">
        <v>25</v>
      </c>
      <c r="C753" s="72" t="n">
        <v>52</v>
      </c>
      <c r="D753" s="105" t="n">
        <f aca="false">D752</f>
        <v>0.152777777777778</v>
      </c>
      <c r="E753" s="105" t="n">
        <f aca="false">E752</f>
        <v>0.161111111111111</v>
      </c>
      <c r="F753" s="105" t="n">
        <f aca="false">F752</f>
        <v>0.170138888888889</v>
      </c>
      <c r="G753" s="105" t="n">
        <f aca="false">G752</f>
        <v>0.201388888888889</v>
      </c>
      <c r="H753" s="105" t="n">
        <f aca="false">H752</f>
        <v>0.215277777777778</v>
      </c>
    </row>
    <row r="754" customFormat="false" ht="15" hidden="false" customHeight="false" outlineLevel="0" collapsed="false">
      <c r="A754" s="72" t="s">
        <v>322</v>
      </c>
      <c r="B754" s="72" t="s">
        <v>25</v>
      </c>
      <c r="C754" s="72" t="n">
        <v>53</v>
      </c>
      <c r="D754" s="105" t="n">
        <f aca="false">D753</f>
        <v>0.152777777777778</v>
      </c>
      <c r="E754" s="105" t="n">
        <f aca="false">E753</f>
        <v>0.161111111111111</v>
      </c>
      <c r="F754" s="105" t="n">
        <f aca="false">F753</f>
        <v>0.170138888888889</v>
      </c>
      <c r="G754" s="105" t="n">
        <f aca="false">G753</f>
        <v>0.201388888888889</v>
      </c>
      <c r="H754" s="105" t="n">
        <f aca="false">H753</f>
        <v>0.215277777777778</v>
      </c>
    </row>
    <row r="755" customFormat="false" ht="15" hidden="false" customHeight="false" outlineLevel="0" collapsed="false">
      <c r="A755" s="72" t="s">
        <v>322</v>
      </c>
      <c r="B755" s="72" t="s">
        <v>25</v>
      </c>
      <c r="C755" s="72" t="n">
        <v>54</v>
      </c>
      <c r="D755" s="105" t="n">
        <f aca="false">D754</f>
        <v>0.152777777777778</v>
      </c>
      <c r="E755" s="105" t="n">
        <f aca="false">E754</f>
        <v>0.161111111111111</v>
      </c>
      <c r="F755" s="105" t="n">
        <f aca="false">F754</f>
        <v>0.170138888888889</v>
      </c>
      <c r="G755" s="105" t="n">
        <f aca="false">G754</f>
        <v>0.201388888888889</v>
      </c>
      <c r="H755" s="105" t="n">
        <f aca="false">H754</f>
        <v>0.215277777777778</v>
      </c>
    </row>
    <row r="756" customFormat="false" ht="15" hidden="false" customHeight="false" outlineLevel="0" collapsed="false">
      <c r="A756" s="72" t="s">
        <v>322</v>
      </c>
      <c r="B756" s="72" t="s">
        <v>25</v>
      </c>
      <c r="C756" s="72" t="n">
        <v>55</v>
      </c>
      <c r="D756" s="140" t="n">
        <v>0.163194444444444</v>
      </c>
      <c r="E756" s="140" t="n">
        <v>0.171527777777778</v>
      </c>
      <c r="F756" s="140" t="n">
        <v>0.180555555555556</v>
      </c>
      <c r="G756" s="140" t="n">
        <v>0.215277777777778</v>
      </c>
      <c r="H756" s="140" t="n">
        <v>0.232638888888889</v>
      </c>
    </row>
    <row r="757" customFormat="false" ht="15" hidden="false" customHeight="false" outlineLevel="0" collapsed="false">
      <c r="A757" s="72" t="s">
        <v>322</v>
      </c>
      <c r="B757" s="72" t="s">
        <v>25</v>
      </c>
      <c r="C757" s="72" t="n">
        <v>56</v>
      </c>
      <c r="D757" s="105" t="n">
        <f aca="false">D756</f>
        <v>0.163194444444444</v>
      </c>
      <c r="E757" s="105" t="n">
        <f aca="false">E756</f>
        <v>0.171527777777778</v>
      </c>
      <c r="F757" s="105" t="n">
        <f aca="false">F756</f>
        <v>0.180555555555556</v>
      </c>
      <c r="G757" s="105" t="n">
        <f aca="false">G756</f>
        <v>0.215277777777778</v>
      </c>
      <c r="H757" s="105" t="n">
        <f aca="false">H756</f>
        <v>0.232638888888889</v>
      </c>
    </row>
    <row r="758" customFormat="false" ht="15" hidden="false" customHeight="false" outlineLevel="0" collapsed="false">
      <c r="A758" s="72" t="s">
        <v>322</v>
      </c>
      <c r="B758" s="72" t="s">
        <v>25</v>
      </c>
      <c r="C758" s="72" t="n">
        <v>57</v>
      </c>
      <c r="D758" s="105" t="n">
        <f aca="false">D757</f>
        <v>0.163194444444444</v>
      </c>
      <c r="E758" s="105" t="n">
        <f aca="false">E757</f>
        <v>0.171527777777778</v>
      </c>
      <c r="F758" s="105" t="n">
        <f aca="false">F757</f>
        <v>0.180555555555556</v>
      </c>
      <c r="G758" s="105" t="n">
        <f aca="false">G757</f>
        <v>0.215277777777778</v>
      </c>
      <c r="H758" s="105" t="n">
        <f aca="false">H757</f>
        <v>0.232638888888889</v>
      </c>
    </row>
    <row r="759" customFormat="false" ht="15" hidden="false" customHeight="false" outlineLevel="0" collapsed="false">
      <c r="A759" s="72" t="s">
        <v>322</v>
      </c>
      <c r="B759" s="72" t="s">
        <v>25</v>
      </c>
      <c r="C759" s="72" t="n">
        <v>58</v>
      </c>
      <c r="D759" s="105" t="n">
        <f aca="false">D758</f>
        <v>0.163194444444444</v>
      </c>
      <c r="E759" s="105" t="n">
        <f aca="false">E758</f>
        <v>0.171527777777778</v>
      </c>
      <c r="F759" s="105" t="n">
        <f aca="false">F758</f>
        <v>0.180555555555556</v>
      </c>
      <c r="G759" s="105" t="n">
        <f aca="false">G758</f>
        <v>0.215277777777778</v>
      </c>
      <c r="H759" s="105" t="n">
        <f aca="false">H758</f>
        <v>0.232638888888889</v>
      </c>
    </row>
    <row r="760" customFormat="false" ht="15" hidden="false" customHeight="false" outlineLevel="0" collapsed="false">
      <c r="A760" s="72" t="s">
        <v>322</v>
      </c>
      <c r="B760" s="72" t="s">
        <v>25</v>
      </c>
      <c r="C760" s="72" t="n">
        <v>59</v>
      </c>
      <c r="D760" s="105" t="n">
        <f aca="false">D759</f>
        <v>0.163194444444444</v>
      </c>
      <c r="E760" s="105" t="n">
        <f aca="false">E759</f>
        <v>0.171527777777778</v>
      </c>
      <c r="F760" s="105" t="n">
        <f aca="false">F759</f>
        <v>0.180555555555556</v>
      </c>
      <c r="G760" s="105" t="n">
        <f aca="false">G759</f>
        <v>0.215277777777778</v>
      </c>
      <c r="H760" s="105" t="n">
        <f aca="false">H759</f>
        <v>0.232638888888889</v>
      </c>
    </row>
    <row r="761" customFormat="false" ht="15" hidden="false" customHeight="false" outlineLevel="0" collapsed="false">
      <c r="A761" s="72" t="s">
        <v>322</v>
      </c>
      <c r="B761" s="72" t="s">
        <v>25</v>
      </c>
      <c r="C761" s="72" t="n">
        <v>60</v>
      </c>
      <c r="D761" s="140" t="n">
        <v>0.173611111111111</v>
      </c>
      <c r="E761" s="140" t="n">
        <v>0.182638888888889</v>
      </c>
      <c r="F761" s="140" t="n">
        <v>0.192361111111111</v>
      </c>
      <c r="G761" s="140" t="n">
        <v>0.229166666666667</v>
      </c>
      <c r="H761" s="140" t="n">
        <v>0.246527777777778</v>
      </c>
    </row>
    <row r="762" customFormat="false" ht="15" hidden="false" customHeight="false" outlineLevel="0" collapsed="false">
      <c r="A762" s="72" t="s">
        <v>322</v>
      </c>
      <c r="B762" s="72" t="s">
        <v>25</v>
      </c>
      <c r="C762" s="72" t="n">
        <v>61</v>
      </c>
      <c r="D762" s="105" t="n">
        <f aca="false">D761</f>
        <v>0.173611111111111</v>
      </c>
      <c r="E762" s="105" t="n">
        <f aca="false">E761</f>
        <v>0.182638888888889</v>
      </c>
      <c r="F762" s="105" t="n">
        <f aca="false">F761</f>
        <v>0.192361111111111</v>
      </c>
      <c r="G762" s="105" t="n">
        <f aca="false">G761</f>
        <v>0.229166666666667</v>
      </c>
      <c r="H762" s="105" t="n">
        <f aca="false">H761</f>
        <v>0.246527777777778</v>
      </c>
    </row>
    <row r="763" customFormat="false" ht="15" hidden="false" customHeight="false" outlineLevel="0" collapsed="false">
      <c r="A763" s="72" t="s">
        <v>322</v>
      </c>
      <c r="B763" s="72" t="s">
        <v>25</v>
      </c>
      <c r="C763" s="72" t="n">
        <v>62</v>
      </c>
      <c r="D763" s="105" t="n">
        <f aca="false">D762</f>
        <v>0.173611111111111</v>
      </c>
      <c r="E763" s="105" t="n">
        <f aca="false">E762</f>
        <v>0.182638888888889</v>
      </c>
      <c r="F763" s="105" t="n">
        <f aca="false">F762</f>
        <v>0.192361111111111</v>
      </c>
      <c r="G763" s="105" t="n">
        <f aca="false">G762</f>
        <v>0.229166666666667</v>
      </c>
      <c r="H763" s="105" t="n">
        <f aca="false">H762</f>
        <v>0.246527777777778</v>
      </c>
    </row>
    <row r="764" customFormat="false" ht="15" hidden="false" customHeight="false" outlineLevel="0" collapsed="false">
      <c r="A764" s="72" t="s">
        <v>322</v>
      </c>
      <c r="B764" s="72" t="s">
        <v>25</v>
      </c>
      <c r="C764" s="72" t="n">
        <v>63</v>
      </c>
      <c r="D764" s="105" t="n">
        <f aca="false">D763</f>
        <v>0.173611111111111</v>
      </c>
      <c r="E764" s="105" t="n">
        <f aca="false">E763</f>
        <v>0.182638888888889</v>
      </c>
      <c r="F764" s="105" t="n">
        <f aca="false">F763</f>
        <v>0.192361111111111</v>
      </c>
      <c r="G764" s="105" t="n">
        <f aca="false">G763</f>
        <v>0.229166666666667</v>
      </c>
      <c r="H764" s="105" t="n">
        <f aca="false">H763</f>
        <v>0.246527777777778</v>
      </c>
    </row>
    <row r="765" customFormat="false" ht="15" hidden="false" customHeight="false" outlineLevel="0" collapsed="false">
      <c r="A765" s="72" t="s">
        <v>322</v>
      </c>
      <c r="B765" s="72" t="s">
        <v>25</v>
      </c>
      <c r="C765" s="72" t="n">
        <v>64</v>
      </c>
      <c r="D765" s="105" t="n">
        <f aca="false">D764</f>
        <v>0.173611111111111</v>
      </c>
      <c r="E765" s="105" t="n">
        <f aca="false">E764</f>
        <v>0.182638888888889</v>
      </c>
      <c r="F765" s="105" t="n">
        <f aca="false">F764</f>
        <v>0.192361111111111</v>
      </c>
      <c r="G765" s="105" t="n">
        <f aca="false">G764</f>
        <v>0.229166666666667</v>
      </c>
      <c r="H765" s="105" t="n">
        <f aca="false">H764</f>
        <v>0.246527777777778</v>
      </c>
    </row>
    <row r="766" customFormat="false" ht="15" hidden="false" customHeight="false" outlineLevel="0" collapsed="false">
      <c r="A766" s="72" t="s">
        <v>322</v>
      </c>
      <c r="B766" s="72" t="s">
        <v>25</v>
      </c>
      <c r="C766" s="72" t="n">
        <v>65</v>
      </c>
      <c r="D766" s="140" t="n">
        <v>0.185416666666667</v>
      </c>
      <c r="E766" s="140" t="n">
        <v>0.195486111111111</v>
      </c>
      <c r="F766" s="140" t="n">
        <v>0.205208333333333</v>
      </c>
      <c r="G766" s="140" t="n">
        <v>0.246875</v>
      </c>
      <c r="H766" s="140" t="n">
        <v>0.267708333333333</v>
      </c>
    </row>
    <row r="767" customFormat="false" ht="15" hidden="false" customHeight="false" outlineLevel="0" collapsed="false">
      <c r="A767" s="72" t="s">
        <v>322</v>
      </c>
      <c r="B767" s="72" t="s">
        <v>25</v>
      </c>
      <c r="C767" s="72" t="n">
        <v>66</v>
      </c>
      <c r="D767" s="105" t="n">
        <f aca="false">D766</f>
        <v>0.185416666666667</v>
      </c>
      <c r="E767" s="105" t="n">
        <f aca="false">E766</f>
        <v>0.195486111111111</v>
      </c>
      <c r="F767" s="105" t="n">
        <f aca="false">F766</f>
        <v>0.205208333333333</v>
      </c>
      <c r="G767" s="105" t="n">
        <f aca="false">G766</f>
        <v>0.246875</v>
      </c>
      <c r="H767" s="105" t="n">
        <f aca="false">H766</f>
        <v>0.267708333333333</v>
      </c>
    </row>
    <row r="768" customFormat="false" ht="15" hidden="false" customHeight="false" outlineLevel="0" collapsed="false">
      <c r="A768" s="72" t="s">
        <v>322</v>
      </c>
      <c r="B768" s="72" t="s">
        <v>25</v>
      </c>
      <c r="C768" s="72" t="n">
        <v>67</v>
      </c>
      <c r="D768" s="105" t="n">
        <f aca="false">D767</f>
        <v>0.185416666666667</v>
      </c>
      <c r="E768" s="105" t="n">
        <f aca="false">E767</f>
        <v>0.195486111111111</v>
      </c>
      <c r="F768" s="105" t="n">
        <f aca="false">F767</f>
        <v>0.205208333333333</v>
      </c>
      <c r="G768" s="105" t="n">
        <f aca="false">G767</f>
        <v>0.246875</v>
      </c>
      <c r="H768" s="105" t="n">
        <f aca="false">H767</f>
        <v>0.267708333333333</v>
      </c>
    </row>
    <row r="769" customFormat="false" ht="15" hidden="false" customHeight="false" outlineLevel="0" collapsed="false">
      <c r="A769" s="72" t="s">
        <v>322</v>
      </c>
      <c r="B769" s="72" t="s">
        <v>25</v>
      </c>
      <c r="C769" s="72" t="n">
        <v>68</v>
      </c>
      <c r="D769" s="105" t="n">
        <f aca="false">D768</f>
        <v>0.185416666666667</v>
      </c>
      <c r="E769" s="105" t="n">
        <f aca="false">E768</f>
        <v>0.195486111111111</v>
      </c>
      <c r="F769" s="105" t="n">
        <f aca="false">F768</f>
        <v>0.205208333333333</v>
      </c>
      <c r="G769" s="105" t="n">
        <f aca="false">G768</f>
        <v>0.246875</v>
      </c>
      <c r="H769" s="105" t="n">
        <f aca="false">H768</f>
        <v>0.267708333333333</v>
      </c>
    </row>
    <row r="770" customFormat="false" ht="15" hidden="false" customHeight="false" outlineLevel="0" collapsed="false">
      <c r="A770" s="72" t="s">
        <v>322</v>
      </c>
      <c r="B770" s="72" t="s">
        <v>25</v>
      </c>
      <c r="C770" s="72" t="n">
        <v>69</v>
      </c>
      <c r="D770" s="105" t="n">
        <f aca="false">D769</f>
        <v>0.185416666666667</v>
      </c>
      <c r="E770" s="105" t="n">
        <f aca="false">E769</f>
        <v>0.195486111111111</v>
      </c>
      <c r="F770" s="105" t="n">
        <f aca="false">F769</f>
        <v>0.205208333333333</v>
      </c>
      <c r="G770" s="105" t="n">
        <f aca="false">G769</f>
        <v>0.246875</v>
      </c>
      <c r="H770" s="105" t="n">
        <f aca="false">H769</f>
        <v>0.267708333333333</v>
      </c>
    </row>
    <row r="771" customFormat="false" ht="15" hidden="false" customHeight="false" outlineLevel="0" collapsed="false">
      <c r="A771" s="72" t="s">
        <v>322</v>
      </c>
      <c r="B771" s="72" t="s">
        <v>25</v>
      </c>
      <c r="C771" s="72" t="n">
        <v>70</v>
      </c>
      <c r="D771" s="105" t="n">
        <f aca="false">D770</f>
        <v>0.185416666666667</v>
      </c>
      <c r="E771" s="105" t="n">
        <f aca="false">E770</f>
        <v>0.195486111111111</v>
      </c>
      <c r="F771" s="105" t="n">
        <f aca="false">F770</f>
        <v>0.205208333333333</v>
      </c>
      <c r="G771" s="105" t="n">
        <f aca="false">G770</f>
        <v>0.246875</v>
      </c>
      <c r="H771" s="105" t="n">
        <f aca="false">H770</f>
        <v>0.267708333333333</v>
      </c>
    </row>
    <row r="772" customFormat="false" ht="15" hidden="false" customHeight="false" outlineLevel="0" collapsed="false">
      <c r="A772" s="72" t="s">
        <v>322</v>
      </c>
      <c r="B772" s="72" t="s">
        <v>25</v>
      </c>
      <c r="C772" s="72" t="n">
        <v>71</v>
      </c>
      <c r="D772" s="105" t="n">
        <f aca="false">D771</f>
        <v>0.185416666666667</v>
      </c>
      <c r="E772" s="105" t="n">
        <f aca="false">E771</f>
        <v>0.195486111111111</v>
      </c>
      <c r="F772" s="105" t="n">
        <f aca="false">F771</f>
        <v>0.205208333333333</v>
      </c>
      <c r="G772" s="105" t="n">
        <f aca="false">G771</f>
        <v>0.246875</v>
      </c>
      <c r="H772" s="105" t="n">
        <f aca="false">H771</f>
        <v>0.267708333333333</v>
      </c>
    </row>
    <row r="773" customFormat="false" ht="15" hidden="false" customHeight="false" outlineLevel="0" collapsed="false">
      <c r="A773" s="72" t="s">
        <v>322</v>
      </c>
      <c r="B773" s="72" t="s">
        <v>25</v>
      </c>
      <c r="C773" s="72" t="n">
        <v>72</v>
      </c>
      <c r="D773" s="105" t="n">
        <f aca="false">D772</f>
        <v>0.185416666666667</v>
      </c>
      <c r="E773" s="105" t="n">
        <f aca="false">E772</f>
        <v>0.195486111111111</v>
      </c>
      <c r="F773" s="105" t="n">
        <f aca="false">F772</f>
        <v>0.205208333333333</v>
      </c>
      <c r="G773" s="105" t="n">
        <f aca="false">G772</f>
        <v>0.246875</v>
      </c>
      <c r="H773" s="105" t="n">
        <f aca="false">H772</f>
        <v>0.267708333333333</v>
      </c>
    </row>
    <row r="774" customFormat="false" ht="15" hidden="false" customHeight="false" outlineLevel="0" collapsed="false">
      <c r="A774" s="72" t="s">
        <v>322</v>
      </c>
      <c r="B774" s="72" t="s">
        <v>25</v>
      </c>
      <c r="C774" s="72" t="n">
        <v>73</v>
      </c>
      <c r="D774" s="105" t="n">
        <f aca="false">D773</f>
        <v>0.185416666666667</v>
      </c>
      <c r="E774" s="105" t="n">
        <f aca="false">E773</f>
        <v>0.195486111111111</v>
      </c>
      <c r="F774" s="105" t="n">
        <f aca="false">F773</f>
        <v>0.205208333333333</v>
      </c>
      <c r="G774" s="105" t="n">
        <f aca="false">G773</f>
        <v>0.246875</v>
      </c>
      <c r="H774" s="105" t="n">
        <f aca="false">H773</f>
        <v>0.267708333333333</v>
      </c>
    </row>
    <row r="775" customFormat="false" ht="15" hidden="false" customHeight="false" outlineLevel="0" collapsed="false">
      <c r="A775" s="72" t="s">
        <v>322</v>
      </c>
      <c r="B775" s="72" t="s">
        <v>25</v>
      </c>
      <c r="C775" s="72" t="n">
        <v>74</v>
      </c>
      <c r="D775" s="105" t="n">
        <f aca="false">D774</f>
        <v>0.185416666666667</v>
      </c>
      <c r="E775" s="105" t="n">
        <f aca="false">E774</f>
        <v>0.195486111111111</v>
      </c>
      <c r="F775" s="105" t="n">
        <f aca="false">F774</f>
        <v>0.205208333333333</v>
      </c>
      <c r="G775" s="105" t="n">
        <f aca="false">G774</f>
        <v>0.246875</v>
      </c>
      <c r="H775" s="105" t="n">
        <f aca="false">H774</f>
        <v>0.267708333333333</v>
      </c>
    </row>
    <row r="776" customFormat="false" ht="15" hidden="false" customHeight="false" outlineLevel="0" collapsed="false">
      <c r="A776" s="72" t="s">
        <v>322</v>
      </c>
      <c r="B776" s="72" t="s">
        <v>25</v>
      </c>
      <c r="C776" s="72" t="n">
        <v>75</v>
      </c>
      <c r="D776" s="105" t="n">
        <f aca="false">D775</f>
        <v>0.185416666666667</v>
      </c>
      <c r="E776" s="105" t="n">
        <f aca="false">E775</f>
        <v>0.195486111111111</v>
      </c>
      <c r="F776" s="105" t="n">
        <f aca="false">F775</f>
        <v>0.205208333333333</v>
      </c>
      <c r="G776" s="105" t="n">
        <f aca="false">G775</f>
        <v>0.246875</v>
      </c>
      <c r="H776" s="105" t="n">
        <f aca="false">H775</f>
        <v>0.267708333333333</v>
      </c>
    </row>
    <row r="777" customFormat="false" ht="15" hidden="false" customHeight="false" outlineLevel="0" collapsed="false">
      <c r="A777" s="72" t="s">
        <v>322</v>
      </c>
      <c r="B777" s="72" t="s">
        <v>25</v>
      </c>
      <c r="C777" s="72" t="n">
        <v>76</v>
      </c>
      <c r="D777" s="105" t="n">
        <f aca="false">D776</f>
        <v>0.185416666666667</v>
      </c>
      <c r="E777" s="105" t="n">
        <f aca="false">E776</f>
        <v>0.195486111111111</v>
      </c>
      <c r="F777" s="105" t="n">
        <f aca="false">F776</f>
        <v>0.205208333333333</v>
      </c>
      <c r="G777" s="105" t="n">
        <f aca="false">G776</f>
        <v>0.246875</v>
      </c>
      <c r="H777" s="105" t="n">
        <f aca="false">H776</f>
        <v>0.267708333333333</v>
      </c>
    </row>
    <row r="778" customFormat="false" ht="15" hidden="false" customHeight="false" outlineLevel="0" collapsed="false">
      <c r="A778" s="72" t="s">
        <v>322</v>
      </c>
      <c r="B778" s="72" t="s">
        <v>25</v>
      </c>
      <c r="C778" s="72" t="n">
        <v>77</v>
      </c>
      <c r="D778" s="105" t="n">
        <f aca="false">D777</f>
        <v>0.185416666666667</v>
      </c>
      <c r="E778" s="105" t="n">
        <f aca="false">E777</f>
        <v>0.195486111111111</v>
      </c>
      <c r="F778" s="105" t="n">
        <f aca="false">F777</f>
        <v>0.205208333333333</v>
      </c>
      <c r="G778" s="105" t="n">
        <f aca="false">G777</f>
        <v>0.246875</v>
      </c>
      <c r="H778" s="105" t="n">
        <f aca="false">H777</f>
        <v>0.267708333333333</v>
      </c>
    </row>
    <row r="779" customFormat="false" ht="15" hidden="false" customHeight="false" outlineLevel="0" collapsed="false">
      <c r="A779" s="72" t="s">
        <v>322</v>
      </c>
      <c r="B779" s="72" t="s">
        <v>25</v>
      </c>
      <c r="C779" s="72" t="n">
        <v>78</v>
      </c>
      <c r="D779" s="105" t="n">
        <f aca="false">D778</f>
        <v>0.185416666666667</v>
      </c>
      <c r="E779" s="105" t="n">
        <f aca="false">E778</f>
        <v>0.195486111111111</v>
      </c>
      <c r="F779" s="105" t="n">
        <f aca="false">F778</f>
        <v>0.205208333333333</v>
      </c>
      <c r="G779" s="105" t="n">
        <f aca="false">G778</f>
        <v>0.246875</v>
      </c>
      <c r="H779" s="105" t="n">
        <f aca="false">H778</f>
        <v>0.267708333333333</v>
      </c>
    </row>
    <row r="780" customFormat="false" ht="15" hidden="false" customHeight="false" outlineLevel="0" collapsed="false">
      <c r="A780" s="72" t="s">
        <v>322</v>
      </c>
      <c r="B780" s="72" t="s">
        <v>25</v>
      </c>
      <c r="C780" s="72" t="n">
        <v>79</v>
      </c>
      <c r="D780" s="105" t="n">
        <f aca="false">D779</f>
        <v>0.185416666666667</v>
      </c>
      <c r="E780" s="105" t="n">
        <f aca="false">E779</f>
        <v>0.195486111111111</v>
      </c>
      <c r="F780" s="105" t="n">
        <f aca="false">F779</f>
        <v>0.205208333333333</v>
      </c>
      <c r="G780" s="105" t="n">
        <f aca="false">G779</f>
        <v>0.246875</v>
      </c>
      <c r="H780" s="105" t="n">
        <f aca="false">H779</f>
        <v>0.267708333333333</v>
      </c>
    </row>
    <row r="781" customFormat="false" ht="15" hidden="false" customHeight="false" outlineLevel="0" collapsed="false">
      <c r="A781" s="72" t="s">
        <v>322</v>
      </c>
      <c r="B781" s="72" t="s">
        <v>25</v>
      </c>
      <c r="C781" s="72" t="n">
        <v>80</v>
      </c>
      <c r="D781" s="105" t="n">
        <f aca="false">D780</f>
        <v>0.185416666666667</v>
      </c>
      <c r="E781" s="105" t="n">
        <f aca="false">E780</f>
        <v>0.195486111111111</v>
      </c>
      <c r="F781" s="105" t="n">
        <f aca="false">F780</f>
        <v>0.205208333333333</v>
      </c>
      <c r="G781" s="105" t="n">
        <f aca="false">G780</f>
        <v>0.246875</v>
      </c>
      <c r="H781" s="105" t="n">
        <f aca="false">H780</f>
        <v>0.267708333333333</v>
      </c>
    </row>
  </sheetData>
  <autoFilter ref="A1:H781"/>
  <hyperlinks>
    <hyperlink ref="E96" r:id="rId1" display="mailto:0@37@!5"/>
  </hyperlinks>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C0888B404B714AAE64F9D6CB56946B" ma:contentTypeVersion="11" ma:contentTypeDescription="Create a new document." ma:contentTypeScope="" ma:versionID="6dc030c932d71d958f89c2fd27aa791f">
  <xsd:schema xmlns:xsd="http://www.w3.org/2001/XMLSchema" xmlns:xs="http://www.w3.org/2001/XMLSchema" xmlns:p="http://schemas.microsoft.com/office/2006/metadata/properties" xmlns:ns3="610c0370-3ffa-429f-885c-afb631d6726f" xmlns:ns4="fd51b31b-4fab-40b7-856e-233d57f223bb" targetNamespace="http://schemas.microsoft.com/office/2006/metadata/properties" ma:root="true" ma:fieldsID="24cce8722c62e9dc3c4a90c1f5ba8a4d" ns3:_="" ns4:_="">
    <xsd:import namespace="610c0370-3ffa-429f-885c-afb631d6726f"/>
    <xsd:import namespace="fd51b31b-4fab-40b7-856e-233d57f223b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0c0370-3ffa-429f-885c-afb631d6726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d51b31b-4fab-40b7-856e-233d57f223b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75C3FA-5589-4EEE-8C9A-BD6B75D25AD6}">
  <ds:schemaRefs>
    <ds:schemaRef ds:uri="610c0370-3ffa-429f-885c-afb631d6726f"/>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fd51b31b-4fab-40b7-856e-233d57f223bb"/>
    <ds:schemaRef ds:uri="http://www.w3.org/XML/1998/namespace"/>
    <ds:schemaRef ds:uri="http://purl.org/dc/dcmitype/"/>
  </ds:schemaRefs>
</ds:datastoreItem>
</file>

<file path=customXml/itemProps2.xml><?xml version="1.0" encoding="utf-8"?>
<ds:datastoreItem xmlns:ds="http://schemas.openxmlformats.org/officeDocument/2006/customXml" ds:itemID="{C74C9AED-A63C-4A66-AC8E-4623FA67FE78}">
  <ds:schemaRefs>
    <ds:schemaRef ds:uri="http://schemas.microsoft.com/sharepoint/v3/contenttype/forms"/>
  </ds:schemaRefs>
</ds:datastoreItem>
</file>

<file path=customXml/itemProps3.xml><?xml version="1.0" encoding="utf-8"?>
<ds:datastoreItem xmlns:ds="http://schemas.openxmlformats.org/officeDocument/2006/customXml" ds:itemID="{5F176A6A-5F33-4495-8BDC-30CFA6A78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0c0370-3ffa-429f-885c-afb631d6726f"/>
    <ds:schemaRef ds:uri="fd51b31b-4fab-40b7-856e-233d57f2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LibreOffice/7.1.4.2$Windows_X86_64 LibreOffice_project/a529a4fab45b75fefc5b6226684193eb000654f6</Application>
  <AppVersion>15.0000</AppVersion>
  <Company>Tesco</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2016-03-03T17:18:45Z</dcterms:created>
  <dc:creator>Reed, Paul</dc:creator>
  <dc:description/>
  <dc:language>en-GB</dc:language>
  <cp:lastModifiedBy>alison mudie</cp:lastModifiedBy>
  <cp:lastPrinted>2018-03-23T15:33:44Z</cp:lastPrinted>
  <dcterms:modified xsi:type="dcterms:W3CDTF">2020-02-06T13:14:57Z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0x010100DCC0888B404B714AAE64F9D6CB56946B</vt:lpwstr>
  </property>
  <property fmtid="{D5CDD505-2E9C-101B-9397-08002B2CF9AE}" pid="3" name="SV_QUERY_LIST_4F35BF76-6C0D-4D9B-82B2-816C12CF3733">
    <vt:lpwstr>empty_477D106A-C0D6-4607-AEBD-E2C9D60EA279</vt:lpwstr>
  </property>
</Properties>
</file>